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lfo\EP\Bat_97\"/>
    </mc:Choice>
  </mc:AlternateContent>
  <xr:revisionPtr revIDLastSave="0" documentId="13_ncr:1_{1FD0F52D-1CFC-43D3-AB6C-C7587C1FE013}" xr6:coauthVersionLast="47" xr6:coauthVersionMax="47" xr10:uidLastSave="{00000000-0000-0000-0000-000000000000}"/>
  <bookViews>
    <workbookView xWindow="-120" yWindow="-120" windowWidth="29040" windowHeight="15720" activeTab="1" xr2:uid="{B1463BA8-D339-4198-B534-CCAFA1295C43}"/>
  </bookViews>
  <sheets>
    <sheet name="Données LA" sheetId="1" r:id="rId1"/>
    <sheet name="Extract prod" sheetId="2" r:id="rId2"/>
  </sheets>
  <definedNames>
    <definedName name="_xlnm._FilterDatabase" localSheetId="0" hidden="1">'Données LA'!$A$1:$H$5385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2" i="2"/>
  <c r="B2023" i="1"/>
  <c r="C3" i="2"/>
  <c r="C4" i="2"/>
  <c r="C5" i="2"/>
  <c r="C6" i="2"/>
  <c r="C7" i="2"/>
  <c r="A7" i="2" s="1"/>
  <c r="K7" i="2" s="1"/>
  <c r="C8" i="2"/>
  <c r="A8" i="2" s="1"/>
  <c r="K8" i="2" s="1"/>
  <c r="C9" i="2"/>
  <c r="A9" i="2" s="1"/>
  <c r="K9" i="2" s="1"/>
  <c r="C10" i="2"/>
  <c r="A10" i="2" s="1"/>
  <c r="K10" i="2" s="1"/>
  <c r="C11" i="2"/>
  <c r="C12" i="2"/>
  <c r="A12" i="2" s="1"/>
  <c r="K12" i="2" s="1"/>
  <c r="C13" i="2"/>
  <c r="A13" i="2" s="1"/>
  <c r="K13" i="2" s="1"/>
  <c r="C14" i="2"/>
  <c r="C15" i="2"/>
  <c r="A15" i="2" s="1"/>
  <c r="K15" i="2" s="1"/>
  <c r="C16" i="2"/>
  <c r="C17" i="2"/>
  <c r="C18" i="2"/>
  <c r="A18" i="2" s="1"/>
  <c r="K18" i="2" s="1"/>
  <c r="C19" i="2"/>
  <c r="C20" i="2"/>
  <c r="A20" i="2" s="1"/>
  <c r="K20" i="2" s="1"/>
  <c r="C21" i="2"/>
  <c r="A21" i="2" s="1"/>
  <c r="K21" i="2" s="1"/>
  <c r="C22" i="2"/>
  <c r="A22" i="2" s="1"/>
  <c r="K22" i="2" s="1"/>
  <c r="C23" i="2"/>
  <c r="C24" i="2"/>
  <c r="A24" i="2" s="1"/>
  <c r="K24" i="2" s="1"/>
  <c r="C25" i="2"/>
  <c r="A25" i="2" s="1"/>
  <c r="K25" i="2" s="1"/>
  <c r="C26" i="2"/>
  <c r="A26" i="2" s="1"/>
  <c r="K26" i="2" s="1"/>
  <c r="C27" i="2"/>
  <c r="A27" i="2" s="1"/>
  <c r="K27" i="2" s="1"/>
  <c r="C28" i="2"/>
  <c r="C29" i="2"/>
  <c r="C30" i="2"/>
  <c r="C31" i="2"/>
  <c r="C32" i="2"/>
  <c r="A32" i="2" s="1"/>
  <c r="K32" i="2" s="1"/>
  <c r="C33" i="2"/>
  <c r="A33" i="2" s="1"/>
  <c r="K33" i="2" s="1"/>
  <c r="C34" i="2"/>
  <c r="A34" i="2" s="1"/>
  <c r="K34" i="2" s="1"/>
  <c r="C35" i="2"/>
  <c r="C36" i="2"/>
  <c r="A36" i="2" s="1"/>
  <c r="K36" i="2" s="1"/>
  <c r="C37" i="2"/>
  <c r="A37" i="2" s="1"/>
  <c r="K37" i="2" s="1"/>
  <c r="C38" i="2"/>
  <c r="A38" i="2" s="1"/>
  <c r="K38" i="2" s="1"/>
  <c r="C39" i="2"/>
  <c r="C40" i="2"/>
  <c r="C41" i="2"/>
  <c r="C42" i="2"/>
  <c r="C43" i="2"/>
  <c r="A43" i="2" s="1"/>
  <c r="K43" i="2" s="1"/>
  <c r="C44" i="2"/>
  <c r="A44" i="2" s="1"/>
  <c r="K44" i="2" s="1"/>
  <c r="C45" i="2"/>
  <c r="A45" i="2" s="1"/>
  <c r="K45" i="2" s="1"/>
  <c r="C46" i="2"/>
  <c r="A46" i="2" s="1"/>
  <c r="K46" i="2" s="1"/>
  <c r="C47" i="2"/>
  <c r="C48" i="2"/>
  <c r="A48" i="2" s="1"/>
  <c r="K48" i="2" s="1"/>
  <c r="C49" i="2"/>
  <c r="A49" i="2" s="1"/>
  <c r="K49" i="2" s="1"/>
  <c r="C50" i="2"/>
  <c r="A50" i="2" s="1"/>
  <c r="K50" i="2" s="1"/>
  <c r="C51" i="2"/>
  <c r="C52" i="2"/>
  <c r="C53" i="2"/>
  <c r="C54" i="2"/>
  <c r="A54" i="2" s="1"/>
  <c r="K54" i="2" s="1"/>
  <c r="C55" i="2"/>
  <c r="C56" i="2"/>
  <c r="A56" i="2" s="1"/>
  <c r="K56" i="2" s="1"/>
  <c r="C57" i="2"/>
  <c r="A57" i="2" s="1"/>
  <c r="K57" i="2" s="1"/>
  <c r="C58" i="2"/>
  <c r="A58" i="2" s="1"/>
  <c r="K58" i="2" s="1"/>
  <c r="C59" i="2"/>
  <c r="C60" i="2"/>
  <c r="A60" i="2" s="1"/>
  <c r="K60" i="2" s="1"/>
  <c r="C61" i="2"/>
  <c r="A61" i="2" s="1"/>
  <c r="K61" i="2" s="1"/>
  <c r="C62" i="2"/>
  <c r="C63" i="2"/>
  <c r="C64" i="2"/>
  <c r="C65" i="2"/>
  <c r="C66" i="2"/>
  <c r="C67" i="2"/>
  <c r="C68" i="2"/>
  <c r="A68" i="2" s="1"/>
  <c r="K68" i="2" s="1"/>
  <c r="C69" i="2"/>
  <c r="A69" i="2" s="1"/>
  <c r="K69" i="2" s="1"/>
  <c r="C70" i="2"/>
  <c r="A70" i="2" s="1"/>
  <c r="K70" i="2" s="1"/>
  <c r="C71" i="2"/>
  <c r="C72" i="2"/>
  <c r="A72" i="2" s="1"/>
  <c r="K72" i="2" s="1"/>
  <c r="C73" i="2"/>
  <c r="A73" i="2" s="1"/>
  <c r="K73" i="2" s="1"/>
  <c r="C74" i="2"/>
  <c r="A74" i="2" s="1"/>
  <c r="K74" i="2" s="1"/>
  <c r="C75" i="2"/>
  <c r="C76" i="2"/>
  <c r="C77" i="2"/>
  <c r="C78" i="2"/>
  <c r="C79" i="2"/>
  <c r="C80" i="2"/>
  <c r="A80" i="2" s="1"/>
  <c r="K80" i="2" s="1"/>
  <c r="C81" i="2"/>
  <c r="A81" i="2" s="1"/>
  <c r="K81" i="2" s="1"/>
  <c r="C82" i="2"/>
  <c r="C83" i="2"/>
  <c r="C84" i="2"/>
  <c r="A84" i="2" s="1"/>
  <c r="K84" i="2" s="1"/>
  <c r="C85" i="2"/>
  <c r="A85" i="2" s="1"/>
  <c r="K85" i="2" s="1"/>
  <c r="C86" i="2"/>
  <c r="C87" i="2"/>
  <c r="C88" i="2"/>
  <c r="C89" i="2"/>
  <c r="C90" i="2"/>
  <c r="A90" i="2" s="1"/>
  <c r="K90" i="2" s="1"/>
  <c r="C91" i="2"/>
  <c r="C92" i="2"/>
  <c r="A92" i="2" s="1"/>
  <c r="K92" i="2" s="1"/>
  <c r="C93" i="2"/>
  <c r="A93" i="2" s="1"/>
  <c r="K93" i="2" s="1"/>
  <c r="C94" i="2"/>
  <c r="A94" i="2" s="1"/>
  <c r="K94" i="2" s="1"/>
  <c r="C95" i="2"/>
  <c r="C96" i="2"/>
  <c r="A96" i="2" s="1"/>
  <c r="K96" i="2" s="1"/>
  <c r="C97" i="2"/>
  <c r="A97" i="2" s="1"/>
  <c r="K97" i="2" s="1"/>
  <c r="C98" i="2"/>
  <c r="C99" i="2"/>
  <c r="C100" i="2"/>
  <c r="C101" i="2"/>
  <c r="C102" i="2"/>
  <c r="C103" i="2"/>
  <c r="C104" i="2"/>
  <c r="A104" i="2" s="1"/>
  <c r="K104" i="2" s="1"/>
  <c r="C105" i="2"/>
  <c r="A105" i="2" s="1"/>
  <c r="K105" i="2" s="1"/>
  <c r="C106" i="2"/>
  <c r="C107" i="2"/>
  <c r="C108" i="2"/>
  <c r="A108" i="2" s="1"/>
  <c r="K108" i="2" s="1"/>
  <c r="C109" i="2"/>
  <c r="A109" i="2" s="1"/>
  <c r="K109" i="2" s="1"/>
  <c r="C110" i="2"/>
  <c r="A110" i="2" s="1"/>
  <c r="K110" i="2" s="1"/>
  <c r="C111" i="2"/>
  <c r="C112" i="2"/>
  <c r="C113" i="2"/>
  <c r="C114" i="2"/>
  <c r="C115" i="2"/>
  <c r="C116" i="2"/>
  <c r="A116" i="2" s="1"/>
  <c r="K116" i="2" s="1"/>
  <c r="C117" i="2"/>
  <c r="A117" i="2" s="1"/>
  <c r="K117" i="2" s="1"/>
  <c r="C118" i="2"/>
  <c r="C119" i="2"/>
  <c r="C120" i="2"/>
  <c r="A120" i="2" s="1"/>
  <c r="K120" i="2" s="1"/>
  <c r="C121" i="2"/>
  <c r="A121" i="2" s="1"/>
  <c r="K121" i="2" s="1"/>
  <c r="C122" i="2"/>
  <c r="C123" i="2"/>
  <c r="C124" i="2"/>
  <c r="C125" i="2"/>
  <c r="C126" i="2"/>
  <c r="A126" i="2" s="1"/>
  <c r="K126" i="2" s="1"/>
  <c r="C127" i="2"/>
  <c r="C128" i="2"/>
  <c r="A128" i="2" s="1"/>
  <c r="K128" i="2" s="1"/>
  <c r="C129" i="2"/>
  <c r="A129" i="2" s="1"/>
  <c r="K129" i="2" s="1"/>
  <c r="C130" i="2"/>
  <c r="A130" i="2" s="1"/>
  <c r="K130" i="2" s="1"/>
  <c r="C131" i="2"/>
  <c r="C132" i="2"/>
  <c r="A132" i="2" s="1"/>
  <c r="K132" i="2" s="1"/>
  <c r="C133" i="2"/>
  <c r="A133" i="2" s="1"/>
  <c r="K133" i="2" s="1"/>
  <c r="C134" i="2"/>
  <c r="C135" i="2"/>
  <c r="C136" i="2"/>
  <c r="C137" i="2"/>
  <c r="C138" i="2"/>
  <c r="C139" i="2"/>
  <c r="C140" i="2"/>
  <c r="A140" i="2" s="1"/>
  <c r="K140" i="2" s="1"/>
  <c r="C141" i="2"/>
  <c r="A141" i="2" s="1"/>
  <c r="K141" i="2" s="1"/>
  <c r="C142" i="2"/>
  <c r="C143" i="2"/>
  <c r="C144" i="2"/>
  <c r="A144" i="2" s="1"/>
  <c r="K144" i="2" s="1"/>
  <c r="C145" i="2"/>
  <c r="A145" i="2" s="1"/>
  <c r="K145" i="2" s="1"/>
  <c r="C146" i="2"/>
  <c r="A146" i="2" s="1"/>
  <c r="K146" i="2" s="1"/>
  <c r="C147" i="2"/>
  <c r="C148" i="2"/>
  <c r="C149" i="2"/>
  <c r="C150" i="2"/>
  <c r="C151" i="2"/>
  <c r="C152" i="2"/>
  <c r="A152" i="2" s="1"/>
  <c r="K152" i="2" s="1"/>
  <c r="C153" i="2"/>
  <c r="A153" i="2" s="1"/>
  <c r="K153" i="2" s="1"/>
  <c r="C154" i="2"/>
  <c r="C155" i="2"/>
  <c r="C156" i="2"/>
  <c r="A156" i="2" s="1"/>
  <c r="K156" i="2" s="1"/>
  <c r="C157" i="2"/>
  <c r="A157" i="2" s="1"/>
  <c r="K157" i="2" s="1"/>
  <c r="C158" i="2"/>
  <c r="C159" i="2"/>
  <c r="C160" i="2"/>
  <c r="C161" i="2"/>
  <c r="C162" i="2"/>
  <c r="A162" i="2" s="1"/>
  <c r="K162" i="2" s="1"/>
  <c r="C163" i="2"/>
  <c r="C164" i="2"/>
  <c r="A164" i="2" s="1"/>
  <c r="K164" i="2" s="1"/>
  <c r="C165" i="2"/>
  <c r="A165" i="2" s="1"/>
  <c r="K165" i="2" s="1"/>
  <c r="C166" i="2"/>
  <c r="A166" i="2" s="1"/>
  <c r="K166" i="2" s="1"/>
  <c r="C167" i="2"/>
  <c r="C168" i="2"/>
  <c r="A168" i="2" s="1"/>
  <c r="K168" i="2" s="1"/>
  <c r="C169" i="2"/>
  <c r="A169" i="2" s="1"/>
  <c r="K169" i="2" s="1"/>
  <c r="C170" i="2"/>
  <c r="C171" i="2"/>
  <c r="C172" i="2"/>
  <c r="C173" i="2"/>
  <c r="C174" i="2"/>
  <c r="C175" i="2"/>
  <c r="C176" i="2"/>
  <c r="A176" i="2" s="1"/>
  <c r="K176" i="2" s="1"/>
  <c r="C177" i="2"/>
  <c r="A177" i="2" s="1"/>
  <c r="K177" i="2" s="1"/>
  <c r="C178" i="2"/>
  <c r="C179" i="2"/>
  <c r="C180" i="2"/>
  <c r="A180" i="2" s="1"/>
  <c r="K180" i="2" s="1"/>
  <c r="C181" i="2"/>
  <c r="A181" i="2" s="1"/>
  <c r="K181" i="2" s="1"/>
  <c r="C182" i="2"/>
  <c r="A182" i="2" s="1"/>
  <c r="K182" i="2" s="1"/>
  <c r="C183" i="2"/>
  <c r="C184" i="2"/>
  <c r="C185" i="2"/>
  <c r="C186" i="2"/>
  <c r="C187" i="2"/>
  <c r="C188" i="2"/>
  <c r="A188" i="2" s="1"/>
  <c r="K188" i="2" s="1"/>
  <c r="C189" i="2"/>
  <c r="A189" i="2" s="1"/>
  <c r="K189" i="2" s="1"/>
  <c r="C190" i="2"/>
  <c r="C191" i="2"/>
  <c r="C192" i="2"/>
  <c r="A192" i="2" s="1"/>
  <c r="K192" i="2" s="1"/>
  <c r="C193" i="2"/>
  <c r="A193" i="2" s="1"/>
  <c r="K193" i="2" s="1"/>
  <c r="C194" i="2"/>
  <c r="C195" i="2"/>
  <c r="C196" i="2"/>
  <c r="C197" i="2"/>
  <c r="C198" i="2"/>
  <c r="A198" i="2" s="1"/>
  <c r="K198" i="2" s="1"/>
  <c r="C199" i="2"/>
  <c r="C200" i="2"/>
  <c r="A200" i="2" s="1"/>
  <c r="K200" i="2" s="1"/>
  <c r="C201" i="2"/>
  <c r="A201" i="2" s="1"/>
  <c r="K201" i="2" s="1"/>
  <c r="C202" i="2"/>
  <c r="C203" i="2"/>
  <c r="C204" i="2"/>
  <c r="A204" i="2" s="1"/>
  <c r="K204" i="2" s="1"/>
  <c r="C205" i="2"/>
  <c r="A205" i="2" s="1"/>
  <c r="K205" i="2" s="1"/>
  <c r="C206" i="2"/>
  <c r="C207" i="2"/>
  <c r="C208" i="2"/>
  <c r="C209" i="2"/>
  <c r="C210" i="2"/>
  <c r="C211" i="2"/>
  <c r="C212" i="2"/>
  <c r="A212" i="2" s="1"/>
  <c r="K212" i="2" s="1"/>
  <c r="C213" i="2"/>
  <c r="A213" i="2" s="1"/>
  <c r="K213" i="2" s="1"/>
  <c r="C214" i="2"/>
  <c r="C215" i="2"/>
  <c r="C216" i="2"/>
  <c r="A216" i="2" s="1"/>
  <c r="K216" i="2" s="1"/>
  <c r="C217" i="2"/>
  <c r="A217" i="2" s="1"/>
  <c r="K217" i="2" s="1"/>
  <c r="C218" i="2"/>
  <c r="A218" i="2" s="1"/>
  <c r="K218" i="2" s="1"/>
  <c r="C219" i="2"/>
  <c r="C220" i="2"/>
  <c r="C221" i="2"/>
  <c r="C222" i="2"/>
  <c r="C223" i="2"/>
  <c r="C224" i="2"/>
  <c r="A224" i="2" s="1"/>
  <c r="K224" i="2" s="1"/>
  <c r="C225" i="2"/>
  <c r="A225" i="2" s="1"/>
  <c r="K225" i="2" s="1"/>
  <c r="C226" i="2"/>
  <c r="C227" i="2"/>
  <c r="C228" i="2"/>
  <c r="A228" i="2" s="1"/>
  <c r="K228" i="2" s="1"/>
  <c r="C229" i="2"/>
  <c r="A229" i="2" s="1"/>
  <c r="K229" i="2" s="1"/>
  <c r="C230" i="2"/>
  <c r="C231" i="2"/>
  <c r="C232" i="2"/>
  <c r="C233" i="2"/>
  <c r="C234" i="2"/>
  <c r="A234" i="2" s="1"/>
  <c r="K234" i="2" s="1"/>
  <c r="C235" i="2"/>
  <c r="C236" i="2"/>
  <c r="A236" i="2" s="1"/>
  <c r="K236" i="2" s="1"/>
  <c r="C237" i="2"/>
  <c r="A237" i="2" s="1"/>
  <c r="K237" i="2" s="1"/>
  <c r="C238" i="2"/>
  <c r="C239" i="2"/>
  <c r="C240" i="2"/>
  <c r="C241" i="2"/>
  <c r="A241" i="2" s="1"/>
  <c r="K241" i="2" s="1"/>
  <c r="C242" i="2"/>
  <c r="C243" i="2"/>
  <c r="C244" i="2"/>
  <c r="C245" i="2"/>
  <c r="C246" i="2"/>
  <c r="C247" i="2"/>
  <c r="C248" i="2"/>
  <c r="A248" i="2" s="1"/>
  <c r="K248" i="2" s="1"/>
  <c r="C249" i="2"/>
  <c r="A249" i="2" s="1"/>
  <c r="K249" i="2" s="1"/>
  <c r="C250" i="2"/>
  <c r="C251" i="2"/>
  <c r="C252" i="2"/>
  <c r="A252" i="2" s="1"/>
  <c r="K252" i="2" s="1"/>
  <c r="C253" i="2"/>
  <c r="A253" i="2" s="1"/>
  <c r="K253" i="2" s="1"/>
  <c r="C254" i="2"/>
  <c r="C255" i="2"/>
  <c r="C256" i="2"/>
  <c r="C257" i="2"/>
  <c r="C258" i="2"/>
  <c r="C259" i="2"/>
  <c r="C260" i="2"/>
  <c r="A260" i="2" s="1"/>
  <c r="K260" i="2" s="1"/>
  <c r="C261" i="2"/>
  <c r="A261" i="2" s="1"/>
  <c r="K261" i="2" s="1"/>
  <c r="C262" i="2"/>
  <c r="C263" i="2"/>
  <c r="C264" i="2"/>
  <c r="A264" i="2" s="1"/>
  <c r="K264" i="2" s="1"/>
  <c r="C265" i="2"/>
  <c r="A265" i="2" s="1"/>
  <c r="K265" i="2" s="1"/>
  <c r="C266" i="2"/>
  <c r="C267" i="2"/>
  <c r="C268" i="2"/>
  <c r="C269" i="2"/>
  <c r="C270" i="2"/>
  <c r="C271" i="2"/>
  <c r="C272" i="2"/>
  <c r="A272" i="2" s="1"/>
  <c r="K272" i="2" s="1"/>
  <c r="C273" i="2"/>
  <c r="A273" i="2" s="1"/>
  <c r="K273" i="2" s="1"/>
  <c r="C274" i="2"/>
  <c r="C275" i="2"/>
  <c r="C276" i="2"/>
  <c r="A276" i="2" s="1"/>
  <c r="K276" i="2" s="1"/>
  <c r="C277" i="2"/>
  <c r="A277" i="2" s="1"/>
  <c r="K277" i="2" s="1"/>
  <c r="C278" i="2"/>
  <c r="C279" i="2"/>
  <c r="C280" i="2"/>
  <c r="C281" i="2"/>
  <c r="C282" i="2"/>
  <c r="C283" i="2"/>
  <c r="C284" i="2"/>
  <c r="A284" i="2" s="1"/>
  <c r="K284" i="2" s="1"/>
  <c r="C285" i="2"/>
  <c r="A285" i="2" s="1"/>
  <c r="K285" i="2" s="1"/>
  <c r="C286" i="2"/>
  <c r="A286" i="2" s="1"/>
  <c r="K286" i="2" s="1"/>
  <c r="C287" i="2"/>
  <c r="C288" i="2"/>
  <c r="A288" i="2" s="1"/>
  <c r="K288" i="2" s="1"/>
  <c r="C289" i="2"/>
  <c r="A289" i="2" s="1"/>
  <c r="K289" i="2" s="1"/>
  <c r="C290" i="2"/>
  <c r="C291" i="2"/>
  <c r="C292" i="2"/>
  <c r="C293" i="2"/>
  <c r="C294" i="2"/>
  <c r="C295" i="2"/>
  <c r="C296" i="2"/>
  <c r="A296" i="2" s="1"/>
  <c r="K296" i="2" s="1"/>
  <c r="C297" i="2"/>
  <c r="A297" i="2" s="1"/>
  <c r="K297" i="2" s="1"/>
  <c r="C298" i="2"/>
  <c r="C299" i="2"/>
  <c r="C300" i="2"/>
  <c r="A300" i="2" s="1"/>
  <c r="K300" i="2" s="1"/>
  <c r="C301" i="2"/>
  <c r="A301" i="2" s="1"/>
  <c r="K301" i="2" s="1"/>
  <c r="C302" i="2"/>
  <c r="C303" i="2"/>
  <c r="C304" i="2"/>
  <c r="C305" i="2"/>
  <c r="C306" i="2"/>
  <c r="C307" i="2"/>
  <c r="C308" i="2"/>
  <c r="A308" i="2" s="1"/>
  <c r="K308" i="2" s="1"/>
  <c r="C309" i="2"/>
  <c r="C310" i="2"/>
  <c r="C311" i="2"/>
  <c r="C312" i="2"/>
  <c r="A312" i="2" s="1"/>
  <c r="K312" i="2" s="1"/>
  <c r="C313" i="2"/>
  <c r="C314" i="2"/>
  <c r="C315" i="2"/>
  <c r="C316" i="2"/>
  <c r="C317" i="2"/>
  <c r="C318" i="2"/>
  <c r="C319" i="2"/>
  <c r="C320" i="2"/>
  <c r="A320" i="2" s="1"/>
  <c r="K320" i="2" s="1"/>
  <c r="C321" i="2"/>
  <c r="A321" i="2" s="1"/>
  <c r="K321" i="2" s="1"/>
  <c r="C322" i="2"/>
  <c r="C323" i="2"/>
  <c r="C324" i="2"/>
  <c r="A324" i="2" s="1"/>
  <c r="K324" i="2" s="1"/>
  <c r="C325" i="2"/>
  <c r="A325" i="2" s="1"/>
  <c r="K325" i="2" s="1"/>
  <c r="C326" i="2"/>
  <c r="C327" i="2"/>
  <c r="C328" i="2"/>
  <c r="C329" i="2"/>
  <c r="C330" i="2"/>
  <c r="C331" i="2"/>
  <c r="C332" i="2"/>
  <c r="A332" i="2" s="1"/>
  <c r="K332" i="2" s="1"/>
  <c r="C333" i="2"/>
  <c r="A333" i="2" s="1"/>
  <c r="K333" i="2" s="1"/>
  <c r="C334" i="2"/>
  <c r="C335" i="2"/>
  <c r="C336" i="2"/>
  <c r="A336" i="2" s="1"/>
  <c r="K336" i="2" s="1"/>
  <c r="C337" i="2"/>
  <c r="A337" i="2" s="1"/>
  <c r="K337" i="2" s="1"/>
  <c r="C338" i="2"/>
  <c r="C339" i="2"/>
  <c r="C340" i="2"/>
  <c r="C341" i="2"/>
  <c r="C342" i="2"/>
  <c r="C343" i="2"/>
  <c r="C344" i="2"/>
  <c r="A344" i="2" s="1"/>
  <c r="K344" i="2" s="1"/>
  <c r="C345" i="2"/>
  <c r="A345" i="2" s="1"/>
  <c r="K345" i="2" s="1"/>
  <c r="C346" i="2"/>
  <c r="C347" i="2"/>
  <c r="C348" i="2"/>
  <c r="A348" i="2" s="1"/>
  <c r="K348" i="2" s="1"/>
  <c r="C349" i="2"/>
  <c r="A349" i="2" s="1"/>
  <c r="K349" i="2" s="1"/>
  <c r="C350" i="2"/>
  <c r="C351" i="2"/>
  <c r="C352" i="2"/>
  <c r="C353" i="2"/>
  <c r="C354" i="2"/>
  <c r="C355" i="2"/>
  <c r="C356" i="2"/>
  <c r="A356" i="2" s="1"/>
  <c r="K356" i="2" s="1"/>
  <c r="C357" i="2"/>
  <c r="A357" i="2" s="1"/>
  <c r="K357" i="2" s="1"/>
  <c r="C358" i="2"/>
  <c r="C359" i="2"/>
  <c r="C360" i="2"/>
  <c r="A360" i="2" s="1"/>
  <c r="K360" i="2" s="1"/>
  <c r="C361" i="2"/>
  <c r="A361" i="2" s="1"/>
  <c r="K361" i="2" s="1"/>
  <c r="C362" i="2"/>
  <c r="C363" i="2"/>
  <c r="C364" i="2"/>
  <c r="C365" i="2"/>
  <c r="C366" i="2"/>
  <c r="C367" i="2"/>
  <c r="C368" i="2"/>
  <c r="A368" i="2" s="1"/>
  <c r="K368" i="2" s="1"/>
  <c r="C369" i="2"/>
  <c r="A369" i="2" s="1"/>
  <c r="K369" i="2" s="1"/>
  <c r="C370" i="2"/>
  <c r="C371" i="2"/>
  <c r="C372" i="2"/>
  <c r="A372" i="2" s="1"/>
  <c r="K372" i="2" s="1"/>
  <c r="C373" i="2"/>
  <c r="A373" i="2" s="1"/>
  <c r="K373" i="2" s="1"/>
  <c r="C374" i="2"/>
  <c r="C375" i="2"/>
  <c r="C376" i="2"/>
  <c r="C377" i="2"/>
  <c r="C378" i="2"/>
  <c r="C379" i="2"/>
  <c r="C380" i="2"/>
  <c r="A380" i="2" s="1"/>
  <c r="K380" i="2" s="1"/>
  <c r="C381" i="2"/>
  <c r="A381" i="2" s="1"/>
  <c r="K381" i="2" s="1"/>
  <c r="C382" i="2"/>
  <c r="C383" i="2"/>
  <c r="C384" i="2"/>
  <c r="A384" i="2" s="1"/>
  <c r="K384" i="2" s="1"/>
  <c r="C385" i="2"/>
  <c r="A385" i="2" s="1"/>
  <c r="K385" i="2" s="1"/>
  <c r="C386" i="2"/>
  <c r="C387" i="2"/>
  <c r="C388" i="2"/>
  <c r="C389" i="2"/>
  <c r="C390" i="2"/>
  <c r="C391" i="2"/>
  <c r="C392" i="2"/>
  <c r="A392" i="2" s="1"/>
  <c r="K392" i="2" s="1"/>
  <c r="C393" i="2"/>
  <c r="A393" i="2" s="1"/>
  <c r="K393" i="2" s="1"/>
  <c r="C394" i="2"/>
  <c r="C395" i="2"/>
  <c r="C396" i="2"/>
  <c r="A396" i="2" s="1"/>
  <c r="K396" i="2" s="1"/>
  <c r="C397" i="2"/>
  <c r="A397" i="2" s="1"/>
  <c r="K397" i="2" s="1"/>
  <c r="C398" i="2"/>
  <c r="C399" i="2"/>
  <c r="C400" i="2"/>
  <c r="C401" i="2"/>
  <c r="C402" i="2"/>
  <c r="C403" i="2"/>
  <c r="C404" i="2"/>
  <c r="A404" i="2" s="1"/>
  <c r="K404" i="2" s="1"/>
  <c r="C405" i="2"/>
  <c r="A405" i="2" s="1"/>
  <c r="K405" i="2" s="1"/>
  <c r="C406" i="2"/>
  <c r="C407" i="2"/>
  <c r="C408" i="2"/>
  <c r="A408" i="2" s="1"/>
  <c r="K408" i="2" s="1"/>
  <c r="C409" i="2"/>
  <c r="A409" i="2" s="1"/>
  <c r="K409" i="2" s="1"/>
  <c r="C410" i="2"/>
  <c r="C411" i="2"/>
  <c r="C412" i="2"/>
  <c r="C413" i="2"/>
  <c r="C414" i="2"/>
  <c r="C415" i="2"/>
  <c r="C416" i="2"/>
  <c r="A416" i="2" s="1"/>
  <c r="K416" i="2" s="1"/>
  <c r="C417" i="2"/>
  <c r="A417" i="2" s="1"/>
  <c r="K417" i="2" s="1"/>
  <c r="C418" i="2"/>
  <c r="C419" i="2"/>
  <c r="C420" i="2"/>
  <c r="A420" i="2" s="1"/>
  <c r="K420" i="2" s="1"/>
  <c r="C421" i="2"/>
  <c r="A421" i="2" s="1"/>
  <c r="K421" i="2" s="1"/>
  <c r="C422" i="2"/>
  <c r="C423" i="2"/>
  <c r="C424" i="2"/>
  <c r="C425" i="2"/>
  <c r="C426" i="2"/>
  <c r="C427" i="2"/>
  <c r="C428" i="2"/>
  <c r="A428" i="2" s="1"/>
  <c r="K428" i="2" s="1"/>
  <c r="C429" i="2"/>
  <c r="A429" i="2" s="1"/>
  <c r="K429" i="2" s="1"/>
  <c r="C430" i="2"/>
  <c r="C431" i="2"/>
  <c r="C432" i="2"/>
  <c r="A432" i="2" s="1"/>
  <c r="K432" i="2" s="1"/>
  <c r="C433" i="2"/>
  <c r="A433" i="2" s="1"/>
  <c r="K433" i="2" s="1"/>
  <c r="C434" i="2"/>
  <c r="C435" i="2"/>
  <c r="C436" i="2"/>
  <c r="C437" i="2"/>
  <c r="C438" i="2"/>
  <c r="C439" i="2"/>
  <c r="C440" i="2"/>
  <c r="A440" i="2" s="1"/>
  <c r="K440" i="2" s="1"/>
  <c r="C441" i="2"/>
  <c r="A441" i="2" s="1"/>
  <c r="K441" i="2" s="1"/>
  <c r="C442" i="2"/>
  <c r="C443" i="2"/>
  <c r="C444" i="2"/>
  <c r="A444" i="2" s="1"/>
  <c r="K444" i="2" s="1"/>
  <c r="C445" i="2"/>
  <c r="A445" i="2" s="1"/>
  <c r="K445" i="2" s="1"/>
  <c r="C446" i="2"/>
  <c r="C447" i="2"/>
  <c r="C448" i="2"/>
  <c r="C449" i="2"/>
  <c r="C450" i="2"/>
  <c r="C451" i="2"/>
  <c r="C452" i="2"/>
  <c r="A452" i="2" s="1"/>
  <c r="K452" i="2" s="1"/>
  <c r="C453" i="2"/>
  <c r="A453" i="2" s="1"/>
  <c r="K453" i="2" s="1"/>
  <c r="C454" i="2"/>
  <c r="C455" i="2"/>
  <c r="C456" i="2"/>
  <c r="A456" i="2" s="1"/>
  <c r="K456" i="2" s="1"/>
  <c r="C457" i="2"/>
  <c r="A457" i="2" s="1"/>
  <c r="K457" i="2" s="1"/>
  <c r="C458" i="2"/>
  <c r="C459" i="2"/>
  <c r="C460" i="2"/>
  <c r="C461" i="2"/>
  <c r="C462" i="2"/>
  <c r="C463" i="2"/>
  <c r="C464" i="2"/>
  <c r="A464" i="2" s="1"/>
  <c r="K464" i="2" s="1"/>
  <c r="C465" i="2"/>
  <c r="A465" i="2" s="1"/>
  <c r="K465" i="2" s="1"/>
  <c r="C466" i="2"/>
  <c r="C467" i="2"/>
  <c r="C468" i="2"/>
  <c r="A468" i="2" s="1"/>
  <c r="K468" i="2" s="1"/>
  <c r="C469" i="2"/>
  <c r="A469" i="2" s="1"/>
  <c r="K469" i="2" s="1"/>
  <c r="C470" i="2"/>
  <c r="C471" i="2"/>
  <c r="C472" i="2"/>
  <c r="C473" i="2"/>
  <c r="C474" i="2"/>
  <c r="C475" i="2"/>
  <c r="C476" i="2"/>
  <c r="A476" i="2" s="1"/>
  <c r="K476" i="2" s="1"/>
  <c r="C477" i="2"/>
  <c r="A477" i="2" s="1"/>
  <c r="K477" i="2" s="1"/>
  <c r="C478" i="2"/>
  <c r="C479" i="2"/>
  <c r="C480" i="2"/>
  <c r="A480" i="2" s="1"/>
  <c r="K480" i="2" s="1"/>
  <c r="C481" i="2"/>
  <c r="A481" i="2" s="1"/>
  <c r="K481" i="2" s="1"/>
  <c r="C482" i="2"/>
  <c r="C483" i="2"/>
  <c r="C484" i="2"/>
  <c r="C485" i="2"/>
  <c r="C486" i="2"/>
  <c r="C487" i="2"/>
  <c r="C488" i="2"/>
  <c r="A488" i="2" s="1"/>
  <c r="K488" i="2" s="1"/>
  <c r="C489" i="2"/>
  <c r="A489" i="2" s="1"/>
  <c r="K489" i="2" s="1"/>
  <c r="C490" i="2"/>
  <c r="C491" i="2"/>
  <c r="C492" i="2"/>
  <c r="A492" i="2" s="1"/>
  <c r="K492" i="2" s="1"/>
  <c r="C493" i="2"/>
  <c r="A493" i="2" s="1"/>
  <c r="K493" i="2" s="1"/>
  <c r="C494" i="2"/>
  <c r="C495" i="2"/>
  <c r="C496" i="2"/>
  <c r="C497" i="2"/>
  <c r="C498" i="2"/>
  <c r="C499" i="2"/>
  <c r="C500" i="2"/>
  <c r="A500" i="2" s="1"/>
  <c r="K500" i="2" s="1"/>
  <c r="C501" i="2"/>
  <c r="A501" i="2" s="1"/>
  <c r="K501" i="2" s="1"/>
  <c r="C502" i="2"/>
  <c r="C503" i="2"/>
  <c r="C504" i="2"/>
  <c r="A504" i="2" s="1"/>
  <c r="K504" i="2" s="1"/>
  <c r="C505" i="2"/>
  <c r="A505" i="2" s="1"/>
  <c r="K505" i="2" s="1"/>
  <c r="C506" i="2"/>
  <c r="C507" i="2"/>
  <c r="C508" i="2"/>
  <c r="C509" i="2"/>
  <c r="C510" i="2"/>
  <c r="C511" i="2"/>
  <c r="C512" i="2"/>
  <c r="A512" i="2" s="1"/>
  <c r="K512" i="2" s="1"/>
  <c r="C513" i="2"/>
  <c r="A513" i="2" s="1"/>
  <c r="K513" i="2" s="1"/>
  <c r="C514" i="2"/>
  <c r="C515" i="2"/>
  <c r="C516" i="2"/>
  <c r="A516" i="2" s="1"/>
  <c r="K516" i="2" s="1"/>
  <c r="C517" i="2"/>
  <c r="A517" i="2" s="1"/>
  <c r="K517" i="2" s="1"/>
  <c r="C518" i="2"/>
  <c r="C519" i="2"/>
  <c r="C520" i="2"/>
  <c r="C521" i="2"/>
  <c r="C522" i="2"/>
  <c r="C523" i="2"/>
  <c r="C524" i="2"/>
  <c r="A524" i="2" s="1"/>
  <c r="K524" i="2" s="1"/>
  <c r="C525" i="2"/>
  <c r="A525" i="2" s="1"/>
  <c r="K525" i="2" s="1"/>
  <c r="C526" i="2"/>
  <c r="C527" i="2"/>
  <c r="C528" i="2"/>
  <c r="A528" i="2" s="1"/>
  <c r="K528" i="2" s="1"/>
  <c r="C529" i="2"/>
  <c r="A529" i="2" s="1"/>
  <c r="K529" i="2" s="1"/>
  <c r="C530" i="2"/>
  <c r="C531" i="2"/>
  <c r="C532" i="2"/>
  <c r="C533" i="2"/>
  <c r="C534" i="2"/>
  <c r="C535" i="2"/>
  <c r="C536" i="2"/>
  <c r="A536" i="2" s="1"/>
  <c r="K536" i="2" s="1"/>
  <c r="C537" i="2"/>
  <c r="A537" i="2" s="1"/>
  <c r="K537" i="2" s="1"/>
  <c r="C538" i="2"/>
  <c r="C539" i="2"/>
  <c r="C540" i="2"/>
  <c r="A540" i="2" s="1"/>
  <c r="K540" i="2" s="1"/>
  <c r="C541" i="2"/>
  <c r="A541" i="2" s="1"/>
  <c r="K541" i="2" s="1"/>
  <c r="C542" i="2"/>
  <c r="C543" i="2"/>
  <c r="C544" i="2"/>
  <c r="C545" i="2"/>
  <c r="C546" i="2"/>
  <c r="C547" i="2"/>
  <c r="C548" i="2"/>
  <c r="A548" i="2" s="1"/>
  <c r="K548" i="2" s="1"/>
  <c r="C549" i="2"/>
  <c r="A549" i="2" s="1"/>
  <c r="K549" i="2" s="1"/>
  <c r="C550" i="2"/>
  <c r="C551" i="2"/>
  <c r="C552" i="2"/>
  <c r="A552" i="2" s="1"/>
  <c r="K552" i="2" s="1"/>
  <c r="C553" i="2"/>
  <c r="A553" i="2" s="1"/>
  <c r="K553" i="2" s="1"/>
  <c r="C554" i="2"/>
  <c r="C555" i="2"/>
  <c r="C556" i="2"/>
  <c r="C557" i="2"/>
  <c r="C558" i="2"/>
  <c r="C559" i="2"/>
  <c r="C560" i="2"/>
  <c r="A560" i="2" s="1"/>
  <c r="K560" i="2" s="1"/>
  <c r="C561" i="2"/>
  <c r="A561" i="2" s="1"/>
  <c r="K561" i="2" s="1"/>
  <c r="C562" i="2"/>
  <c r="C563" i="2"/>
  <c r="C564" i="2"/>
  <c r="A564" i="2" s="1"/>
  <c r="K564" i="2" s="1"/>
  <c r="C565" i="2"/>
  <c r="A565" i="2" s="1"/>
  <c r="K565" i="2" s="1"/>
  <c r="C566" i="2"/>
  <c r="C567" i="2"/>
  <c r="C568" i="2"/>
  <c r="C569" i="2"/>
  <c r="C570" i="2"/>
  <c r="C571" i="2"/>
  <c r="C572" i="2"/>
  <c r="A572" i="2" s="1"/>
  <c r="K572" i="2" s="1"/>
  <c r="C573" i="2"/>
  <c r="A573" i="2" s="1"/>
  <c r="K573" i="2" s="1"/>
  <c r="C574" i="2"/>
  <c r="C575" i="2"/>
  <c r="C576" i="2"/>
  <c r="A576" i="2" s="1"/>
  <c r="K576" i="2" s="1"/>
  <c r="C577" i="2"/>
  <c r="A577" i="2" s="1"/>
  <c r="K577" i="2" s="1"/>
  <c r="C578" i="2"/>
  <c r="C579" i="2"/>
  <c r="C580" i="2"/>
  <c r="C581" i="2"/>
  <c r="C582" i="2"/>
  <c r="C583" i="2"/>
  <c r="C584" i="2"/>
  <c r="A584" i="2" s="1"/>
  <c r="K584" i="2" s="1"/>
  <c r="C585" i="2"/>
  <c r="A585" i="2" s="1"/>
  <c r="K585" i="2" s="1"/>
  <c r="C586" i="2"/>
  <c r="C587" i="2"/>
  <c r="C588" i="2"/>
  <c r="A588" i="2" s="1"/>
  <c r="K588" i="2" s="1"/>
  <c r="C589" i="2"/>
  <c r="A589" i="2" s="1"/>
  <c r="K589" i="2" s="1"/>
  <c r="C590" i="2"/>
  <c r="C591" i="2"/>
  <c r="C592" i="2"/>
  <c r="C593" i="2"/>
  <c r="C594" i="2"/>
  <c r="C595" i="2"/>
  <c r="C596" i="2"/>
  <c r="A596" i="2" s="1"/>
  <c r="K596" i="2" s="1"/>
  <c r="C597" i="2"/>
  <c r="A597" i="2" s="1"/>
  <c r="K597" i="2" s="1"/>
  <c r="C598" i="2"/>
  <c r="C599" i="2"/>
  <c r="C600" i="2"/>
  <c r="A600" i="2" s="1"/>
  <c r="K600" i="2" s="1"/>
  <c r="C601" i="2"/>
  <c r="A601" i="2" s="1"/>
  <c r="K601" i="2" s="1"/>
  <c r="C602" i="2"/>
  <c r="C603" i="2"/>
  <c r="C604" i="2"/>
  <c r="C605" i="2"/>
  <c r="C606" i="2"/>
  <c r="C607" i="2"/>
  <c r="C608" i="2"/>
  <c r="A608" i="2" s="1"/>
  <c r="K608" i="2" s="1"/>
  <c r="C609" i="2"/>
  <c r="A609" i="2" s="1"/>
  <c r="K609" i="2" s="1"/>
  <c r="C610" i="2"/>
  <c r="C611" i="2"/>
  <c r="C612" i="2"/>
  <c r="A612" i="2" s="1"/>
  <c r="K612" i="2" s="1"/>
  <c r="C613" i="2"/>
  <c r="A613" i="2" s="1"/>
  <c r="K613" i="2" s="1"/>
  <c r="C614" i="2"/>
  <c r="C615" i="2"/>
  <c r="C616" i="2"/>
  <c r="C617" i="2"/>
  <c r="C618" i="2"/>
  <c r="C619" i="2"/>
  <c r="C620" i="2"/>
  <c r="A620" i="2" s="1"/>
  <c r="K620" i="2" s="1"/>
  <c r="C621" i="2"/>
  <c r="A621" i="2" s="1"/>
  <c r="K621" i="2" s="1"/>
  <c r="C622" i="2"/>
  <c r="C623" i="2"/>
  <c r="C624" i="2"/>
  <c r="A624" i="2" s="1"/>
  <c r="K624" i="2" s="1"/>
  <c r="C625" i="2"/>
  <c r="A625" i="2" s="1"/>
  <c r="K625" i="2" s="1"/>
  <c r="C626" i="2"/>
  <c r="C627" i="2"/>
  <c r="C628" i="2"/>
  <c r="C629" i="2"/>
  <c r="C630" i="2"/>
  <c r="C631" i="2"/>
  <c r="C632" i="2"/>
  <c r="A632" i="2" s="1"/>
  <c r="K632" i="2" s="1"/>
  <c r="C633" i="2"/>
  <c r="A633" i="2" s="1"/>
  <c r="K633" i="2" s="1"/>
  <c r="C634" i="2"/>
  <c r="C635" i="2"/>
  <c r="C636" i="2"/>
  <c r="A636" i="2" s="1"/>
  <c r="K636" i="2" s="1"/>
  <c r="C637" i="2"/>
  <c r="A637" i="2" s="1"/>
  <c r="K637" i="2" s="1"/>
  <c r="C638" i="2"/>
  <c r="C639" i="2"/>
  <c r="C640" i="2"/>
  <c r="C641" i="2"/>
  <c r="C642" i="2"/>
  <c r="C643" i="2"/>
  <c r="C644" i="2"/>
  <c r="A644" i="2" s="1"/>
  <c r="K644" i="2" s="1"/>
  <c r="C645" i="2"/>
  <c r="A645" i="2" s="1"/>
  <c r="K645" i="2" s="1"/>
  <c r="C646" i="2"/>
  <c r="C647" i="2"/>
  <c r="C648" i="2"/>
  <c r="A648" i="2" s="1"/>
  <c r="K648" i="2" s="1"/>
  <c r="C649" i="2"/>
  <c r="A649" i="2" s="1"/>
  <c r="K649" i="2" s="1"/>
  <c r="C650" i="2"/>
  <c r="C651" i="2"/>
  <c r="C652" i="2"/>
  <c r="C653" i="2"/>
  <c r="C654" i="2"/>
  <c r="C655" i="2"/>
  <c r="C656" i="2"/>
  <c r="A656" i="2" s="1"/>
  <c r="K656" i="2" s="1"/>
  <c r="C657" i="2"/>
  <c r="A657" i="2" s="1"/>
  <c r="K657" i="2" s="1"/>
  <c r="C658" i="2"/>
  <c r="C659" i="2"/>
  <c r="C660" i="2"/>
  <c r="A660" i="2" s="1"/>
  <c r="K660" i="2" s="1"/>
  <c r="C661" i="2"/>
  <c r="A661" i="2" s="1"/>
  <c r="K661" i="2" s="1"/>
  <c r="C662" i="2"/>
  <c r="C663" i="2"/>
  <c r="C664" i="2"/>
  <c r="C665" i="2"/>
  <c r="C666" i="2"/>
  <c r="C667" i="2"/>
  <c r="C668" i="2"/>
  <c r="A668" i="2" s="1"/>
  <c r="K668" i="2" s="1"/>
  <c r="C669" i="2"/>
  <c r="A669" i="2" s="1"/>
  <c r="K669" i="2" s="1"/>
  <c r="C670" i="2"/>
  <c r="C671" i="2"/>
  <c r="C672" i="2"/>
  <c r="A672" i="2" s="1"/>
  <c r="K672" i="2" s="1"/>
  <c r="C673" i="2"/>
  <c r="A673" i="2" s="1"/>
  <c r="K673" i="2" s="1"/>
  <c r="C674" i="2"/>
  <c r="C675" i="2"/>
  <c r="C676" i="2"/>
  <c r="C677" i="2"/>
  <c r="C678" i="2"/>
  <c r="C679" i="2"/>
  <c r="C680" i="2"/>
  <c r="A680" i="2" s="1"/>
  <c r="K680" i="2" s="1"/>
  <c r="C681" i="2"/>
  <c r="A681" i="2" s="1"/>
  <c r="K681" i="2" s="1"/>
  <c r="C682" i="2"/>
  <c r="C683" i="2"/>
  <c r="C684" i="2"/>
  <c r="A684" i="2" s="1"/>
  <c r="K684" i="2" s="1"/>
  <c r="C685" i="2"/>
  <c r="A685" i="2" s="1"/>
  <c r="K685" i="2" s="1"/>
  <c r="C686" i="2"/>
  <c r="C687" i="2"/>
  <c r="C688" i="2"/>
  <c r="C689" i="2"/>
  <c r="C690" i="2"/>
  <c r="C691" i="2"/>
  <c r="C692" i="2"/>
  <c r="A692" i="2" s="1"/>
  <c r="K692" i="2" s="1"/>
  <c r="C693" i="2"/>
  <c r="A693" i="2" s="1"/>
  <c r="K693" i="2" s="1"/>
  <c r="C694" i="2"/>
  <c r="C695" i="2"/>
  <c r="C696" i="2"/>
  <c r="A696" i="2" s="1"/>
  <c r="K696" i="2" s="1"/>
  <c r="C697" i="2"/>
  <c r="A697" i="2" s="1"/>
  <c r="K697" i="2" s="1"/>
  <c r="C698" i="2"/>
  <c r="C699" i="2"/>
  <c r="C700" i="2"/>
  <c r="C701" i="2"/>
  <c r="C702" i="2"/>
  <c r="C703" i="2"/>
  <c r="C704" i="2"/>
  <c r="A704" i="2" s="1"/>
  <c r="K704" i="2" s="1"/>
  <c r="C705" i="2"/>
  <c r="A705" i="2" s="1"/>
  <c r="K705" i="2" s="1"/>
  <c r="C706" i="2"/>
  <c r="C707" i="2"/>
  <c r="C708" i="2"/>
  <c r="A708" i="2" s="1"/>
  <c r="K708" i="2" s="1"/>
  <c r="C709" i="2"/>
  <c r="A709" i="2" s="1"/>
  <c r="K709" i="2" s="1"/>
  <c r="C710" i="2"/>
  <c r="C711" i="2"/>
  <c r="C712" i="2"/>
  <c r="C713" i="2"/>
  <c r="C714" i="2"/>
  <c r="C715" i="2"/>
  <c r="C716" i="2"/>
  <c r="A716" i="2" s="1"/>
  <c r="K716" i="2" s="1"/>
  <c r="C717" i="2"/>
  <c r="C718" i="2"/>
  <c r="C719" i="2"/>
  <c r="C720" i="2"/>
  <c r="A720" i="2" s="1"/>
  <c r="K720" i="2" s="1"/>
  <c r="C721" i="2"/>
  <c r="A721" i="2" s="1"/>
  <c r="K721" i="2" s="1"/>
  <c r="C722" i="2"/>
  <c r="C723" i="2"/>
  <c r="C724" i="2"/>
  <c r="C725" i="2"/>
  <c r="C726" i="2"/>
  <c r="C727" i="2"/>
  <c r="C728" i="2"/>
  <c r="A728" i="2" s="1"/>
  <c r="K728" i="2" s="1"/>
  <c r="C729" i="2"/>
  <c r="A729" i="2" s="1"/>
  <c r="K729" i="2" s="1"/>
  <c r="C730" i="2"/>
  <c r="C731" i="2"/>
  <c r="C732" i="2"/>
  <c r="A732" i="2" s="1"/>
  <c r="K732" i="2" s="1"/>
  <c r="C733" i="2"/>
  <c r="A733" i="2" s="1"/>
  <c r="K733" i="2" s="1"/>
  <c r="C734" i="2"/>
  <c r="C735" i="2"/>
  <c r="C736" i="2"/>
  <c r="C737" i="2"/>
  <c r="C738" i="2"/>
  <c r="C739" i="2"/>
  <c r="C740" i="2"/>
  <c r="A740" i="2" s="1"/>
  <c r="K740" i="2" s="1"/>
  <c r="C741" i="2"/>
  <c r="A741" i="2" s="1"/>
  <c r="K741" i="2" s="1"/>
  <c r="C742" i="2"/>
  <c r="C743" i="2"/>
  <c r="C744" i="2"/>
  <c r="A744" i="2" s="1"/>
  <c r="K744" i="2" s="1"/>
  <c r="C745" i="2"/>
  <c r="A745" i="2" s="1"/>
  <c r="K745" i="2" s="1"/>
  <c r="C746" i="2"/>
  <c r="C747" i="2"/>
  <c r="C748" i="2"/>
  <c r="C749" i="2"/>
  <c r="C750" i="2"/>
  <c r="C751" i="2"/>
  <c r="C752" i="2"/>
  <c r="A752" i="2" s="1"/>
  <c r="K752" i="2" s="1"/>
  <c r="C753" i="2"/>
  <c r="A753" i="2" s="1"/>
  <c r="K753" i="2" s="1"/>
  <c r="C754" i="2"/>
  <c r="C755" i="2"/>
  <c r="C756" i="2"/>
  <c r="A756" i="2" s="1"/>
  <c r="K756" i="2" s="1"/>
  <c r="C757" i="2"/>
  <c r="A757" i="2" s="1"/>
  <c r="K757" i="2" s="1"/>
  <c r="C758" i="2"/>
  <c r="C759" i="2"/>
  <c r="C760" i="2"/>
  <c r="C761" i="2"/>
  <c r="C762" i="2"/>
  <c r="C763" i="2"/>
  <c r="C764" i="2"/>
  <c r="A764" i="2" s="1"/>
  <c r="K764" i="2" s="1"/>
  <c r="C765" i="2"/>
  <c r="A765" i="2" s="1"/>
  <c r="K765" i="2" s="1"/>
  <c r="C766" i="2"/>
  <c r="C767" i="2"/>
  <c r="C768" i="2"/>
  <c r="A768" i="2" s="1"/>
  <c r="K768" i="2" s="1"/>
  <c r="C769" i="2"/>
  <c r="A769" i="2" s="1"/>
  <c r="K769" i="2" s="1"/>
  <c r="C770" i="2"/>
  <c r="C771" i="2"/>
  <c r="C772" i="2"/>
  <c r="C773" i="2"/>
  <c r="C774" i="2"/>
  <c r="C775" i="2"/>
  <c r="C776" i="2"/>
  <c r="A776" i="2" s="1"/>
  <c r="K776" i="2" s="1"/>
  <c r="C777" i="2"/>
  <c r="A777" i="2" s="1"/>
  <c r="K777" i="2" s="1"/>
  <c r="C778" i="2"/>
  <c r="C779" i="2"/>
  <c r="C780" i="2"/>
  <c r="A780" i="2" s="1"/>
  <c r="K780" i="2" s="1"/>
  <c r="C781" i="2"/>
  <c r="A781" i="2" s="1"/>
  <c r="K781" i="2" s="1"/>
  <c r="C782" i="2"/>
  <c r="C783" i="2"/>
  <c r="C784" i="2"/>
  <c r="C785" i="2"/>
  <c r="C786" i="2"/>
  <c r="C787" i="2"/>
  <c r="C788" i="2"/>
  <c r="A788" i="2" s="1"/>
  <c r="K788" i="2" s="1"/>
  <c r="C789" i="2"/>
  <c r="A789" i="2" s="1"/>
  <c r="K789" i="2" s="1"/>
  <c r="C790" i="2"/>
  <c r="C791" i="2"/>
  <c r="C792" i="2"/>
  <c r="A792" i="2" s="1"/>
  <c r="K792" i="2" s="1"/>
  <c r="C793" i="2"/>
  <c r="A793" i="2" s="1"/>
  <c r="K793" i="2" s="1"/>
  <c r="C794" i="2"/>
  <c r="C795" i="2"/>
  <c r="C796" i="2"/>
  <c r="C797" i="2"/>
  <c r="C798" i="2"/>
  <c r="C799" i="2"/>
  <c r="C800" i="2"/>
  <c r="A800" i="2" s="1"/>
  <c r="K800" i="2" s="1"/>
  <c r="C801" i="2"/>
  <c r="A801" i="2" s="1"/>
  <c r="K801" i="2" s="1"/>
  <c r="C802" i="2"/>
  <c r="C803" i="2"/>
  <c r="C804" i="2"/>
  <c r="A804" i="2" s="1"/>
  <c r="K804" i="2" s="1"/>
  <c r="C805" i="2"/>
  <c r="A805" i="2" s="1"/>
  <c r="K805" i="2" s="1"/>
  <c r="C806" i="2"/>
  <c r="C807" i="2"/>
  <c r="C808" i="2"/>
  <c r="C809" i="2"/>
  <c r="C810" i="2"/>
  <c r="C811" i="2"/>
  <c r="C812" i="2"/>
  <c r="A812" i="2" s="1"/>
  <c r="K812" i="2" s="1"/>
  <c r="C813" i="2"/>
  <c r="A813" i="2" s="1"/>
  <c r="K813" i="2" s="1"/>
  <c r="C814" i="2"/>
  <c r="C815" i="2"/>
  <c r="C816" i="2"/>
  <c r="A816" i="2" s="1"/>
  <c r="K816" i="2" s="1"/>
  <c r="C817" i="2"/>
  <c r="A817" i="2" s="1"/>
  <c r="K817" i="2" s="1"/>
  <c r="C818" i="2"/>
  <c r="C819" i="2"/>
  <c r="C820" i="2"/>
  <c r="C821" i="2"/>
  <c r="C822" i="2"/>
  <c r="C823" i="2"/>
  <c r="C824" i="2"/>
  <c r="A824" i="2" s="1"/>
  <c r="K824" i="2" s="1"/>
  <c r="C825" i="2"/>
  <c r="A825" i="2" s="1"/>
  <c r="K825" i="2" s="1"/>
  <c r="C826" i="2"/>
  <c r="C827" i="2"/>
  <c r="C828" i="2"/>
  <c r="A828" i="2" s="1"/>
  <c r="K828" i="2" s="1"/>
  <c r="C829" i="2"/>
  <c r="A829" i="2" s="1"/>
  <c r="K829" i="2" s="1"/>
  <c r="C830" i="2"/>
  <c r="C831" i="2"/>
  <c r="C832" i="2"/>
  <c r="C833" i="2"/>
  <c r="C834" i="2"/>
  <c r="C835" i="2"/>
  <c r="C836" i="2"/>
  <c r="A836" i="2" s="1"/>
  <c r="K836" i="2" s="1"/>
  <c r="C837" i="2"/>
  <c r="A837" i="2" s="1"/>
  <c r="K837" i="2" s="1"/>
  <c r="C838" i="2"/>
  <c r="C839" i="2"/>
  <c r="C840" i="2"/>
  <c r="C841" i="2"/>
  <c r="A841" i="2" s="1"/>
  <c r="K841" i="2" s="1"/>
  <c r="C842" i="2"/>
  <c r="C843" i="2"/>
  <c r="C844" i="2"/>
  <c r="C845" i="2"/>
  <c r="C846" i="2"/>
  <c r="C847" i="2"/>
  <c r="C848" i="2"/>
  <c r="A848" i="2" s="1"/>
  <c r="K848" i="2" s="1"/>
  <c r="C849" i="2"/>
  <c r="A849" i="2" s="1"/>
  <c r="K849" i="2" s="1"/>
  <c r="C850" i="2"/>
  <c r="C851" i="2"/>
  <c r="C852" i="2"/>
  <c r="A852" i="2" s="1"/>
  <c r="K852" i="2" s="1"/>
  <c r="C853" i="2"/>
  <c r="A853" i="2" s="1"/>
  <c r="K853" i="2" s="1"/>
  <c r="C854" i="2"/>
  <c r="C855" i="2"/>
  <c r="C856" i="2"/>
  <c r="C857" i="2"/>
  <c r="C858" i="2"/>
  <c r="C859" i="2"/>
  <c r="C860" i="2"/>
  <c r="A860" i="2" s="1"/>
  <c r="K860" i="2" s="1"/>
  <c r="C861" i="2"/>
  <c r="A861" i="2" s="1"/>
  <c r="K861" i="2" s="1"/>
  <c r="C862" i="2"/>
  <c r="C863" i="2"/>
  <c r="C864" i="2"/>
  <c r="A864" i="2" s="1"/>
  <c r="K864" i="2" s="1"/>
  <c r="C865" i="2"/>
  <c r="A865" i="2" s="1"/>
  <c r="K865" i="2" s="1"/>
  <c r="C866" i="2"/>
  <c r="C867" i="2"/>
  <c r="C868" i="2"/>
  <c r="C869" i="2"/>
  <c r="C870" i="2"/>
  <c r="C871" i="2"/>
  <c r="C872" i="2"/>
  <c r="A872" i="2" s="1"/>
  <c r="K872" i="2" s="1"/>
  <c r="C873" i="2"/>
  <c r="A873" i="2" s="1"/>
  <c r="K873" i="2" s="1"/>
  <c r="C874" i="2"/>
  <c r="C875" i="2"/>
  <c r="C876" i="2"/>
  <c r="A876" i="2" s="1"/>
  <c r="K876" i="2" s="1"/>
  <c r="C877" i="2"/>
  <c r="A877" i="2" s="1"/>
  <c r="K877" i="2" s="1"/>
  <c r="C878" i="2"/>
  <c r="C879" i="2"/>
  <c r="C880" i="2"/>
  <c r="C881" i="2"/>
  <c r="C882" i="2"/>
  <c r="C883" i="2"/>
  <c r="C884" i="2"/>
  <c r="A884" i="2" s="1"/>
  <c r="K884" i="2" s="1"/>
  <c r="C885" i="2"/>
  <c r="A885" i="2" s="1"/>
  <c r="K885" i="2" s="1"/>
  <c r="C886" i="2"/>
  <c r="C887" i="2"/>
  <c r="C888" i="2"/>
  <c r="A888" i="2" s="1"/>
  <c r="K888" i="2" s="1"/>
  <c r="C889" i="2"/>
  <c r="A889" i="2" s="1"/>
  <c r="K889" i="2" s="1"/>
  <c r="C890" i="2"/>
  <c r="C891" i="2"/>
  <c r="C892" i="2"/>
  <c r="C893" i="2"/>
  <c r="C894" i="2"/>
  <c r="C895" i="2"/>
  <c r="C896" i="2"/>
  <c r="A896" i="2" s="1"/>
  <c r="K896" i="2" s="1"/>
  <c r="C897" i="2"/>
  <c r="A897" i="2" s="1"/>
  <c r="K897" i="2" s="1"/>
  <c r="C898" i="2"/>
  <c r="C899" i="2"/>
  <c r="C900" i="2"/>
  <c r="A900" i="2" s="1"/>
  <c r="K900" i="2" s="1"/>
  <c r="C901" i="2"/>
  <c r="A901" i="2" s="1"/>
  <c r="K901" i="2" s="1"/>
  <c r="C902" i="2"/>
  <c r="C903" i="2"/>
  <c r="C904" i="2"/>
  <c r="C905" i="2"/>
  <c r="C906" i="2"/>
  <c r="C907" i="2"/>
  <c r="C908" i="2"/>
  <c r="A908" i="2" s="1"/>
  <c r="K908" i="2" s="1"/>
  <c r="C909" i="2"/>
  <c r="A909" i="2" s="1"/>
  <c r="K909" i="2" s="1"/>
  <c r="C910" i="2"/>
  <c r="C911" i="2"/>
  <c r="C912" i="2"/>
  <c r="A912" i="2" s="1"/>
  <c r="K912" i="2" s="1"/>
  <c r="C913" i="2"/>
  <c r="A913" i="2" s="1"/>
  <c r="K913" i="2" s="1"/>
  <c r="C914" i="2"/>
  <c r="C915" i="2"/>
  <c r="C916" i="2"/>
  <c r="C917" i="2"/>
  <c r="C918" i="2"/>
  <c r="C919" i="2"/>
  <c r="C920" i="2"/>
  <c r="A920" i="2" s="1"/>
  <c r="K920" i="2" s="1"/>
  <c r="C921" i="2"/>
  <c r="A921" i="2" s="1"/>
  <c r="K921" i="2" s="1"/>
  <c r="C922" i="2"/>
  <c r="C923" i="2"/>
  <c r="C924" i="2"/>
  <c r="A924" i="2" s="1"/>
  <c r="K924" i="2" s="1"/>
  <c r="C925" i="2"/>
  <c r="A925" i="2" s="1"/>
  <c r="K925" i="2" s="1"/>
  <c r="C926" i="2"/>
  <c r="C927" i="2"/>
  <c r="C928" i="2"/>
  <c r="C929" i="2"/>
  <c r="C930" i="2"/>
  <c r="C931" i="2"/>
  <c r="C932" i="2"/>
  <c r="A932" i="2" s="1"/>
  <c r="K932" i="2" s="1"/>
  <c r="C933" i="2"/>
  <c r="A933" i="2" s="1"/>
  <c r="K933" i="2" s="1"/>
  <c r="C934" i="2"/>
  <c r="C935" i="2"/>
  <c r="C936" i="2"/>
  <c r="A936" i="2" s="1"/>
  <c r="K936" i="2" s="1"/>
  <c r="C937" i="2"/>
  <c r="A937" i="2" s="1"/>
  <c r="K937" i="2" s="1"/>
  <c r="C938" i="2"/>
  <c r="C939" i="2"/>
  <c r="C940" i="2"/>
  <c r="C941" i="2"/>
  <c r="C942" i="2"/>
  <c r="C943" i="2"/>
  <c r="C944" i="2"/>
  <c r="A944" i="2" s="1"/>
  <c r="K944" i="2" s="1"/>
  <c r="C945" i="2"/>
  <c r="A945" i="2" s="1"/>
  <c r="K945" i="2" s="1"/>
  <c r="C946" i="2"/>
  <c r="C947" i="2"/>
  <c r="C948" i="2"/>
  <c r="A948" i="2" s="1"/>
  <c r="K948" i="2" s="1"/>
  <c r="C949" i="2"/>
  <c r="A949" i="2" s="1"/>
  <c r="K949" i="2" s="1"/>
  <c r="C950" i="2"/>
  <c r="C951" i="2"/>
  <c r="C952" i="2"/>
  <c r="C953" i="2"/>
  <c r="C954" i="2"/>
  <c r="C955" i="2"/>
  <c r="C956" i="2"/>
  <c r="A956" i="2" s="1"/>
  <c r="K956" i="2" s="1"/>
  <c r="C957" i="2"/>
  <c r="A957" i="2" s="1"/>
  <c r="K957" i="2" s="1"/>
  <c r="C958" i="2"/>
  <c r="C959" i="2"/>
  <c r="C960" i="2"/>
  <c r="A960" i="2" s="1"/>
  <c r="K960" i="2" s="1"/>
  <c r="C961" i="2"/>
  <c r="A961" i="2" s="1"/>
  <c r="K961" i="2" s="1"/>
  <c r="C962" i="2"/>
  <c r="C963" i="2"/>
  <c r="C964" i="2"/>
  <c r="C965" i="2"/>
  <c r="C966" i="2"/>
  <c r="C967" i="2"/>
  <c r="C968" i="2"/>
  <c r="A968" i="2" s="1"/>
  <c r="K968" i="2" s="1"/>
  <c r="C969" i="2"/>
  <c r="A969" i="2" s="1"/>
  <c r="K969" i="2" s="1"/>
  <c r="C970" i="2"/>
  <c r="C971" i="2"/>
  <c r="C972" i="2"/>
  <c r="A972" i="2" s="1"/>
  <c r="K972" i="2" s="1"/>
  <c r="C973" i="2"/>
  <c r="A973" i="2" s="1"/>
  <c r="K973" i="2" s="1"/>
  <c r="C974" i="2"/>
  <c r="C975" i="2"/>
  <c r="C976" i="2"/>
  <c r="C977" i="2"/>
  <c r="C978" i="2"/>
  <c r="C979" i="2"/>
  <c r="C980" i="2"/>
  <c r="A980" i="2" s="1"/>
  <c r="K980" i="2" s="1"/>
  <c r="C981" i="2"/>
  <c r="A981" i="2" s="1"/>
  <c r="K981" i="2" s="1"/>
  <c r="C982" i="2"/>
  <c r="C983" i="2"/>
  <c r="C984" i="2"/>
  <c r="A984" i="2" s="1"/>
  <c r="K984" i="2" s="1"/>
  <c r="C985" i="2"/>
  <c r="A985" i="2" s="1"/>
  <c r="K985" i="2" s="1"/>
  <c r="C986" i="2"/>
  <c r="C987" i="2"/>
  <c r="C988" i="2"/>
  <c r="C989" i="2"/>
  <c r="C990" i="2"/>
  <c r="C991" i="2"/>
  <c r="C992" i="2"/>
  <c r="A992" i="2" s="1"/>
  <c r="K992" i="2" s="1"/>
  <c r="C993" i="2"/>
  <c r="A993" i="2" s="1"/>
  <c r="K993" i="2" s="1"/>
  <c r="C994" i="2"/>
  <c r="C995" i="2"/>
  <c r="C996" i="2"/>
  <c r="A996" i="2" s="1"/>
  <c r="K996" i="2" s="1"/>
  <c r="C997" i="2"/>
  <c r="A997" i="2" s="1"/>
  <c r="K997" i="2" s="1"/>
  <c r="C998" i="2"/>
  <c r="C999" i="2"/>
  <c r="C1000" i="2"/>
  <c r="C1001" i="2"/>
  <c r="C1002" i="2"/>
  <c r="C1003" i="2"/>
  <c r="C1004" i="2"/>
  <c r="A1004" i="2" s="1"/>
  <c r="K1004" i="2" s="1"/>
  <c r="C1005" i="2"/>
  <c r="A1005" i="2" s="1"/>
  <c r="K1005" i="2" s="1"/>
  <c r="C1006" i="2"/>
  <c r="C1007" i="2"/>
  <c r="C1008" i="2"/>
  <c r="A1008" i="2" s="1"/>
  <c r="K1008" i="2" s="1"/>
  <c r="C1009" i="2"/>
  <c r="A1009" i="2" s="1"/>
  <c r="K1009" i="2" s="1"/>
  <c r="C1010" i="2"/>
  <c r="C1011" i="2"/>
  <c r="C1012" i="2"/>
  <c r="C1013" i="2"/>
  <c r="C1014" i="2"/>
  <c r="C1015" i="2"/>
  <c r="C1016" i="2"/>
  <c r="A1016" i="2" s="1"/>
  <c r="K1016" i="2" s="1"/>
  <c r="C1017" i="2"/>
  <c r="A1017" i="2" s="1"/>
  <c r="K1017" i="2" s="1"/>
  <c r="C1018" i="2"/>
  <c r="C1019" i="2"/>
  <c r="C1020" i="2"/>
  <c r="A1020" i="2" s="1"/>
  <c r="K1020" i="2" s="1"/>
  <c r="C1021" i="2"/>
  <c r="A1021" i="2" s="1"/>
  <c r="K1021" i="2" s="1"/>
  <c r="C1022" i="2"/>
  <c r="C1023" i="2"/>
  <c r="C1024" i="2"/>
  <c r="C1025" i="2"/>
  <c r="C1026" i="2"/>
  <c r="C1027" i="2"/>
  <c r="C1028" i="2"/>
  <c r="A1028" i="2" s="1"/>
  <c r="K1028" i="2" s="1"/>
  <c r="C1029" i="2"/>
  <c r="A1029" i="2" s="1"/>
  <c r="K1029" i="2" s="1"/>
  <c r="C1030" i="2"/>
  <c r="C1031" i="2"/>
  <c r="C1032" i="2"/>
  <c r="A1032" i="2" s="1"/>
  <c r="K1032" i="2" s="1"/>
  <c r="C1033" i="2"/>
  <c r="A1033" i="2" s="1"/>
  <c r="K1033" i="2" s="1"/>
  <c r="C1034" i="2"/>
  <c r="C1035" i="2"/>
  <c r="C1036" i="2"/>
  <c r="C1037" i="2"/>
  <c r="C1038" i="2"/>
  <c r="C1039" i="2"/>
  <c r="C1040" i="2"/>
  <c r="A1040" i="2" s="1"/>
  <c r="K1040" i="2" s="1"/>
  <c r="C1041" i="2"/>
  <c r="A1041" i="2" s="1"/>
  <c r="K1041" i="2" s="1"/>
  <c r="C1042" i="2"/>
  <c r="C1043" i="2"/>
  <c r="C1044" i="2"/>
  <c r="A1044" i="2" s="1"/>
  <c r="K1044" i="2" s="1"/>
  <c r="C1045" i="2"/>
  <c r="A1045" i="2" s="1"/>
  <c r="K1045" i="2" s="1"/>
  <c r="C1046" i="2"/>
  <c r="C1047" i="2"/>
  <c r="C1048" i="2"/>
  <c r="C1049" i="2"/>
  <c r="C1050" i="2"/>
  <c r="C1051" i="2"/>
  <c r="C1052" i="2"/>
  <c r="A1052" i="2" s="1"/>
  <c r="K1052" i="2" s="1"/>
  <c r="C1053" i="2"/>
  <c r="A1053" i="2" s="1"/>
  <c r="K1053" i="2" s="1"/>
  <c r="C1054" i="2"/>
  <c r="C1055" i="2"/>
  <c r="C1056" i="2"/>
  <c r="A1056" i="2" s="1"/>
  <c r="K1056" i="2" s="1"/>
  <c r="C1057" i="2"/>
  <c r="A1057" i="2" s="1"/>
  <c r="K1057" i="2" s="1"/>
  <c r="C1058" i="2"/>
  <c r="C1059" i="2"/>
  <c r="C1060" i="2"/>
  <c r="C1061" i="2"/>
  <c r="C1062" i="2"/>
  <c r="C1063" i="2"/>
  <c r="C1064" i="2"/>
  <c r="A1064" i="2" s="1"/>
  <c r="K1064" i="2" s="1"/>
  <c r="C1065" i="2"/>
  <c r="A1065" i="2" s="1"/>
  <c r="K1065" i="2" s="1"/>
  <c r="C1066" i="2"/>
  <c r="C1067" i="2"/>
  <c r="C1068" i="2"/>
  <c r="C1069" i="2"/>
  <c r="A1069" i="2" s="1"/>
  <c r="K1069" i="2" s="1"/>
  <c r="C1070" i="2"/>
  <c r="C1071" i="2"/>
  <c r="C1072" i="2"/>
  <c r="C1073" i="2"/>
  <c r="C1074" i="2"/>
  <c r="C1075" i="2"/>
  <c r="C1076" i="2"/>
  <c r="A1076" i="2" s="1"/>
  <c r="K1076" i="2" s="1"/>
  <c r="C1077" i="2"/>
  <c r="A1077" i="2" s="1"/>
  <c r="K1077" i="2" s="1"/>
  <c r="C1078" i="2"/>
  <c r="C1079" i="2"/>
  <c r="C1080" i="2"/>
  <c r="A1080" i="2" s="1"/>
  <c r="K1080" i="2" s="1"/>
  <c r="C1081" i="2"/>
  <c r="A1081" i="2" s="1"/>
  <c r="K1081" i="2" s="1"/>
  <c r="C1082" i="2"/>
  <c r="C1083" i="2"/>
  <c r="C1084" i="2"/>
  <c r="C1085" i="2"/>
  <c r="C1086" i="2"/>
  <c r="C1087" i="2"/>
  <c r="C1088" i="2"/>
  <c r="A1088" i="2" s="1"/>
  <c r="K1088" i="2" s="1"/>
  <c r="C1089" i="2"/>
  <c r="A1089" i="2" s="1"/>
  <c r="K1089" i="2" s="1"/>
  <c r="C1090" i="2"/>
  <c r="C1091" i="2"/>
  <c r="C1092" i="2"/>
  <c r="A1092" i="2" s="1"/>
  <c r="K1092" i="2" s="1"/>
  <c r="C1093" i="2"/>
  <c r="A1093" i="2" s="1"/>
  <c r="K1093" i="2" s="1"/>
  <c r="C1094" i="2"/>
  <c r="C1095" i="2"/>
  <c r="C1096" i="2"/>
  <c r="C1097" i="2"/>
  <c r="C1098" i="2"/>
  <c r="C1099" i="2"/>
  <c r="C1100" i="2"/>
  <c r="A1100" i="2" s="1"/>
  <c r="K1100" i="2" s="1"/>
  <c r="C1101" i="2"/>
  <c r="A1101" i="2" s="1"/>
  <c r="K1101" i="2" s="1"/>
  <c r="C1102" i="2"/>
  <c r="C1103" i="2"/>
  <c r="C1104" i="2"/>
  <c r="A1104" i="2" s="1"/>
  <c r="K1104" i="2" s="1"/>
  <c r="C1105" i="2"/>
  <c r="A1105" i="2" s="1"/>
  <c r="K1105" i="2" s="1"/>
  <c r="C1106" i="2"/>
  <c r="C1107" i="2"/>
  <c r="C1108" i="2"/>
  <c r="C1109" i="2"/>
  <c r="C1110" i="2"/>
  <c r="C1111" i="2"/>
  <c r="C1112" i="2"/>
  <c r="A1112" i="2" s="1"/>
  <c r="K1112" i="2" s="1"/>
  <c r="C1113" i="2"/>
  <c r="A1113" i="2" s="1"/>
  <c r="K1113" i="2" s="1"/>
  <c r="C1114" i="2"/>
  <c r="C1115" i="2"/>
  <c r="C1116" i="2"/>
  <c r="A1116" i="2" s="1"/>
  <c r="K1116" i="2" s="1"/>
  <c r="C1117" i="2"/>
  <c r="A1117" i="2" s="1"/>
  <c r="K1117" i="2" s="1"/>
  <c r="C1118" i="2"/>
  <c r="C1119" i="2"/>
  <c r="C1120" i="2"/>
  <c r="C1121" i="2"/>
  <c r="C1122" i="2"/>
  <c r="C1123" i="2"/>
  <c r="C1124" i="2"/>
  <c r="A1124" i="2" s="1"/>
  <c r="K1124" i="2" s="1"/>
  <c r="C1125" i="2"/>
  <c r="C1126" i="2"/>
  <c r="C1127" i="2"/>
  <c r="C1128" i="2"/>
  <c r="A1128" i="2" s="1"/>
  <c r="K1128" i="2" s="1"/>
  <c r="C1129" i="2"/>
  <c r="A1129" i="2" s="1"/>
  <c r="K1129" i="2" s="1"/>
  <c r="C1130" i="2"/>
  <c r="C1131" i="2"/>
  <c r="C1132" i="2"/>
  <c r="C1133" i="2"/>
  <c r="C1134" i="2"/>
  <c r="C1135" i="2"/>
  <c r="C1136" i="2"/>
  <c r="A1136" i="2" s="1"/>
  <c r="K1136" i="2" s="1"/>
  <c r="C1137" i="2"/>
  <c r="A1137" i="2" s="1"/>
  <c r="K1137" i="2" s="1"/>
  <c r="C1138" i="2"/>
  <c r="C1139" i="2"/>
  <c r="C1140" i="2"/>
  <c r="C1141" i="2"/>
  <c r="A1141" i="2" s="1"/>
  <c r="K1141" i="2" s="1"/>
  <c r="C1142" i="2"/>
  <c r="C1143" i="2"/>
  <c r="C1144" i="2"/>
  <c r="C1145" i="2"/>
  <c r="C1146" i="2"/>
  <c r="C1147" i="2"/>
  <c r="C1148" i="2"/>
  <c r="A1148" i="2" s="1"/>
  <c r="K1148" i="2" s="1"/>
  <c r="C1149" i="2"/>
  <c r="A1149" i="2" s="1"/>
  <c r="K1149" i="2" s="1"/>
  <c r="C1150" i="2"/>
  <c r="C1151" i="2"/>
  <c r="C1152" i="2"/>
  <c r="A1152" i="2" s="1"/>
  <c r="K1152" i="2" s="1"/>
  <c r="C1153" i="2"/>
  <c r="A1153" i="2" s="1"/>
  <c r="K1153" i="2" s="1"/>
  <c r="C1154" i="2"/>
  <c r="C1155" i="2"/>
  <c r="C1156" i="2"/>
  <c r="C1157" i="2"/>
  <c r="C1158" i="2"/>
  <c r="C1159" i="2"/>
  <c r="C1160" i="2"/>
  <c r="A1160" i="2" s="1"/>
  <c r="K1160" i="2" s="1"/>
  <c r="C1161" i="2"/>
  <c r="A1161" i="2" s="1"/>
  <c r="K1161" i="2" s="1"/>
  <c r="C1162" i="2"/>
  <c r="C1163" i="2"/>
  <c r="C1164" i="2"/>
  <c r="A1164" i="2" s="1"/>
  <c r="K1164" i="2" s="1"/>
  <c r="C1165" i="2"/>
  <c r="A1165" i="2" s="1"/>
  <c r="K1165" i="2" s="1"/>
  <c r="C1166" i="2"/>
  <c r="C1167" i="2"/>
  <c r="C1168" i="2"/>
  <c r="C1169" i="2"/>
  <c r="C1170" i="2"/>
  <c r="C1171" i="2"/>
  <c r="C1172" i="2"/>
  <c r="A1172" i="2" s="1"/>
  <c r="K1172" i="2" s="1"/>
  <c r="C1173" i="2"/>
  <c r="A1173" i="2" s="1"/>
  <c r="K1173" i="2" s="1"/>
  <c r="C1174" i="2"/>
  <c r="C1175" i="2"/>
  <c r="C1176" i="2"/>
  <c r="A1176" i="2" s="1"/>
  <c r="K1176" i="2" s="1"/>
  <c r="C1177" i="2"/>
  <c r="A1177" i="2" s="1"/>
  <c r="K1177" i="2" s="1"/>
  <c r="C1178" i="2"/>
  <c r="C1179" i="2"/>
  <c r="C1180" i="2"/>
  <c r="C1181" i="2"/>
  <c r="C1182" i="2"/>
  <c r="C1183" i="2"/>
  <c r="C1184" i="2"/>
  <c r="A1184" i="2" s="1"/>
  <c r="K1184" i="2" s="1"/>
  <c r="C1185" i="2"/>
  <c r="A1185" i="2" s="1"/>
  <c r="K1185" i="2" s="1"/>
  <c r="C1186" i="2"/>
  <c r="C1187" i="2"/>
  <c r="C1188" i="2"/>
  <c r="A1188" i="2" s="1"/>
  <c r="K1188" i="2" s="1"/>
  <c r="C1189" i="2"/>
  <c r="A1189" i="2" s="1"/>
  <c r="K1189" i="2" s="1"/>
  <c r="C1190" i="2"/>
  <c r="C1191" i="2"/>
  <c r="C1192" i="2"/>
  <c r="C1193" i="2"/>
  <c r="C1194" i="2"/>
  <c r="C1195" i="2"/>
  <c r="C1196" i="2"/>
  <c r="A1196" i="2" s="1"/>
  <c r="K1196" i="2" s="1"/>
  <c r="C1197" i="2"/>
  <c r="A1197" i="2" s="1"/>
  <c r="K1197" i="2" s="1"/>
  <c r="C1198" i="2"/>
  <c r="C1199" i="2"/>
  <c r="C1200" i="2"/>
  <c r="A1200" i="2" s="1"/>
  <c r="K1200" i="2" s="1"/>
  <c r="C1201" i="2"/>
  <c r="A1201" i="2" s="1"/>
  <c r="K1201" i="2" s="1"/>
  <c r="C1202" i="2"/>
  <c r="C1203" i="2"/>
  <c r="C1204" i="2"/>
  <c r="C1205" i="2"/>
  <c r="C1206" i="2"/>
  <c r="C1207" i="2"/>
  <c r="C1208" i="2"/>
  <c r="A1208" i="2" s="1"/>
  <c r="K1208" i="2" s="1"/>
  <c r="C1209" i="2"/>
  <c r="A1209" i="2" s="1"/>
  <c r="K1209" i="2" s="1"/>
  <c r="C1210" i="2"/>
  <c r="C1211" i="2"/>
  <c r="C1212" i="2"/>
  <c r="A1212" i="2" s="1"/>
  <c r="K1212" i="2" s="1"/>
  <c r="C1213" i="2"/>
  <c r="A1213" i="2" s="1"/>
  <c r="K1213" i="2" s="1"/>
  <c r="C1214" i="2"/>
  <c r="C1215" i="2"/>
  <c r="C1216" i="2"/>
  <c r="C1217" i="2"/>
  <c r="C1218" i="2"/>
  <c r="C1219" i="2"/>
  <c r="C1220" i="2"/>
  <c r="A1220" i="2" s="1"/>
  <c r="K1220" i="2" s="1"/>
  <c r="C1221" i="2"/>
  <c r="A1221" i="2" s="1"/>
  <c r="K1221" i="2" s="1"/>
  <c r="C1222" i="2"/>
  <c r="C1223" i="2"/>
  <c r="C1224" i="2"/>
  <c r="A1224" i="2" s="1"/>
  <c r="K1224" i="2" s="1"/>
  <c r="C1225" i="2"/>
  <c r="A1225" i="2" s="1"/>
  <c r="K1225" i="2" s="1"/>
  <c r="C1226" i="2"/>
  <c r="C1227" i="2"/>
  <c r="C1228" i="2"/>
  <c r="C1229" i="2"/>
  <c r="C1230" i="2"/>
  <c r="C1231" i="2"/>
  <c r="C1232" i="2"/>
  <c r="A1232" i="2" s="1"/>
  <c r="K1232" i="2" s="1"/>
  <c r="C1233" i="2"/>
  <c r="A1233" i="2" s="1"/>
  <c r="K1233" i="2" s="1"/>
  <c r="C1234" i="2"/>
  <c r="C1235" i="2"/>
  <c r="C1236" i="2"/>
  <c r="A1236" i="2" s="1"/>
  <c r="K1236" i="2" s="1"/>
  <c r="C1237" i="2"/>
  <c r="A1237" i="2" s="1"/>
  <c r="K1237" i="2" s="1"/>
  <c r="C1238" i="2"/>
  <c r="C1239" i="2"/>
  <c r="C1240" i="2"/>
  <c r="C1241" i="2"/>
  <c r="C1242" i="2"/>
  <c r="C1243" i="2"/>
  <c r="C1244" i="2"/>
  <c r="A1244" i="2" s="1"/>
  <c r="K1244" i="2" s="1"/>
  <c r="C1245" i="2"/>
  <c r="A1245" i="2" s="1"/>
  <c r="K1245" i="2" s="1"/>
  <c r="C1246" i="2"/>
  <c r="C1247" i="2"/>
  <c r="C1248" i="2"/>
  <c r="A1248" i="2" s="1"/>
  <c r="K1248" i="2" s="1"/>
  <c r="C1249" i="2"/>
  <c r="A1249" i="2" s="1"/>
  <c r="K1249" i="2" s="1"/>
  <c r="C1250" i="2"/>
  <c r="C1251" i="2"/>
  <c r="C1252" i="2"/>
  <c r="C1253" i="2"/>
  <c r="C1254" i="2"/>
  <c r="C1255" i="2"/>
  <c r="C1256" i="2"/>
  <c r="A1256" i="2" s="1"/>
  <c r="K1256" i="2" s="1"/>
  <c r="C1257" i="2"/>
  <c r="A1257" i="2" s="1"/>
  <c r="K1257" i="2" s="1"/>
  <c r="C1258" i="2"/>
  <c r="C1259" i="2"/>
  <c r="C1260" i="2"/>
  <c r="A1260" i="2" s="1"/>
  <c r="K1260" i="2" s="1"/>
  <c r="C1261" i="2"/>
  <c r="A1261" i="2" s="1"/>
  <c r="K1261" i="2" s="1"/>
  <c r="C1262" i="2"/>
  <c r="C1263" i="2"/>
  <c r="C1264" i="2"/>
  <c r="C1265" i="2"/>
  <c r="C1266" i="2"/>
  <c r="C1267" i="2"/>
  <c r="C1268" i="2"/>
  <c r="A1268" i="2" s="1"/>
  <c r="K1268" i="2" s="1"/>
  <c r="C1269" i="2"/>
  <c r="A1269" i="2" s="1"/>
  <c r="K1269" i="2" s="1"/>
  <c r="C1270" i="2"/>
  <c r="C1271" i="2"/>
  <c r="C1272" i="2"/>
  <c r="A1272" i="2" s="1"/>
  <c r="K1272" i="2" s="1"/>
  <c r="C1273" i="2"/>
  <c r="A1273" i="2" s="1"/>
  <c r="K1273" i="2" s="1"/>
  <c r="C1274" i="2"/>
  <c r="C1275" i="2"/>
  <c r="C1276" i="2"/>
  <c r="C1277" i="2"/>
  <c r="C1278" i="2"/>
  <c r="C1279" i="2"/>
  <c r="C1280" i="2"/>
  <c r="A1280" i="2" s="1"/>
  <c r="K1280" i="2" s="1"/>
  <c r="C1281" i="2"/>
  <c r="A1281" i="2" s="1"/>
  <c r="K1281" i="2" s="1"/>
  <c r="C1282" i="2"/>
  <c r="C1283" i="2"/>
  <c r="C1284" i="2"/>
  <c r="A1284" i="2" s="1"/>
  <c r="K1284" i="2" s="1"/>
  <c r="C1285" i="2"/>
  <c r="A1285" i="2" s="1"/>
  <c r="K1285" i="2" s="1"/>
  <c r="C1286" i="2"/>
  <c r="C1287" i="2"/>
  <c r="C1288" i="2"/>
  <c r="C1289" i="2"/>
  <c r="C1290" i="2"/>
  <c r="C1291" i="2"/>
  <c r="C1292" i="2"/>
  <c r="A1292" i="2" s="1"/>
  <c r="K1292" i="2" s="1"/>
  <c r="C1293" i="2"/>
  <c r="A1293" i="2" s="1"/>
  <c r="K1293" i="2" s="1"/>
  <c r="C1294" i="2"/>
  <c r="C1295" i="2"/>
  <c r="C1296" i="2"/>
  <c r="A1296" i="2" s="1"/>
  <c r="K1296" i="2" s="1"/>
  <c r="C1297" i="2"/>
  <c r="A1297" i="2" s="1"/>
  <c r="K1297" i="2" s="1"/>
  <c r="C1298" i="2"/>
  <c r="C1299" i="2"/>
  <c r="C1300" i="2"/>
  <c r="C1301" i="2"/>
  <c r="C1302" i="2"/>
  <c r="C1303" i="2"/>
  <c r="C1304" i="2"/>
  <c r="A1304" i="2" s="1"/>
  <c r="K1304" i="2" s="1"/>
  <c r="C1305" i="2"/>
  <c r="A1305" i="2" s="1"/>
  <c r="K1305" i="2" s="1"/>
  <c r="C1306" i="2"/>
  <c r="C1307" i="2"/>
  <c r="C1308" i="2"/>
  <c r="A1308" i="2" s="1"/>
  <c r="K1308" i="2" s="1"/>
  <c r="C1309" i="2"/>
  <c r="A1309" i="2" s="1"/>
  <c r="K1309" i="2" s="1"/>
  <c r="C1310" i="2"/>
  <c r="C1311" i="2"/>
  <c r="C1312" i="2"/>
  <c r="C1313" i="2"/>
  <c r="C1314" i="2"/>
  <c r="C1315" i="2"/>
  <c r="C1316" i="2"/>
  <c r="A1316" i="2" s="1"/>
  <c r="K1316" i="2" s="1"/>
  <c r="C1317" i="2"/>
  <c r="A1317" i="2" s="1"/>
  <c r="K1317" i="2" s="1"/>
  <c r="C1318" i="2"/>
  <c r="C1319" i="2"/>
  <c r="C1320" i="2"/>
  <c r="A1320" i="2" s="1"/>
  <c r="K1320" i="2" s="1"/>
  <c r="C1321" i="2"/>
  <c r="A1321" i="2" s="1"/>
  <c r="K1321" i="2" s="1"/>
  <c r="C1322" i="2"/>
  <c r="C1323" i="2"/>
  <c r="C1324" i="2"/>
  <c r="C1325" i="2"/>
  <c r="C1326" i="2"/>
  <c r="C1327" i="2"/>
  <c r="C1328" i="2"/>
  <c r="A1328" i="2" s="1"/>
  <c r="K1328" i="2" s="1"/>
  <c r="C1329" i="2"/>
  <c r="A1329" i="2" s="1"/>
  <c r="K1329" i="2" s="1"/>
  <c r="C1330" i="2"/>
  <c r="C1331" i="2"/>
  <c r="C1332" i="2"/>
  <c r="A1332" i="2" s="1"/>
  <c r="K1332" i="2" s="1"/>
  <c r="C1333" i="2"/>
  <c r="A1333" i="2" s="1"/>
  <c r="K1333" i="2" s="1"/>
  <c r="C1334" i="2"/>
  <c r="C1335" i="2"/>
  <c r="C1336" i="2"/>
  <c r="C1337" i="2"/>
  <c r="C1338" i="2"/>
  <c r="C1339" i="2"/>
  <c r="C1340" i="2"/>
  <c r="A1340" i="2" s="1"/>
  <c r="K1340" i="2" s="1"/>
  <c r="C1341" i="2"/>
  <c r="A1341" i="2" s="1"/>
  <c r="K1341" i="2" s="1"/>
  <c r="C1342" i="2"/>
  <c r="C1343" i="2"/>
  <c r="C1344" i="2"/>
  <c r="A1344" i="2" s="1"/>
  <c r="K1344" i="2" s="1"/>
  <c r="C1345" i="2"/>
  <c r="A1345" i="2" s="1"/>
  <c r="K1345" i="2" s="1"/>
  <c r="C1346" i="2"/>
  <c r="C1347" i="2"/>
  <c r="C1348" i="2"/>
  <c r="C1349" i="2"/>
  <c r="C1350" i="2"/>
  <c r="C1351" i="2"/>
  <c r="C1352" i="2"/>
  <c r="A1352" i="2" s="1"/>
  <c r="K1352" i="2" s="1"/>
  <c r="C1353" i="2"/>
  <c r="A1353" i="2" s="1"/>
  <c r="K1353" i="2" s="1"/>
  <c r="C1354" i="2"/>
  <c r="C1355" i="2"/>
  <c r="C1356" i="2"/>
  <c r="A1356" i="2" s="1"/>
  <c r="K1356" i="2" s="1"/>
  <c r="C1357" i="2"/>
  <c r="A1357" i="2" s="1"/>
  <c r="K1357" i="2" s="1"/>
  <c r="C1358" i="2"/>
  <c r="C1359" i="2"/>
  <c r="C1360" i="2"/>
  <c r="C1361" i="2"/>
  <c r="C1362" i="2"/>
  <c r="C1363" i="2"/>
  <c r="C1364" i="2"/>
  <c r="A1364" i="2" s="1"/>
  <c r="K1364" i="2" s="1"/>
  <c r="C1365" i="2"/>
  <c r="A1365" i="2" s="1"/>
  <c r="K1365" i="2" s="1"/>
  <c r="C1366" i="2"/>
  <c r="C1367" i="2"/>
  <c r="C1368" i="2"/>
  <c r="C1369" i="2"/>
  <c r="A1369" i="2" s="1"/>
  <c r="K1369" i="2" s="1"/>
  <c r="C1370" i="2"/>
  <c r="C1371" i="2"/>
  <c r="C1372" i="2"/>
  <c r="C1373" i="2"/>
  <c r="C1374" i="2"/>
  <c r="C1375" i="2"/>
  <c r="C1376" i="2"/>
  <c r="A1376" i="2" s="1"/>
  <c r="K1376" i="2" s="1"/>
  <c r="C1377" i="2"/>
  <c r="A1377" i="2" s="1"/>
  <c r="K1377" i="2" s="1"/>
  <c r="C1378" i="2"/>
  <c r="C1379" i="2"/>
  <c r="C1380" i="2"/>
  <c r="A1380" i="2" s="1"/>
  <c r="K1380" i="2" s="1"/>
  <c r="C1381" i="2"/>
  <c r="A1381" i="2" s="1"/>
  <c r="K1381" i="2" s="1"/>
  <c r="C1382" i="2"/>
  <c r="C1383" i="2"/>
  <c r="C1384" i="2"/>
  <c r="C1385" i="2"/>
  <c r="C1386" i="2"/>
  <c r="C1387" i="2"/>
  <c r="C1388" i="2"/>
  <c r="A1388" i="2" s="1"/>
  <c r="K1388" i="2" s="1"/>
  <c r="C1389" i="2"/>
  <c r="A1389" i="2" s="1"/>
  <c r="K1389" i="2" s="1"/>
  <c r="C1390" i="2"/>
  <c r="C1391" i="2"/>
  <c r="C1392" i="2"/>
  <c r="A1392" i="2" s="1"/>
  <c r="K1392" i="2" s="1"/>
  <c r="C1393" i="2"/>
  <c r="A1393" i="2" s="1"/>
  <c r="K1393" i="2" s="1"/>
  <c r="C1394" i="2"/>
  <c r="C1395" i="2"/>
  <c r="C1396" i="2"/>
  <c r="C1397" i="2"/>
  <c r="C1398" i="2"/>
  <c r="C1399" i="2"/>
  <c r="C1400" i="2"/>
  <c r="A1400" i="2" s="1"/>
  <c r="K1400" i="2" s="1"/>
  <c r="C1401" i="2"/>
  <c r="A1401" i="2" s="1"/>
  <c r="K1401" i="2" s="1"/>
  <c r="C1402" i="2"/>
  <c r="C1403" i="2"/>
  <c r="C1404" i="2"/>
  <c r="A1404" i="2" s="1"/>
  <c r="K1404" i="2" s="1"/>
  <c r="C1405" i="2"/>
  <c r="A1405" i="2" s="1"/>
  <c r="K1405" i="2" s="1"/>
  <c r="C1406" i="2"/>
  <c r="C1407" i="2"/>
  <c r="C1408" i="2"/>
  <c r="C1409" i="2"/>
  <c r="C1410" i="2"/>
  <c r="C1411" i="2"/>
  <c r="C1412" i="2"/>
  <c r="A1412" i="2" s="1"/>
  <c r="K1412" i="2" s="1"/>
  <c r="C1413" i="2"/>
  <c r="A1413" i="2" s="1"/>
  <c r="K1413" i="2" s="1"/>
  <c r="C1414" i="2"/>
  <c r="C1415" i="2"/>
  <c r="C1416" i="2"/>
  <c r="A1416" i="2" s="1"/>
  <c r="K1416" i="2" s="1"/>
  <c r="C1417" i="2"/>
  <c r="A1417" i="2" s="1"/>
  <c r="K1417" i="2" s="1"/>
  <c r="C1418" i="2"/>
  <c r="C1419" i="2"/>
  <c r="C1420" i="2"/>
  <c r="C1421" i="2"/>
  <c r="C1422" i="2"/>
  <c r="C1423" i="2"/>
  <c r="C1424" i="2"/>
  <c r="A1424" i="2" s="1"/>
  <c r="K1424" i="2" s="1"/>
  <c r="C1425" i="2"/>
  <c r="A1425" i="2" s="1"/>
  <c r="K1425" i="2" s="1"/>
  <c r="C1426" i="2"/>
  <c r="C1427" i="2"/>
  <c r="C1428" i="2"/>
  <c r="A1428" i="2" s="1"/>
  <c r="K1428" i="2" s="1"/>
  <c r="C1429" i="2"/>
  <c r="A1429" i="2" s="1"/>
  <c r="K1429" i="2" s="1"/>
  <c r="C1430" i="2"/>
  <c r="C1431" i="2"/>
  <c r="C1432" i="2"/>
  <c r="C1433" i="2"/>
  <c r="C1434" i="2"/>
  <c r="C1435" i="2"/>
  <c r="C1436" i="2"/>
  <c r="A1436" i="2" s="1"/>
  <c r="K1436" i="2" s="1"/>
  <c r="C1437" i="2"/>
  <c r="A1437" i="2" s="1"/>
  <c r="K1437" i="2" s="1"/>
  <c r="C1438" i="2"/>
  <c r="C1439" i="2"/>
  <c r="C1440" i="2"/>
  <c r="A1440" i="2" s="1"/>
  <c r="K1440" i="2" s="1"/>
  <c r="C1441" i="2"/>
  <c r="A1441" i="2" s="1"/>
  <c r="K1441" i="2" s="1"/>
  <c r="C1442" i="2"/>
  <c r="C1443" i="2"/>
  <c r="C1444" i="2"/>
  <c r="C1445" i="2"/>
  <c r="C1446" i="2"/>
  <c r="C1447" i="2"/>
  <c r="C1448" i="2"/>
  <c r="A1448" i="2" s="1"/>
  <c r="K1448" i="2" s="1"/>
  <c r="C1449" i="2"/>
  <c r="A1449" i="2" s="1"/>
  <c r="K1449" i="2" s="1"/>
  <c r="C1450" i="2"/>
  <c r="C1451" i="2"/>
  <c r="C1452" i="2"/>
  <c r="A1452" i="2" s="1"/>
  <c r="K1452" i="2" s="1"/>
  <c r="C1453" i="2"/>
  <c r="A1453" i="2" s="1"/>
  <c r="K1453" i="2" s="1"/>
  <c r="C1454" i="2"/>
  <c r="C1455" i="2"/>
  <c r="C1456" i="2"/>
  <c r="C1457" i="2"/>
  <c r="C1458" i="2"/>
  <c r="C1459" i="2"/>
  <c r="C1460" i="2"/>
  <c r="A1460" i="2" s="1"/>
  <c r="K1460" i="2" s="1"/>
  <c r="C1461" i="2"/>
  <c r="A1461" i="2" s="1"/>
  <c r="K1461" i="2" s="1"/>
  <c r="C1462" i="2"/>
  <c r="C1463" i="2"/>
  <c r="C1464" i="2"/>
  <c r="A1464" i="2" s="1"/>
  <c r="K1464" i="2" s="1"/>
  <c r="C1465" i="2"/>
  <c r="A1465" i="2" s="1"/>
  <c r="K1465" i="2" s="1"/>
  <c r="C1466" i="2"/>
  <c r="C1467" i="2"/>
  <c r="C1468" i="2"/>
  <c r="C1469" i="2"/>
  <c r="C1470" i="2"/>
  <c r="C1471" i="2"/>
  <c r="C1472" i="2"/>
  <c r="A1472" i="2" s="1"/>
  <c r="K1472" i="2" s="1"/>
  <c r="C1473" i="2"/>
  <c r="A1473" i="2" s="1"/>
  <c r="K1473" i="2" s="1"/>
  <c r="C1474" i="2"/>
  <c r="C1475" i="2"/>
  <c r="C1476" i="2"/>
  <c r="A1476" i="2" s="1"/>
  <c r="K1476" i="2" s="1"/>
  <c r="C1477" i="2"/>
  <c r="A1477" i="2" s="1"/>
  <c r="K1477" i="2" s="1"/>
  <c r="C1478" i="2"/>
  <c r="C1479" i="2"/>
  <c r="C1480" i="2"/>
  <c r="C1481" i="2"/>
  <c r="C1482" i="2"/>
  <c r="C1483" i="2"/>
  <c r="C1484" i="2"/>
  <c r="A1484" i="2" s="1"/>
  <c r="K1484" i="2" s="1"/>
  <c r="C1485" i="2"/>
  <c r="A1485" i="2" s="1"/>
  <c r="K1485" i="2" s="1"/>
  <c r="C1486" i="2"/>
  <c r="C1487" i="2"/>
  <c r="C1488" i="2"/>
  <c r="A1488" i="2" s="1"/>
  <c r="K1488" i="2" s="1"/>
  <c r="C1489" i="2"/>
  <c r="A1489" i="2" s="1"/>
  <c r="K1489" i="2" s="1"/>
  <c r="C1490" i="2"/>
  <c r="C1491" i="2"/>
  <c r="C1492" i="2"/>
  <c r="C1493" i="2"/>
  <c r="C1494" i="2"/>
  <c r="C1495" i="2"/>
  <c r="C1496" i="2"/>
  <c r="A1496" i="2" s="1"/>
  <c r="K1496" i="2" s="1"/>
  <c r="C1497" i="2"/>
  <c r="A1497" i="2" s="1"/>
  <c r="K1497" i="2" s="1"/>
  <c r="C1498" i="2"/>
  <c r="C1499" i="2"/>
  <c r="C1500" i="2"/>
  <c r="A1500" i="2" s="1"/>
  <c r="K1500" i="2" s="1"/>
  <c r="C1501" i="2"/>
  <c r="A1501" i="2" s="1"/>
  <c r="K1501" i="2" s="1"/>
  <c r="C1502" i="2"/>
  <c r="C1503" i="2"/>
  <c r="C1504" i="2"/>
  <c r="C1505" i="2"/>
  <c r="C1506" i="2"/>
  <c r="C1507" i="2"/>
  <c r="C1508" i="2"/>
  <c r="A1508" i="2" s="1"/>
  <c r="K1508" i="2" s="1"/>
  <c r="C1509" i="2"/>
  <c r="A1509" i="2" s="1"/>
  <c r="K1509" i="2" s="1"/>
  <c r="C1510" i="2"/>
  <c r="C1511" i="2"/>
  <c r="C1512" i="2"/>
  <c r="A1512" i="2" s="1"/>
  <c r="K1512" i="2" s="1"/>
  <c r="C1513" i="2"/>
  <c r="A1513" i="2" s="1"/>
  <c r="K1513" i="2" s="1"/>
  <c r="C1514" i="2"/>
  <c r="C1515" i="2"/>
  <c r="C1516" i="2"/>
  <c r="C1517" i="2"/>
  <c r="C1518" i="2"/>
  <c r="C1519" i="2"/>
  <c r="C1520" i="2"/>
  <c r="A1520" i="2" s="1"/>
  <c r="K1520" i="2" s="1"/>
  <c r="C1521" i="2"/>
  <c r="A1521" i="2" s="1"/>
  <c r="K1521" i="2" s="1"/>
  <c r="C1522" i="2"/>
  <c r="C1523" i="2"/>
  <c r="C1524" i="2"/>
  <c r="A1524" i="2" s="1"/>
  <c r="K1524" i="2" s="1"/>
  <c r="C1525" i="2"/>
  <c r="A1525" i="2" s="1"/>
  <c r="K1525" i="2" s="1"/>
  <c r="C1526" i="2"/>
  <c r="C1527" i="2"/>
  <c r="C1528" i="2"/>
  <c r="C1529" i="2"/>
  <c r="C1530" i="2"/>
  <c r="C1531" i="2"/>
  <c r="C1532" i="2"/>
  <c r="A1532" i="2" s="1"/>
  <c r="K1532" i="2" s="1"/>
  <c r="C1533" i="2"/>
  <c r="C1534" i="2"/>
  <c r="C1535" i="2"/>
  <c r="C1536" i="2"/>
  <c r="A1536" i="2" s="1"/>
  <c r="K1536" i="2" s="1"/>
  <c r="C1537" i="2"/>
  <c r="A1537" i="2" s="1"/>
  <c r="K1537" i="2" s="1"/>
  <c r="C1538" i="2"/>
  <c r="C1539" i="2"/>
  <c r="C1540" i="2"/>
  <c r="C1541" i="2"/>
  <c r="C1542" i="2"/>
  <c r="C1543" i="2"/>
  <c r="C1544" i="2"/>
  <c r="A1544" i="2" s="1"/>
  <c r="K1544" i="2" s="1"/>
  <c r="C1545" i="2"/>
  <c r="A1545" i="2" s="1"/>
  <c r="K1545" i="2" s="1"/>
  <c r="C1546" i="2"/>
  <c r="C1547" i="2"/>
  <c r="C1548" i="2"/>
  <c r="A1548" i="2" s="1"/>
  <c r="K1548" i="2" s="1"/>
  <c r="C1549" i="2"/>
  <c r="A1549" i="2" s="1"/>
  <c r="K1549" i="2" s="1"/>
  <c r="C1550" i="2"/>
  <c r="C1551" i="2"/>
  <c r="C1552" i="2"/>
  <c r="C1553" i="2"/>
  <c r="C1554" i="2"/>
  <c r="C1555" i="2"/>
  <c r="C1556" i="2"/>
  <c r="A1556" i="2" s="1"/>
  <c r="K1556" i="2" s="1"/>
  <c r="C1557" i="2"/>
  <c r="A1557" i="2" s="1"/>
  <c r="K1557" i="2" s="1"/>
  <c r="C1558" i="2"/>
  <c r="C1559" i="2"/>
  <c r="C1560" i="2"/>
  <c r="A1560" i="2" s="1"/>
  <c r="K1560" i="2" s="1"/>
  <c r="C1561" i="2"/>
  <c r="A1561" i="2" s="1"/>
  <c r="K1561" i="2" s="1"/>
  <c r="C1562" i="2"/>
  <c r="C1563" i="2"/>
  <c r="C1564" i="2"/>
  <c r="C1565" i="2"/>
  <c r="C1566" i="2"/>
  <c r="C1567" i="2"/>
  <c r="C1568" i="2"/>
  <c r="A1568" i="2" s="1"/>
  <c r="K1568" i="2" s="1"/>
  <c r="C1569" i="2"/>
  <c r="A1569" i="2" s="1"/>
  <c r="K1569" i="2" s="1"/>
  <c r="C1570" i="2"/>
  <c r="C1571" i="2"/>
  <c r="C1572" i="2"/>
  <c r="A1572" i="2" s="1"/>
  <c r="K1572" i="2" s="1"/>
  <c r="C1573" i="2"/>
  <c r="A1573" i="2" s="1"/>
  <c r="K1573" i="2" s="1"/>
  <c r="C1574" i="2"/>
  <c r="C1575" i="2"/>
  <c r="C1576" i="2"/>
  <c r="C1577" i="2"/>
  <c r="C1578" i="2"/>
  <c r="C1579" i="2"/>
  <c r="C1580" i="2"/>
  <c r="A1580" i="2" s="1"/>
  <c r="K1580" i="2" s="1"/>
  <c r="C1581" i="2"/>
  <c r="A1581" i="2" s="1"/>
  <c r="K1581" i="2" s="1"/>
  <c r="C1582" i="2"/>
  <c r="C1583" i="2"/>
  <c r="C1584" i="2"/>
  <c r="A1584" i="2" s="1"/>
  <c r="K1584" i="2" s="1"/>
  <c r="C1585" i="2"/>
  <c r="A1585" i="2" s="1"/>
  <c r="K1585" i="2" s="1"/>
  <c r="C1586" i="2"/>
  <c r="C1587" i="2"/>
  <c r="C1588" i="2"/>
  <c r="C1589" i="2"/>
  <c r="C1590" i="2"/>
  <c r="C1591" i="2"/>
  <c r="C1592" i="2"/>
  <c r="A1592" i="2" s="1"/>
  <c r="K1592" i="2" s="1"/>
  <c r="C1593" i="2"/>
  <c r="A1593" i="2" s="1"/>
  <c r="K1593" i="2" s="1"/>
  <c r="C1594" i="2"/>
  <c r="C1595" i="2"/>
  <c r="C1596" i="2"/>
  <c r="A1596" i="2" s="1"/>
  <c r="K1596" i="2" s="1"/>
  <c r="C1597" i="2"/>
  <c r="A1597" i="2" s="1"/>
  <c r="K1597" i="2" s="1"/>
  <c r="C1598" i="2"/>
  <c r="C1599" i="2"/>
  <c r="C1600" i="2"/>
  <c r="C1601" i="2"/>
  <c r="C1602" i="2"/>
  <c r="C1603" i="2"/>
  <c r="C1604" i="2"/>
  <c r="A1604" i="2" s="1"/>
  <c r="K1604" i="2" s="1"/>
  <c r="C1605" i="2"/>
  <c r="A1605" i="2" s="1"/>
  <c r="K1605" i="2" s="1"/>
  <c r="C1606" i="2"/>
  <c r="C1607" i="2"/>
  <c r="C1608" i="2"/>
  <c r="A1608" i="2" s="1"/>
  <c r="K1608" i="2" s="1"/>
  <c r="C1609" i="2"/>
  <c r="A1609" i="2" s="1"/>
  <c r="K1609" i="2" s="1"/>
  <c r="C1610" i="2"/>
  <c r="C1611" i="2"/>
  <c r="C1612" i="2"/>
  <c r="C1613" i="2"/>
  <c r="C1614" i="2"/>
  <c r="C1615" i="2"/>
  <c r="C1616" i="2"/>
  <c r="A1616" i="2" s="1"/>
  <c r="K1616" i="2" s="1"/>
  <c r="C1617" i="2"/>
  <c r="A1617" i="2" s="1"/>
  <c r="K1617" i="2" s="1"/>
  <c r="C1618" i="2"/>
  <c r="C1619" i="2"/>
  <c r="C1620" i="2"/>
  <c r="A1620" i="2" s="1"/>
  <c r="K1620" i="2" s="1"/>
  <c r="C1621" i="2"/>
  <c r="A1621" i="2" s="1"/>
  <c r="K1621" i="2" s="1"/>
  <c r="C1622" i="2"/>
  <c r="C1623" i="2"/>
  <c r="C1624" i="2"/>
  <c r="C1625" i="2"/>
  <c r="C1626" i="2"/>
  <c r="C1627" i="2"/>
  <c r="C1628" i="2"/>
  <c r="A1628" i="2" s="1"/>
  <c r="K1628" i="2" s="1"/>
  <c r="C1629" i="2"/>
  <c r="A1629" i="2" s="1"/>
  <c r="K1629" i="2" s="1"/>
  <c r="C1630" i="2"/>
  <c r="C1631" i="2"/>
  <c r="C1632" i="2"/>
  <c r="A1632" i="2" s="1"/>
  <c r="K1632" i="2" s="1"/>
  <c r="C1633" i="2"/>
  <c r="A1633" i="2" s="1"/>
  <c r="K1633" i="2" s="1"/>
  <c r="C1634" i="2"/>
  <c r="C1635" i="2"/>
  <c r="C1636" i="2"/>
  <c r="C1637" i="2"/>
  <c r="C1638" i="2"/>
  <c r="C1639" i="2"/>
  <c r="C1640" i="2"/>
  <c r="A1640" i="2" s="1"/>
  <c r="K1640" i="2" s="1"/>
  <c r="C1641" i="2"/>
  <c r="A1641" i="2" s="1"/>
  <c r="K1641" i="2" s="1"/>
  <c r="C1642" i="2"/>
  <c r="C1643" i="2"/>
  <c r="C1644" i="2"/>
  <c r="A1644" i="2" s="1"/>
  <c r="K1644" i="2" s="1"/>
  <c r="C1645" i="2"/>
  <c r="A1645" i="2" s="1"/>
  <c r="K1645" i="2" s="1"/>
  <c r="C1646" i="2"/>
  <c r="C1647" i="2"/>
  <c r="C1648" i="2"/>
  <c r="C1649" i="2"/>
  <c r="C1650" i="2"/>
  <c r="C1651" i="2"/>
  <c r="C1652" i="2"/>
  <c r="A1652" i="2" s="1"/>
  <c r="K1652" i="2" s="1"/>
  <c r="C1653" i="2"/>
  <c r="A1653" i="2" s="1"/>
  <c r="K1653" i="2" s="1"/>
  <c r="C1654" i="2"/>
  <c r="C1655" i="2"/>
  <c r="C1656" i="2"/>
  <c r="A1656" i="2" s="1"/>
  <c r="K1656" i="2" s="1"/>
  <c r="C1657" i="2"/>
  <c r="A1657" i="2" s="1"/>
  <c r="K1657" i="2" s="1"/>
  <c r="C1658" i="2"/>
  <c r="C1659" i="2"/>
  <c r="C1660" i="2"/>
  <c r="C1661" i="2"/>
  <c r="C1662" i="2"/>
  <c r="C1663" i="2"/>
  <c r="C1664" i="2"/>
  <c r="A1664" i="2" s="1"/>
  <c r="K1664" i="2" s="1"/>
  <c r="C1665" i="2"/>
  <c r="A1665" i="2" s="1"/>
  <c r="K1665" i="2" s="1"/>
  <c r="C1666" i="2"/>
  <c r="C1667" i="2"/>
  <c r="C1668" i="2"/>
  <c r="C1669" i="2"/>
  <c r="A1669" i="2" s="1"/>
  <c r="K1669" i="2" s="1"/>
  <c r="C1670" i="2"/>
  <c r="C1671" i="2"/>
  <c r="C1672" i="2"/>
  <c r="C1673" i="2"/>
  <c r="C1674" i="2"/>
  <c r="C1675" i="2"/>
  <c r="C1676" i="2"/>
  <c r="A1676" i="2" s="1"/>
  <c r="K1676" i="2" s="1"/>
  <c r="C1677" i="2"/>
  <c r="A1677" i="2" s="1"/>
  <c r="K1677" i="2" s="1"/>
  <c r="C1678" i="2"/>
  <c r="C1679" i="2"/>
  <c r="C1680" i="2"/>
  <c r="A1680" i="2" s="1"/>
  <c r="K1680" i="2" s="1"/>
  <c r="C1681" i="2"/>
  <c r="A1681" i="2" s="1"/>
  <c r="K1681" i="2" s="1"/>
  <c r="C1682" i="2"/>
  <c r="C1683" i="2"/>
  <c r="C1684" i="2"/>
  <c r="C1685" i="2"/>
  <c r="C1686" i="2"/>
  <c r="C1687" i="2"/>
  <c r="C1688" i="2"/>
  <c r="A1688" i="2" s="1"/>
  <c r="K1688" i="2" s="1"/>
  <c r="C1689" i="2"/>
  <c r="A1689" i="2" s="1"/>
  <c r="K1689" i="2" s="1"/>
  <c r="C1690" i="2"/>
  <c r="C1691" i="2"/>
  <c r="C1692" i="2"/>
  <c r="A1692" i="2" s="1"/>
  <c r="K1692" i="2" s="1"/>
  <c r="C1693" i="2"/>
  <c r="A1693" i="2" s="1"/>
  <c r="K1693" i="2" s="1"/>
  <c r="C1694" i="2"/>
  <c r="C1695" i="2"/>
  <c r="C1696" i="2"/>
  <c r="C1697" i="2"/>
  <c r="C1698" i="2"/>
  <c r="C1699" i="2"/>
  <c r="C1700" i="2"/>
  <c r="A1700" i="2" s="1"/>
  <c r="K1700" i="2" s="1"/>
  <c r="C1701" i="2"/>
  <c r="A1701" i="2" s="1"/>
  <c r="K1701" i="2" s="1"/>
  <c r="C1702" i="2"/>
  <c r="C1703" i="2"/>
  <c r="C1704" i="2"/>
  <c r="A1704" i="2" s="1"/>
  <c r="K1704" i="2" s="1"/>
  <c r="C1705" i="2"/>
  <c r="A1705" i="2" s="1"/>
  <c r="K1705" i="2" s="1"/>
  <c r="C1706" i="2"/>
  <c r="C1707" i="2"/>
  <c r="C1708" i="2"/>
  <c r="C1709" i="2"/>
  <c r="C1710" i="2"/>
  <c r="C1711" i="2"/>
  <c r="C1712" i="2"/>
  <c r="A1712" i="2" s="1"/>
  <c r="K1712" i="2" s="1"/>
  <c r="C1713" i="2"/>
  <c r="A1713" i="2" s="1"/>
  <c r="K1713" i="2" s="1"/>
  <c r="C1714" i="2"/>
  <c r="C1715" i="2"/>
  <c r="C1716" i="2"/>
  <c r="A1716" i="2" s="1"/>
  <c r="K1716" i="2" s="1"/>
  <c r="C1717" i="2"/>
  <c r="A1717" i="2" s="1"/>
  <c r="K1717" i="2" s="1"/>
  <c r="C1718" i="2"/>
  <c r="C1719" i="2"/>
  <c r="C1720" i="2"/>
  <c r="C1721" i="2"/>
  <c r="C1722" i="2"/>
  <c r="C1723" i="2"/>
  <c r="C1724" i="2"/>
  <c r="A1724" i="2" s="1"/>
  <c r="K1724" i="2" s="1"/>
  <c r="C1725" i="2"/>
  <c r="A1725" i="2" s="1"/>
  <c r="K1725" i="2" s="1"/>
  <c r="C1726" i="2"/>
  <c r="C1727" i="2"/>
  <c r="C1728" i="2"/>
  <c r="A1728" i="2" s="1"/>
  <c r="K1728" i="2" s="1"/>
  <c r="C1729" i="2"/>
  <c r="A1729" i="2" s="1"/>
  <c r="K1729" i="2" s="1"/>
  <c r="C1730" i="2"/>
  <c r="C1731" i="2"/>
  <c r="C1732" i="2"/>
  <c r="C1733" i="2"/>
  <c r="C1734" i="2"/>
  <c r="C1735" i="2"/>
  <c r="C1736" i="2"/>
  <c r="A1736" i="2" s="1"/>
  <c r="K1736" i="2" s="1"/>
  <c r="C1737" i="2"/>
  <c r="A1737" i="2" s="1"/>
  <c r="K1737" i="2" s="1"/>
  <c r="C1738" i="2"/>
  <c r="C1739" i="2"/>
  <c r="C1740" i="2"/>
  <c r="A1740" i="2" s="1"/>
  <c r="K1740" i="2" s="1"/>
  <c r="C1741" i="2"/>
  <c r="A1741" i="2" s="1"/>
  <c r="K1741" i="2" s="1"/>
  <c r="C1742" i="2"/>
  <c r="C1743" i="2"/>
  <c r="C1744" i="2"/>
  <c r="C1745" i="2"/>
  <c r="C1746" i="2"/>
  <c r="C1747" i="2"/>
  <c r="C1748" i="2"/>
  <c r="A1748" i="2" s="1"/>
  <c r="K1748" i="2" s="1"/>
  <c r="C1749" i="2"/>
  <c r="A1749" i="2" s="1"/>
  <c r="K1749" i="2" s="1"/>
  <c r="C1750" i="2"/>
  <c r="C1751" i="2"/>
  <c r="C1752" i="2"/>
  <c r="A1752" i="2" s="1"/>
  <c r="K1752" i="2" s="1"/>
  <c r="C1753" i="2"/>
  <c r="A1753" i="2" s="1"/>
  <c r="K1753" i="2" s="1"/>
  <c r="C1754" i="2"/>
  <c r="C1755" i="2"/>
  <c r="C1756" i="2"/>
  <c r="C1757" i="2"/>
  <c r="C1758" i="2"/>
  <c r="C1759" i="2"/>
  <c r="C1760" i="2"/>
  <c r="A1760" i="2" s="1"/>
  <c r="K1760" i="2" s="1"/>
  <c r="C1761" i="2"/>
  <c r="A1761" i="2" s="1"/>
  <c r="K1761" i="2" s="1"/>
  <c r="C1762" i="2"/>
  <c r="C1763" i="2"/>
  <c r="C1764" i="2"/>
  <c r="A1764" i="2" s="1"/>
  <c r="K1764" i="2" s="1"/>
  <c r="C1765" i="2"/>
  <c r="A1765" i="2" s="1"/>
  <c r="K1765" i="2" s="1"/>
  <c r="C1766" i="2"/>
  <c r="C1767" i="2"/>
  <c r="C1768" i="2"/>
  <c r="C1769" i="2"/>
  <c r="C1770" i="2"/>
  <c r="C1771" i="2"/>
  <c r="C1772" i="2"/>
  <c r="A1772" i="2" s="1"/>
  <c r="K1772" i="2" s="1"/>
  <c r="C1773" i="2"/>
  <c r="A1773" i="2" s="1"/>
  <c r="K1773" i="2" s="1"/>
  <c r="C1774" i="2"/>
  <c r="C1775" i="2"/>
  <c r="C1776" i="2"/>
  <c r="A1776" i="2" s="1"/>
  <c r="K1776" i="2" s="1"/>
  <c r="C1777" i="2"/>
  <c r="A1777" i="2" s="1"/>
  <c r="K1777" i="2" s="1"/>
  <c r="C1778" i="2"/>
  <c r="C1779" i="2"/>
  <c r="C1780" i="2"/>
  <c r="C1781" i="2"/>
  <c r="C1782" i="2"/>
  <c r="C1783" i="2"/>
  <c r="C1784" i="2"/>
  <c r="A1784" i="2" s="1"/>
  <c r="K1784" i="2" s="1"/>
  <c r="C1785" i="2"/>
  <c r="A1785" i="2" s="1"/>
  <c r="K1785" i="2" s="1"/>
  <c r="C1786" i="2"/>
  <c r="C1787" i="2"/>
  <c r="C1788" i="2"/>
  <c r="A1788" i="2" s="1"/>
  <c r="K1788" i="2" s="1"/>
  <c r="C1789" i="2"/>
  <c r="A1789" i="2" s="1"/>
  <c r="K1789" i="2" s="1"/>
  <c r="C1790" i="2"/>
  <c r="C1791" i="2"/>
  <c r="C1792" i="2"/>
  <c r="C1793" i="2"/>
  <c r="C1794" i="2"/>
  <c r="C1795" i="2"/>
  <c r="C1796" i="2"/>
  <c r="A1796" i="2" s="1"/>
  <c r="K1796" i="2" s="1"/>
  <c r="C1797" i="2"/>
  <c r="A1797" i="2" s="1"/>
  <c r="K1797" i="2" s="1"/>
  <c r="C1798" i="2"/>
  <c r="C1799" i="2"/>
  <c r="C1800" i="2"/>
  <c r="A1800" i="2" s="1"/>
  <c r="K1800" i="2" s="1"/>
  <c r="C1801" i="2"/>
  <c r="A1801" i="2" s="1"/>
  <c r="K1801" i="2" s="1"/>
  <c r="C1802" i="2"/>
  <c r="C1803" i="2"/>
  <c r="C1804" i="2"/>
  <c r="C1805" i="2"/>
  <c r="C1806" i="2"/>
  <c r="C1807" i="2"/>
  <c r="C1808" i="2"/>
  <c r="A1808" i="2" s="1"/>
  <c r="K1808" i="2" s="1"/>
  <c r="C1809" i="2"/>
  <c r="A1809" i="2" s="1"/>
  <c r="K1809" i="2" s="1"/>
  <c r="C1810" i="2"/>
  <c r="C1811" i="2"/>
  <c r="C1812" i="2"/>
  <c r="A1812" i="2" s="1"/>
  <c r="K1812" i="2" s="1"/>
  <c r="C1813" i="2"/>
  <c r="A1813" i="2" s="1"/>
  <c r="K1813" i="2" s="1"/>
  <c r="C1814" i="2"/>
  <c r="C1815" i="2"/>
  <c r="C1816" i="2"/>
  <c r="C1817" i="2"/>
  <c r="C1818" i="2"/>
  <c r="C1819" i="2"/>
  <c r="C1820" i="2"/>
  <c r="A1820" i="2" s="1"/>
  <c r="K1820" i="2" s="1"/>
  <c r="C1821" i="2"/>
  <c r="A1821" i="2" s="1"/>
  <c r="K1821" i="2" s="1"/>
  <c r="C1822" i="2"/>
  <c r="C1823" i="2"/>
  <c r="C1824" i="2"/>
  <c r="A1824" i="2" s="1"/>
  <c r="K1824" i="2" s="1"/>
  <c r="C1825" i="2"/>
  <c r="A1825" i="2" s="1"/>
  <c r="K1825" i="2" s="1"/>
  <c r="C1826" i="2"/>
  <c r="C1827" i="2"/>
  <c r="C1828" i="2"/>
  <c r="C1829" i="2"/>
  <c r="C1830" i="2"/>
  <c r="C1831" i="2"/>
  <c r="C1832" i="2"/>
  <c r="A1832" i="2" s="1"/>
  <c r="K1832" i="2" s="1"/>
  <c r="C1833" i="2"/>
  <c r="A1833" i="2" s="1"/>
  <c r="K1833" i="2" s="1"/>
  <c r="C1834" i="2"/>
  <c r="C1835" i="2"/>
  <c r="C1836" i="2"/>
  <c r="A1836" i="2" s="1"/>
  <c r="K1836" i="2" s="1"/>
  <c r="C1837" i="2"/>
  <c r="A1837" i="2" s="1"/>
  <c r="K1837" i="2" s="1"/>
  <c r="C1838" i="2"/>
  <c r="C1839" i="2"/>
  <c r="C1840" i="2"/>
  <c r="C1841" i="2"/>
  <c r="C1842" i="2"/>
  <c r="C1843" i="2"/>
  <c r="C1844" i="2"/>
  <c r="A1844" i="2" s="1"/>
  <c r="K1844" i="2" s="1"/>
  <c r="C1845" i="2"/>
  <c r="A1845" i="2" s="1"/>
  <c r="K1845" i="2" s="1"/>
  <c r="C1846" i="2"/>
  <c r="C1847" i="2"/>
  <c r="C1848" i="2"/>
  <c r="A1848" i="2" s="1"/>
  <c r="K1848" i="2" s="1"/>
  <c r="C1849" i="2"/>
  <c r="A1849" i="2" s="1"/>
  <c r="K1849" i="2" s="1"/>
  <c r="C1850" i="2"/>
  <c r="C1851" i="2"/>
  <c r="C1852" i="2"/>
  <c r="C1853" i="2"/>
  <c r="C1854" i="2"/>
  <c r="C1855" i="2"/>
  <c r="C1856" i="2"/>
  <c r="A1856" i="2" s="1"/>
  <c r="K1856" i="2" s="1"/>
  <c r="C1857" i="2"/>
  <c r="A1857" i="2" s="1"/>
  <c r="K1857" i="2" s="1"/>
  <c r="C1858" i="2"/>
  <c r="C2" i="2"/>
  <c r="A3" i="2"/>
  <c r="K3" i="2" s="1"/>
  <c r="A4" i="2"/>
  <c r="K4" i="2" s="1"/>
  <c r="A5" i="2"/>
  <c r="K5" i="2" s="1"/>
  <c r="A6" i="2"/>
  <c r="K6" i="2" s="1"/>
  <c r="A11" i="2"/>
  <c r="K11" i="2" s="1"/>
  <c r="A14" i="2"/>
  <c r="K14" i="2" s="1"/>
  <c r="A16" i="2"/>
  <c r="K16" i="2" s="1"/>
  <c r="A17" i="2"/>
  <c r="K17" i="2" s="1"/>
  <c r="A19" i="2"/>
  <c r="K19" i="2" s="1"/>
  <c r="A23" i="2"/>
  <c r="K23" i="2" s="1"/>
  <c r="A28" i="2"/>
  <c r="K28" i="2" s="1"/>
  <c r="A29" i="2"/>
  <c r="K29" i="2" s="1"/>
  <c r="A30" i="2"/>
  <c r="K30" i="2" s="1"/>
  <c r="A31" i="2"/>
  <c r="K31" i="2" s="1"/>
  <c r="A35" i="2"/>
  <c r="K35" i="2" s="1"/>
  <c r="A39" i="2"/>
  <c r="K39" i="2" s="1"/>
  <c r="A40" i="2"/>
  <c r="K40" i="2" s="1"/>
  <c r="A41" i="2"/>
  <c r="K41" i="2" s="1"/>
  <c r="A42" i="2"/>
  <c r="K42" i="2" s="1"/>
  <c r="A47" i="2"/>
  <c r="K47" i="2" s="1"/>
  <c r="A51" i="2"/>
  <c r="K51" i="2" s="1"/>
  <c r="A52" i="2"/>
  <c r="K52" i="2" s="1"/>
  <c r="A53" i="2"/>
  <c r="K53" i="2" s="1"/>
  <c r="A55" i="2"/>
  <c r="K55" i="2" s="1"/>
  <c r="A59" i="2"/>
  <c r="K59" i="2" s="1"/>
  <c r="A62" i="2"/>
  <c r="K62" i="2" s="1"/>
  <c r="A63" i="2"/>
  <c r="K63" i="2" s="1"/>
  <c r="A64" i="2"/>
  <c r="K64" i="2" s="1"/>
  <c r="A65" i="2"/>
  <c r="K65" i="2" s="1"/>
  <c r="A66" i="2"/>
  <c r="K66" i="2" s="1"/>
  <c r="A67" i="2"/>
  <c r="K67" i="2" s="1"/>
  <c r="A71" i="2"/>
  <c r="K71" i="2" s="1"/>
  <c r="A75" i="2"/>
  <c r="K75" i="2" s="1"/>
  <c r="A76" i="2"/>
  <c r="K76" i="2" s="1"/>
  <c r="A77" i="2"/>
  <c r="K77" i="2" s="1"/>
  <c r="A78" i="2"/>
  <c r="K78" i="2" s="1"/>
  <c r="A79" i="2"/>
  <c r="K79" i="2" s="1"/>
  <c r="A82" i="2"/>
  <c r="K82" i="2" s="1"/>
  <c r="A83" i="2"/>
  <c r="K83" i="2" s="1"/>
  <c r="A86" i="2"/>
  <c r="K86" i="2" s="1"/>
  <c r="A87" i="2"/>
  <c r="K87" i="2" s="1"/>
  <c r="A88" i="2"/>
  <c r="K88" i="2" s="1"/>
  <c r="A89" i="2"/>
  <c r="K89" i="2" s="1"/>
  <c r="A91" i="2"/>
  <c r="K91" i="2" s="1"/>
  <c r="A95" i="2"/>
  <c r="K95" i="2" s="1"/>
  <c r="A98" i="2"/>
  <c r="K98" i="2" s="1"/>
  <c r="A99" i="2"/>
  <c r="K99" i="2" s="1"/>
  <c r="A100" i="2"/>
  <c r="K100" i="2" s="1"/>
  <c r="A101" i="2"/>
  <c r="K101" i="2" s="1"/>
  <c r="A102" i="2"/>
  <c r="K102" i="2" s="1"/>
  <c r="A103" i="2"/>
  <c r="K103" i="2" s="1"/>
  <c r="A106" i="2"/>
  <c r="K106" i="2" s="1"/>
  <c r="A107" i="2"/>
  <c r="K107" i="2" s="1"/>
  <c r="A111" i="2"/>
  <c r="K111" i="2" s="1"/>
  <c r="A112" i="2"/>
  <c r="K112" i="2" s="1"/>
  <c r="A113" i="2"/>
  <c r="K113" i="2" s="1"/>
  <c r="A114" i="2"/>
  <c r="K114" i="2" s="1"/>
  <c r="A115" i="2"/>
  <c r="K115" i="2" s="1"/>
  <c r="A118" i="2"/>
  <c r="K118" i="2" s="1"/>
  <c r="A119" i="2"/>
  <c r="K119" i="2" s="1"/>
  <c r="A122" i="2"/>
  <c r="K122" i="2" s="1"/>
  <c r="A123" i="2"/>
  <c r="K123" i="2" s="1"/>
  <c r="A124" i="2"/>
  <c r="K124" i="2" s="1"/>
  <c r="A125" i="2"/>
  <c r="K125" i="2" s="1"/>
  <c r="A127" i="2"/>
  <c r="K127" i="2" s="1"/>
  <c r="A131" i="2"/>
  <c r="K131" i="2" s="1"/>
  <c r="A134" i="2"/>
  <c r="K134" i="2" s="1"/>
  <c r="A135" i="2"/>
  <c r="K135" i="2" s="1"/>
  <c r="A136" i="2"/>
  <c r="K136" i="2" s="1"/>
  <c r="A137" i="2"/>
  <c r="K137" i="2" s="1"/>
  <c r="A138" i="2"/>
  <c r="K138" i="2" s="1"/>
  <c r="A139" i="2"/>
  <c r="K139" i="2" s="1"/>
  <c r="A142" i="2"/>
  <c r="K142" i="2" s="1"/>
  <c r="A143" i="2"/>
  <c r="K143" i="2" s="1"/>
  <c r="A147" i="2"/>
  <c r="K147" i="2" s="1"/>
  <c r="A148" i="2"/>
  <c r="K148" i="2" s="1"/>
  <c r="A149" i="2"/>
  <c r="K149" i="2" s="1"/>
  <c r="A150" i="2"/>
  <c r="K150" i="2" s="1"/>
  <c r="A151" i="2"/>
  <c r="K151" i="2" s="1"/>
  <c r="A154" i="2"/>
  <c r="K154" i="2" s="1"/>
  <c r="A155" i="2"/>
  <c r="K155" i="2" s="1"/>
  <c r="A158" i="2"/>
  <c r="K158" i="2" s="1"/>
  <c r="A159" i="2"/>
  <c r="K159" i="2" s="1"/>
  <c r="A160" i="2"/>
  <c r="K160" i="2" s="1"/>
  <c r="A161" i="2"/>
  <c r="K161" i="2" s="1"/>
  <c r="A163" i="2"/>
  <c r="K163" i="2" s="1"/>
  <c r="A167" i="2"/>
  <c r="K167" i="2" s="1"/>
  <c r="A170" i="2"/>
  <c r="K170" i="2" s="1"/>
  <c r="A171" i="2"/>
  <c r="K171" i="2" s="1"/>
  <c r="A172" i="2"/>
  <c r="K172" i="2" s="1"/>
  <c r="A173" i="2"/>
  <c r="K173" i="2" s="1"/>
  <c r="A174" i="2"/>
  <c r="K174" i="2" s="1"/>
  <c r="A175" i="2"/>
  <c r="K175" i="2" s="1"/>
  <c r="A178" i="2"/>
  <c r="K178" i="2" s="1"/>
  <c r="A179" i="2"/>
  <c r="K179" i="2" s="1"/>
  <c r="A183" i="2"/>
  <c r="K183" i="2" s="1"/>
  <c r="A184" i="2"/>
  <c r="K184" i="2" s="1"/>
  <c r="A185" i="2"/>
  <c r="K185" i="2" s="1"/>
  <c r="A186" i="2"/>
  <c r="K186" i="2" s="1"/>
  <c r="A187" i="2"/>
  <c r="K187" i="2" s="1"/>
  <c r="A190" i="2"/>
  <c r="K190" i="2" s="1"/>
  <c r="A191" i="2"/>
  <c r="K191" i="2" s="1"/>
  <c r="A194" i="2"/>
  <c r="K194" i="2" s="1"/>
  <c r="A195" i="2"/>
  <c r="K195" i="2" s="1"/>
  <c r="A196" i="2"/>
  <c r="K196" i="2" s="1"/>
  <c r="A197" i="2"/>
  <c r="K197" i="2" s="1"/>
  <c r="A199" i="2"/>
  <c r="K199" i="2" s="1"/>
  <c r="A202" i="2"/>
  <c r="K202" i="2" s="1"/>
  <c r="A203" i="2"/>
  <c r="K203" i="2" s="1"/>
  <c r="A206" i="2"/>
  <c r="K206" i="2" s="1"/>
  <c r="A207" i="2"/>
  <c r="K207" i="2" s="1"/>
  <c r="A208" i="2"/>
  <c r="K208" i="2" s="1"/>
  <c r="A209" i="2"/>
  <c r="K209" i="2" s="1"/>
  <c r="A210" i="2"/>
  <c r="K210" i="2" s="1"/>
  <c r="A211" i="2"/>
  <c r="K211" i="2" s="1"/>
  <c r="A214" i="2"/>
  <c r="K214" i="2" s="1"/>
  <c r="A215" i="2"/>
  <c r="K215" i="2" s="1"/>
  <c r="A219" i="2"/>
  <c r="K219" i="2" s="1"/>
  <c r="A220" i="2"/>
  <c r="K220" i="2" s="1"/>
  <c r="A221" i="2"/>
  <c r="K221" i="2" s="1"/>
  <c r="A222" i="2"/>
  <c r="K222" i="2" s="1"/>
  <c r="A223" i="2"/>
  <c r="K223" i="2" s="1"/>
  <c r="A226" i="2"/>
  <c r="K226" i="2" s="1"/>
  <c r="A227" i="2"/>
  <c r="K227" i="2" s="1"/>
  <c r="A230" i="2"/>
  <c r="K230" i="2" s="1"/>
  <c r="A231" i="2"/>
  <c r="K231" i="2" s="1"/>
  <c r="A232" i="2"/>
  <c r="K232" i="2" s="1"/>
  <c r="A233" i="2"/>
  <c r="K233" i="2" s="1"/>
  <c r="A235" i="2"/>
  <c r="K235" i="2" s="1"/>
  <c r="A238" i="2"/>
  <c r="K238" i="2" s="1"/>
  <c r="A239" i="2"/>
  <c r="K239" i="2" s="1"/>
  <c r="A240" i="2"/>
  <c r="K240" i="2" s="1"/>
  <c r="A242" i="2"/>
  <c r="K242" i="2" s="1"/>
  <c r="A243" i="2"/>
  <c r="K243" i="2" s="1"/>
  <c r="A244" i="2"/>
  <c r="K244" i="2" s="1"/>
  <c r="A245" i="2"/>
  <c r="K245" i="2" s="1"/>
  <c r="A246" i="2"/>
  <c r="K246" i="2" s="1"/>
  <c r="A247" i="2"/>
  <c r="K247" i="2" s="1"/>
  <c r="A250" i="2"/>
  <c r="K250" i="2" s="1"/>
  <c r="A251" i="2"/>
  <c r="K251" i="2" s="1"/>
  <c r="A254" i="2"/>
  <c r="K254" i="2" s="1"/>
  <c r="A255" i="2"/>
  <c r="K255" i="2" s="1"/>
  <c r="A256" i="2"/>
  <c r="K256" i="2" s="1"/>
  <c r="A257" i="2"/>
  <c r="K257" i="2" s="1"/>
  <c r="A258" i="2"/>
  <c r="K258" i="2" s="1"/>
  <c r="A259" i="2"/>
  <c r="K259" i="2" s="1"/>
  <c r="A262" i="2"/>
  <c r="K262" i="2" s="1"/>
  <c r="A263" i="2"/>
  <c r="K263" i="2" s="1"/>
  <c r="A266" i="2"/>
  <c r="K266" i="2" s="1"/>
  <c r="A267" i="2"/>
  <c r="K267" i="2" s="1"/>
  <c r="A268" i="2"/>
  <c r="K268" i="2" s="1"/>
  <c r="A269" i="2"/>
  <c r="K269" i="2" s="1"/>
  <c r="A270" i="2"/>
  <c r="K270" i="2" s="1"/>
  <c r="A271" i="2"/>
  <c r="K271" i="2" s="1"/>
  <c r="A274" i="2"/>
  <c r="K274" i="2" s="1"/>
  <c r="A275" i="2"/>
  <c r="K275" i="2" s="1"/>
  <c r="A278" i="2"/>
  <c r="K278" i="2" s="1"/>
  <c r="A279" i="2"/>
  <c r="K279" i="2" s="1"/>
  <c r="A280" i="2"/>
  <c r="K280" i="2" s="1"/>
  <c r="A281" i="2"/>
  <c r="K281" i="2" s="1"/>
  <c r="A282" i="2"/>
  <c r="K282" i="2" s="1"/>
  <c r="A283" i="2"/>
  <c r="K283" i="2" s="1"/>
  <c r="A287" i="2"/>
  <c r="K287" i="2" s="1"/>
  <c r="A290" i="2"/>
  <c r="K290" i="2" s="1"/>
  <c r="A291" i="2"/>
  <c r="K291" i="2" s="1"/>
  <c r="A292" i="2"/>
  <c r="K292" i="2" s="1"/>
  <c r="A293" i="2"/>
  <c r="K293" i="2" s="1"/>
  <c r="A294" i="2"/>
  <c r="K294" i="2" s="1"/>
  <c r="A295" i="2"/>
  <c r="K295" i="2" s="1"/>
  <c r="A298" i="2"/>
  <c r="K298" i="2" s="1"/>
  <c r="A299" i="2"/>
  <c r="K299" i="2" s="1"/>
  <c r="A302" i="2"/>
  <c r="K302" i="2" s="1"/>
  <c r="A303" i="2"/>
  <c r="K303" i="2" s="1"/>
  <c r="A304" i="2"/>
  <c r="K304" i="2" s="1"/>
  <c r="A305" i="2"/>
  <c r="K305" i="2" s="1"/>
  <c r="A306" i="2"/>
  <c r="K306" i="2" s="1"/>
  <c r="A307" i="2"/>
  <c r="K307" i="2" s="1"/>
  <c r="A309" i="2"/>
  <c r="K309" i="2" s="1"/>
  <c r="A310" i="2"/>
  <c r="K310" i="2" s="1"/>
  <c r="A311" i="2"/>
  <c r="K311" i="2" s="1"/>
  <c r="A313" i="2"/>
  <c r="K313" i="2" s="1"/>
  <c r="A314" i="2"/>
  <c r="K314" i="2" s="1"/>
  <c r="A315" i="2"/>
  <c r="K315" i="2" s="1"/>
  <c r="A316" i="2"/>
  <c r="K316" i="2" s="1"/>
  <c r="A317" i="2"/>
  <c r="K317" i="2" s="1"/>
  <c r="A318" i="2"/>
  <c r="K318" i="2" s="1"/>
  <c r="A319" i="2"/>
  <c r="K319" i="2" s="1"/>
  <c r="A322" i="2"/>
  <c r="K322" i="2" s="1"/>
  <c r="A323" i="2"/>
  <c r="K323" i="2" s="1"/>
  <c r="A326" i="2"/>
  <c r="K326" i="2" s="1"/>
  <c r="A327" i="2"/>
  <c r="K327" i="2" s="1"/>
  <c r="A328" i="2"/>
  <c r="K328" i="2" s="1"/>
  <c r="A329" i="2"/>
  <c r="K329" i="2" s="1"/>
  <c r="A330" i="2"/>
  <c r="K330" i="2" s="1"/>
  <c r="A331" i="2"/>
  <c r="K331" i="2" s="1"/>
  <c r="A334" i="2"/>
  <c r="K334" i="2" s="1"/>
  <c r="A335" i="2"/>
  <c r="K335" i="2" s="1"/>
  <c r="A338" i="2"/>
  <c r="K338" i="2" s="1"/>
  <c r="A339" i="2"/>
  <c r="K339" i="2" s="1"/>
  <c r="A340" i="2"/>
  <c r="K340" i="2" s="1"/>
  <c r="A341" i="2"/>
  <c r="K341" i="2" s="1"/>
  <c r="A342" i="2"/>
  <c r="K342" i="2" s="1"/>
  <c r="A343" i="2"/>
  <c r="K343" i="2" s="1"/>
  <c r="A346" i="2"/>
  <c r="K346" i="2" s="1"/>
  <c r="A347" i="2"/>
  <c r="K347" i="2" s="1"/>
  <c r="A350" i="2"/>
  <c r="K350" i="2" s="1"/>
  <c r="A351" i="2"/>
  <c r="K351" i="2" s="1"/>
  <c r="A352" i="2"/>
  <c r="K352" i="2" s="1"/>
  <c r="A353" i="2"/>
  <c r="K353" i="2" s="1"/>
  <c r="A354" i="2"/>
  <c r="K354" i="2" s="1"/>
  <c r="A355" i="2"/>
  <c r="K355" i="2" s="1"/>
  <c r="A358" i="2"/>
  <c r="K358" i="2" s="1"/>
  <c r="A359" i="2"/>
  <c r="K359" i="2" s="1"/>
  <c r="A362" i="2"/>
  <c r="K362" i="2" s="1"/>
  <c r="A363" i="2"/>
  <c r="K363" i="2" s="1"/>
  <c r="A364" i="2"/>
  <c r="K364" i="2" s="1"/>
  <c r="A365" i="2"/>
  <c r="K365" i="2" s="1"/>
  <c r="A366" i="2"/>
  <c r="K366" i="2" s="1"/>
  <c r="A367" i="2"/>
  <c r="K367" i="2" s="1"/>
  <c r="A370" i="2"/>
  <c r="K370" i="2" s="1"/>
  <c r="A371" i="2"/>
  <c r="K371" i="2" s="1"/>
  <c r="A374" i="2"/>
  <c r="K374" i="2" s="1"/>
  <c r="A375" i="2"/>
  <c r="K375" i="2" s="1"/>
  <c r="A376" i="2"/>
  <c r="K376" i="2" s="1"/>
  <c r="A377" i="2"/>
  <c r="K377" i="2" s="1"/>
  <c r="A378" i="2"/>
  <c r="K378" i="2" s="1"/>
  <c r="A379" i="2"/>
  <c r="K379" i="2" s="1"/>
  <c r="A382" i="2"/>
  <c r="K382" i="2" s="1"/>
  <c r="A383" i="2"/>
  <c r="K383" i="2" s="1"/>
  <c r="A386" i="2"/>
  <c r="K386" i="2" s="1"/>
  <c r="A387" i="2"/>
  <c r="K387" i="2" s="1"/>
  <c r="A388" i="2"/>
  <c r="K388" i="2" s="1"/>
  <c r="A389" i="2"/>
  <c r="K389" i="2" s="1"/>
  <c r="A390" i="2"/>
  <c r="K390" i="2" s="1"/>
  <c r="A391" i="2"/>
  <c r="K391" i="2" s="1"/>
  <c r="A394" i="2"/>
  <c r="K394" i="2" s="1"/>
  <c r="A395" i="2"/>
  <c r="K395" i="2" s="1"/>
  <c r="A398" i="2"/>
  <c r="K398" i="2" s="1"/>
  <c r="A399" i="2"/>
  <c r="K399" i="2" s="1"/>
  <c r="A400" i="2"/>
  <c r="K400" i="2" s="1"/>
  <c r="A401" i="2"/>
  <c r="K401" i="2" s="1"/>
  <c r="A402" i="2"/>
  <c r="K402" i="2" s="1"/>
  <c r="A403" i="2"/>
  <c r="K403" i="2" s="1"/>
  <c r="A406" i="2"/>
  <c r="K406" i="2" s="1"/>
  <c r="A407" i="2"/>
  <c r="K407" i="2" s="1"/>
  <c r="A410" i="2"/>
  <c r="K410" i="2" s="1"/>
  <c r="A411" i="2"/>
  <c r="K411" i="2" s="1"/>
  <c r="A412" i="2"/>
  <c r="K412" i="2" s="1"/>
  <c r="A413" i="2"/>
  <c r="K413" i="2" s="1"/>
  <c r="A414" i="2"/>
  <c r="K414" i="2" s="1"/>
  <c r="A415" i="2"/>
  <c r="K415" i="2" s="1"/>
  <c r="A418" i="2"/>
  <c r="K418" i="2" s="1"/>
  <c r="A419" i="2"/>
  <c r="K419" i="2" s="1"/>
  <c r="A422" i="2"/>
  <c r="K422" i="2" s="1"/>
  <c r="A423" i="2"/>
  <c r="K423" i="2" s="1"/>
  <c r="A424" i="2"/>
  <c r="K424" i="2" s="1"/>
  <c r="A425" i="2"/>
  <c r="K425" i="2" s="1"/>
  <c r="A426" i="2"/>
  <c r="K426" i="2" s="1"/>
  <c r="A427" i="2"/>
  <c r="K427" i="2" s="1"/>
  <c r="A430" i="2"/>
  <c r="K430" i="2" s="1"/>
  <c r="A431" i="2"/>
  <c r="K431" i="2" s="1"/>
  <c r="A434" i="2"/>
  <c r="K434" i="2" s="1"/>
  <c r="A435" i="2"/>
  <c r="K435" i="2" s="1"/>
  <c r="A436" i="2"/>
  <c r="K436" i="2" s="1"/>
  <c r="A437" i="2"/>
  <c r="K437" i="2" s="1"/>
  <c r="A438" i="2"/>
  <c r="K438" i="2" s="1"/>
  <c r="A439" i="2"/>
  <c r="K439" i="2" s="1"/>
  <c r="A442" i="2"/>
  <c r="K442" i="2" s="1"/>
  <c r="A443" i="2"/>
  <c r="K443" i="2" s="1"/>
  <c r="A446" i="2"/>
  <c r="K446" i="2" s="1"/>
  <c r="A447" i="2"/>
  <c r="K447" i="2" s="1"/>
  <c r="A448" i="2"/>
  <c r="K448" i="2" s="1"/>
  <c r="A449" i="2"/>
  <c r="K449" i="2" s="1"/>
  <c r="A450" i="2"/>
  <c r="K450" i="2" s="1"/>
  <c r="A451" i="2"/>
  <c r="K451" i="2" s="1"/>
  <c r="A454" i="2"/>
  <c r="K454" i="2" s="1"/>
  <c r="A455" i="2"/>
  <c r="K455" i="2" s="1"/>
  <c r="A458" i="2"/>
  <c r="K458" i="2" s="1"/>
  <c r="A459" i="2"/>
  <c r="K459" i="2" s="1"/>
  <c r="A460" i="2"/>
  <c r="K460" i="2" s="1"/>
  <c r="A461" i="2"/>
  <c r="K461" i="2" s="1"/>
  <c r="A462" i="2"/>
  <c r="K462" i="2" s="1"/>
  <c r="A463" i="2"/>
  <c r="K463" i="2" s="1"/>
  <c r="A466" i="2"/>
  <c r="K466" i="2" s="1"/>
  <c r="A467" i="2"/>
  <c r="K467" i="2" s="1"/>
  <c r="A470" i="2"/>
  <c r="K470" i="2" s="1"/>
  <c r="A471" i="2"/>
  <c r="K471" i="2" s="1"/>
  <c r="A472" i="2"/>
  <c r="K472" i="2" s="1"/>
  <c r="A473" i="2"/>
  <c r="K473" i="2" s="1"/>
  <c r="A474" i="2"/>
  <c r="K474" i="2" s="1"/>
  <c r="A475" i="2"/>
  <c r="K475" i="2" s="1"/>
  <c r="A478" i="2"/>
  <c r="K478" i="2" s="1"/>
  <c r="A479" i="2"/>
  <c r="K479" i="2" s="1"/>
  <c r="A482" i="2"/>
  <c r="K482" i="2" s="1"/>
  <c r="A483" i="2"/>
  <c r="K483" i="2" s="1"/>
  <c r="A484" i="2"/>
  <c r="K484" i="2" s="1"/>
  <c r="A485" i="2"/>
  <c r="K485" i="2" s="1"/>
  <c r="A486" i="2"/>
  <c r="K486" i="2" s="1"/>
  <c r="A487" i="2"/>
  <c r="K487" i="2" s="1"/>
  <c r="A490" i="2"/>
  <c r="K490" i="2" s="1"/>
  <c r="A491" i="2"/>
  <c r="K491" i="2" s="1"/>
  <c r="A494" i="2"/>
  <c r="K494" i="2" s="1"/>
  <c r="A495" i="2"/>
  <c r="K495" i="2" s="1"/>
  <c r="A496" i="2"/>
  <c r="K496" i="2" s="1"/>
  <c r="A497" i="2"/>
  <c r="K497" i="2" s="1"/>
  <c r="A498" i="2"/>
  <c r="K498" i="2" s="1"/>
  <c r="A499" i="2"/>
  <c r="K499" i="2" s="1"/>
  <c r="A502" i="2"/>
  <c r="K502" i="2" s="1"/>
  <c r="A503" i="2"/>
  <c r="K503" i="2" s="1"/>
  <c r="A506" i="2"/>
  <c r="K506" i="2" s="1"/>
  <c r="A507" i="2"/>
  <c r="K507" i="2" s="1"/>
  <c r="A508" i="2"/>
  <c r="K508" i="2" s="1"/>
  <c r="A509" i="2"/>
  <c r="K509" i="2" s="1"/>
  <c r="A510" i="2"/>
  <c r="K510" i="2" s="1"/>
  <c r="A511" i="2"/>
  <c r="K511" i="2" s="1"/>
  <c r="A514" i="2"/>
  <c r="K514" i="2" s="1"/>
  <c r="A515" i="2"/>
  <c r="K515" i="2" s="1"/>
  <c r="A518" i="2"/>
  <c r="K518" i="2" s="1"/>
  <c r="A519" i="2"/>
  <c r="K519" i="2" s="1"/>
  <c r="A520" i="2"/>
  <c r="K520" i="2" s="1"/>
  <c r="A521" i="2"/>
  <c r="K521" i="2" s="1"/>
  <c r="A522" i="2"/>
  <c r="K522" i="2" s="1"/>
  <c r="A523" i="2"/>
  <c r="K523" i="2" s="1"/>
  <c r="A526" i="2"/>
  <c r="K526" i="2" s="1"/>
  <c r="A527" i="2"/>
  <c r="K527" i="2" s="1"/>
  <c r="A530" i="2"/>
  <c r="K530" i="2" s="1"/>
  <c r="A531" i="2"/>
  <c r="K531" i="2" s="1"/>
  <c r="A532" i="2"/>
  <c r="K532" i="2" s="1"/>
  <c r="A533" i="2"/>
  <c r="K533" i="2" s="1"/>
  <c r="A534" i="2"/>
  <c r="K534" i="2" s="1"/>
  <c r="A535" i="2"/>
  <c r="K535" i="2" s="1"/>
  <c r="A538" i="2"/>
  <c r="K538" i="2" s="1"/>
  <c r="A539" i="2"/>
  <c r="K539" i="2" s="1"/>
  <c r="A542" i="2"/>
  <c r="K542" i="2" s="1"/>
  <c r="A543" i="2"/>
  <c r="K543" i="2" s="1"/>
  <c r="A544" i="2"/>
  <c r="K544" i="2" s="1"/>
  <c r="A545" i="2"/>
  <c r="K545" i="2" s="1"/>
  <c r="A546" i="2"/>
  <c r="K546" i="2" s="1"/>
  <c r="A547" i="2"/>
  <c r="K547" i="2" s="1"/>
  <c r="A550" i="2"/>
  <c r="K550" i="2" s="1"/>
  <c r="A551" i="2"/>
  <c r="K551" i="2" s="1"/>
  <c r="A554" i="2"/>
  <c r="K554" i="2" s="1"/>
  <c r="A555" i="2"/>
  <c r="K555" i="2" s="1"/>
  <c r="A556" i="2"/>
  <c r="K556" i="2" s="1"/>
  <c r="A557" i="2"/>
  <c r="K557" i="2" s="1"/>
  <c r="A558" i="2"/>
  <c r="K558" i="2" s="1"/>
  <c r="A559" i="2"/>
  <c r="K559" i="2" s="1"/>
  <c r="A562" i="2"/>
  <c r="K562" i="2" s="1"/>
  <c r="A563" i="2"/>
  <c r="K563" i="2" s="1"/>
  <c r="A566" i="2"/>
  <c r="K566" i="2" s="1"/>
  <c r="A567" i="2"/>
  <c r="K567" i="2" s="1"/>
  <c r="A568" i="2"/>
  <c r="K568" i="2" s="1"/>
  <c r="A569" i="2"/>
  <c r="K569" i="2" s="1"/>
  <c r="A570" i="2"/>
  <c r="K570" i="2" s="1"/>
  <c r="A571" i="2"/>
  <c r="K571" i="2" s="1"/>
  <c r="A574" i="2"/>
  <c r="K574" i="2" s="1"/>
  <c r="A575" i="2"/>
  <c r="K575" i="2" s="1"/>
  <c r="A578" i="2"/>
  <c r="K578" i="2" s="1"/>
  <c r="A579" i="2"/>
  <c r="K579" i="2" s="1"/>
  <c r="A580" i="2"/>
  <c r="K580" i="2" s="1"/>
  <c r="A581" i="2"/>
  <c r="K581" i="2" s="1"/>
  <c r="A582" i="2"/>
  <c r="K582" i="2" s="1"/>
  <c r="A583" i="2"/>
  <c r="K583" i="2" s="1"/>
  <c r="A586" i="2"/>
  <c r="K586" i="2" s="1"/>
  <c r="A587" i="2"/>
  <c r="K587" i="2" s="1"/>
  <c r="A590" i="2"/>
  <c r="K590" i="2" s="1"/>
  <c r="A591" i="2"/>
  <c r="K591" i="2" s="1"/>
  <c r="A592" i="2"/>
  <c r="K592" i="2" s="1"/>
  <c r="A593" i="2"/>
  <c r="K593" i="2" s="1"/>
  <c r="A594" i="2"/>
  <c r="K594" i="2" s="1"/>
  <c r="A595" i="2"/>
  <c r="K595" i="2" s="1"/>
  <c r="A598" i="2"/>
  <c r="K598" i="2" s="1"/>
  <c r="A599" i="2"/>
  <c r="K599" i="2" s="1"/>
  <c r="A602" i="2"/>
  <c r="K602" i="2" s="1"/>
  <c r="A603" i="2"/>
  <c r="K603" i="2" s="1"/>
  <c r="A604" i="2"/>
  <c r="K604" i="2" s="1"/>
  <c r="A605" i="2"/>
  <c r="K605" i="2" s="1"/>
  <c r="A606" i="2"/>
  <c r="K606" i="2" s="1"/>
  <c r="A607" i="2"/>
  <c r="K607" i="2" s="1"/>
  <c r="A610" i="2"/>
  <c r="K610" i="2" s="1"/>
  <c r="A611" i="2"/>
  <c r="K611" i="2" s="1"/>
  <c r="A614" i="2"/>
  <c r="K614" i="2" s="1"/>
  <c r="A615" i="2"/>
  <c r="K615" i="2" s="1"/>
  <c r="A616" i="2"/>
  <c r="K616" i="2" s="1"/>
  <c r="A617" i="2"/>
  <c r="K617" i="2" s="1"/>
  <c r="A618" i="2"/>
  <c r="K618" i="2" s="1"/>
  <c r="A619" i="2"/>
  <c r="K619" i="2" s="1"/>
  <c r="A622" i="2"/>
  <c r="K622" i="2" s="1"/>
  <c r="A623" i="2"/>
  <c r="K623" i="2" s="1"/>
  <c r="A626" i="2"/>
  <c r="K626" i="2" s="1"/>
  <c r="A627" i="2"/>
  <c r="K627" i="2" s="1"/>
  <c r="A628" i="2"/>
  <c r="K628" i="2" s="1"/>
  <c r="A629" i="2"/>
  <c r="K629" i="2" s="1"/>
  <c r="A630" i="2"/>
  <c r="K630" i="2" s="1"/>
  <c r="A631" i="2"/>
  <c r="K631" i="2" s="1"/>
  <c r="A634" i="2"/>
  <c r="K634" i="2" s="1"/>
  <c r="A635" i="2"/>
  <c r="K635" i="2" s="1"/>
  <c r="A638" i="2"/>
  <c r="K638" i="2" s="1"/>
  <c r="A639" i="2"/>
  <c r="K639" i="2" s="1"/>
  <c r="A640" i="2"/>
  <c r="K640" i="2" s="1"/>
  <c r="A641" i="2"/>
  <c r="K641" i="2" s="1"/>
  <c r="A642" i="2"/>
  <c r="K642" i="2" s="1"/>
  <c r="A643" i="2"/>
  <c r="K643" i="2" s="1"/>
  <c r="A646" i="2"/>
  <c r="K646" i="2" s="1"/>
  <c r="A647" i="2"/>
  <c r="K647" i="2" s="1"/>
  <c r="A650" i="2"/>
  <c r="K650" i="2" s="1"/>
  <c r="A651" i="2"/>
  <c r="K651" i="2" s="1"/>
  <c r="A652" i="2"/>
  <c r="K652" i="2" s="1"/>
  <c r="A653" i="2"/>
  <c r="K653" i="2" s="1"/>
  <c r="A654" i="2"/>
  <c r="K654" i="2" s="1"/>
  <c r="A655" i="2"/>
  <c r="K655" i="2" s="1"/>
  <c r="A658" i="2"/>
  <c r="K658" i="2" s="1"/>
  <c r="A659" i="2"/>
  <c r="K659" i="2" s="1"/>
  <c r="A662" i="2"/>
  <c r="K662" i="2" s="1"/>
  <c r="A663" i="2"/>
  <c r="K663" i="2" s="1"/>
  <c r="A664" i="2"/>
  <c r="K664" i="2" s="1"/>
  <c r="A665" i="2"/>
  <c r="K665" i="2" s="1"/>
  <c r="A666" i="2"/>
  <c r="K666" i="2" s="1"/>
  <c r="A667" i="2"/>
  <c r="K667" i="2" s="1"/>
  <c r="A670" i="2"/>
  <c r="K670" i="2" s="1"/>
  <c r="A671" i="2"/>
  <c r="K671" i="2" s="1"/>
  <c r="A674" i="2"/>
  <c r="K674" i="2" s="1"/>
  <c r="A675" i="2"/>
  <c r="K675" i="2" s="1"/>
  <c r="A676" i="2"/>
  <c r="K676" i="2" s="1"/>
  <c r="A677" i="2"/>
  <c r="K677" i="2" s="1"/>
  <c r="A678" i="2"/>
  <c r="K678" i="2" s="1"/>
  <c r="A679" i="2"/>
  <c r="K679" i="2" s="1"/>
  <c r="A682" i="2"/>
  <c r="K682" i="2" s="1"/>
  <c r="A683" i="2"/>
  <c r="K683" i="2" s="1"/>
  <c r="A686" i="2"/>
  <c r="K686" i="2" s="1"/>
  <c r="A687" i="2"/>
  <c r="K687" i="2" s="1"/>
  <c r="A688" i="2"/>
  <c r="K688" i="2" s="1"/>
  <c r="A689" i="2"/>
  <c r="K689" i="2" s="1"/>
  <c r="A690" i="2"/>
  <c r="K690" i="2" s="1"/>
  <c r="A691" i="2"/>
  <c r="K691" i="2" s="1"/>
  <c r="A694" i="2"/>
  <c r="K694" i="2" s="1"/>
  <c r="A695" i="2"/>
  <c r="K695" i="2" s="1"/>
  <c r="A698" i="2"/>
  <c r="K698" i="2" s="1"/>
  <c r="A699" i="2"/>
  <c r="K699" i="2" s="1"/>
  <c r="A700" i="2"/>
  <c r="K700" i="2" s="1"/>
  <c r="A701" i="2"/>
  <c r="K701" i="2" s="1"/>
  <c r="A702" i="2"/>
  <c r="K702" i="2" s="1"/>
  <c r="A703" i="2"/>
  <c r="K703" i="2" s="1"/>
  <c r="A706" i="2"/>
  <c r="K706" i="2" s="1"/>
  <c r="A707" i="2"/>
  <c r="K707" i="2" s="1"/>
  <c r="A710" i="2"/>
  <c r="K710" i="2" s="1"/>
  <c r="A711" i="2"/>
  <c r="K711" i="2" s="1"/>
  <c r="A712" i="2"/>
  <c r="K712" i="2" s="1"/>
  <c r="A713" i="2"/>
  <c r="K713" i="2" s="1"/>
  <c r="A714" i="2"/>
  <c r="K714" i="2" s="1"/>
  <c r="A715" i="2"/>
  <c r="K715" i="2" s="1"/>
  <c r="A717" i="2"/>
  <c r="K717" i="2" s="1"/>
  <c r="A718" i="2"/>
  <c r="K718" i="2" s="1"/>
  <c r="A719" i="2"/>
  <c r="K719" i="2" s="1"/>
  <c r="A722" i="2"/>
  <c r="K722" i="2" s="1"/>
  <c r="A723" i="2"/>
  <c r="K723" i="2" s="1"/>
  <c r="A724" i="2"/>
  <c r="K724" i="2" s="1"/>
  <c r="A725" i="2"/>
  <c r="K725" i="2" s="1"/>
  <c r="A726" i="2"/>
  <c r="K726" i="2" s="1"/>
  <c r="A727" i="2"/>
  <c r="K727" i="2" s="1"/>
  <c r="A730" i="2"/>
  <c r="K730" i="2" s="1"/>
  <c r="A731" i="2"/>
  <c r="K731" i="2" s="1"/>
  <c r="A734" i="2"/>
  <c r="K734" i="2" s="1"/>
  <c r="A735" i="2"/>
  <c r="K735" i="2" s="1"/>
  <c r="A736" i="2"/>
  <c r="K736" i="2" s="1"/>
  <c r="A737" i="2"/>
  <c r="K737" i="2" s="1"/>
  <c r="A738" i="2"/>
  <c r="K738" i="2" s="1"/>
  <c r="A739" i="2"/>
  <c r="K739" i="2" s="1"/>
  <c r="A742" i="2"/>
  <c r="K742" i="2" s="1"/>
  <c r="A743" i="2"/>
  <c r="K743" i="2" s="1"/>
  <c r="A746" i="2"/>
  <c r="K746" i="2" s="1"/>
  <c r="A747" i="2"/>
  <c r="K747" i="2" s="1"/>
  <c r="A748" i="2"/>
  <c r="K748" i="2" s="1"/>
  <c r="A749" i="2"/>
  <c r="K749" i="2" s="1"/>
  <c r="A750" i="2"/>
  <c r="K750" i="2" s="1"/>
  <c r="A751" i="2"/>
  <c r="K751" i="2" s="1"/>
  <c r="A754" i="2"/>
  <c r="K754" i="2" s="1"/>
  <c r="A755" i="2"/>
  <c r="K755" i="2" s="1"/>
  <c r="A758" i="2"/>
  <c r="K758" i="2" s="1"/>
  <c r="A759" i="2"/>
  <c r="K759" i="2" s="1"/>
  <c r="A760" i="2"/>
  <c r="K760" i="2" s="1"/>
  <c r="A761" i="2"/>
  <c r="K761" i="2" s="1"/>
  <c r="A762" i="2"/>
  <c r="K762" i="2" s="1"/>
  <c r="A763" i="2"/>
  <c r="K763" i="2" s="1"/>
  <c r="A766" i="2"/>
  <c r="K766" i="2" s="1"/>
  <c r="A767" i="2"/>
  <c r="K767" i="2" s="1"/>
  <c r="A770" i="2"/>
  <c r="K770" i="2" s="1"/>
  <c r="A771" i="2"/>
  <c r="K771" i="2" s="1"/>
  <c r="A772" i="2"/>
  <c r="K772" i="2" s="1"/>
  <c r="A773" i="2"/>
  <c r="K773" i="2" s="1"/>
  <c r="A774" i="2"/>
  <c r="K774" i="2" s="1"/>
  <c r="A775" i="2"/>
  <c r="K775" i="2" s="1"/>
  <c r="A778" i="2"/>
  <c r="K778" i="2" s="1"/>
  <c r="A779" i="2"/>
  <c r="K779" i="2" s="1"/>
  <c r="A782" i="2"/>
  <c r="K782" i="2" s="1"/>
  <c r="A783" i="2"/>
  <c r="K783" i="2" s="1"/>
  <c r="A784" i="2"/>
  <c r="K784" i="2" s="1"/>
  <c r="A785" i="2"/>
  <c r="K785" i="2" s="1"/>
  <c r="A786" i="2"/>
  <c r="K786" i="2" s="1"/>
  <c r="A787" i="2"/>
  <c r="K787" i="2" s="1"/>
  <c r="A790" i="2"/>
  <c r="K790" i="2" s="1"/>
  <c r="A791" i="2"/>
  <c r="K791" i="2" s="1"/>
  <c r="A794" i="2"/>
  <c r="K794" i="2" s="1"/>
  <c r="A795" i="2"/>
  <c r="K795" i="2" s="1"/>
  <c r="A796" i="2"/>
  <c r="K796" i="2" s="1"/>
  <c r="A797" i="2"/>
  <c r="K797" i="2" s="1"/>
  <c r="A798" i="2"/>
  <c r="K798" i="2" s="1"/>
  <c r="A799" i="2"/>
  <c r="K799" i="2" s="1"/>
  <c r="A802" i="2"/>
  <c r="K802" i="2" s="1"/>
  <c r="A803" i="2"/>
  <c r="K803" i="2" s="1"/>
  <c r="A806" i="2"/>
  <c r="K806" i="2" s="1"/>
  <c r="A807" i="2"/>
  <c r="K807" i="2" s="1"/>
  <c r="A808" i="2"/>
  <c r="K808" i="2" s="1"/>
  <c r="A809" i="2"/>
  <c r="K809" i="2" s="1"/>
  <c r="A810" i="2"/>
  <c r="K810" i="2" s="1"/>
  <c r="A811" i="2"/>
  <c r="K811" i="2" s="1"/>
  <c r="A814" i="2"/>
  <c r="K814" i="2" s="1"/>
  <c r="A815" i="2"/>
  <c r="K815" i="2" s="1"/>
  <c r="A818" i="2"/>
  <c r="K818" i="2" s="1"/>
  <c r="A819" i="2"/>
  <c r="K819" i="2" s="1"/>
  <c r="A820" i="2"/>
  <c r="K820" i="2" s="1"/>
  <c r="A821" i="2"/>
  <c r="K821" i="2" s="1"/>
  <c r="A822" i="2"/>
  <c r="K822" i="2" s="1"/>
  <c r="A823" i="2"/>
  <c r="K823" i="2" s="1"/>
  <c r="A826" i="2"/>
  <c r="K826" i="2" s="1"/>
  <c r="A827" i="2"/>
  <c r="K827" i="2" s="1"/>
  <c r="A830" i="2"/>
  <c r="K830" i="2" s="1"/>
  <c r="A831" i="2"/>
  <c r="K831" i="2" s="1"/>
  <c r="A832" i="2"/>
  <c r="K832" i="2" s="1"/>
  <c r="A833" i="2"/>
  <c r="K833" i="2" s="1"/>
  <c r="A834" i="2"/>
  <c r="K834" i="2" s="1"/>
  <c r="A835" i="2"/>
  <c r="K835" i="2" s="1"/>
  <c r="A838" i="2"/>
  <c r="K838" i="2" s="1"/>
  <c r="A839" i="2"/>
  <c r="K839" i="2" s="1"/>
  <c r="A840" i="2"/>
  <c r="K840" i="2" s="1"/>
  <c r="A842" i="2"/>
  <c r="K842" i="2" s="1"/>
  <c r="A843" i="2"/>
  <c r="K843" i="2" s="1"/>
  <c r="A844" i="2"/>
  <c r="K844" i="2" s="1"/>
  <c r="A845" i="2"/>
  <c r="K845" i="2" s="1"/>
  <c r="A846" i="2"/>
  <c r="K846" i="2" s="1"/>
  <c r="A847" i="2"/>
  <c r="K847" i="2" s="1"/>
  <c r="A850" i="2"/>
  <c r="K850" i="2" s="1"/>
  <c r="A851" i="2"/>
  <c r="K851" i="2" s="1"/>
  <c r="A854" i="2"/>
  <c r="K854" i="2" s="1"/>
  <c r="A855" i="2"/>
  <c r="K855" i="2" s="1"/>
  <c r="A856" i="2"/>
  <c r="K856" i="2" s="1"/>
  <c r="A857" i="2"/>
  <c r="K857" i="2" s="1"/>
  <c r="A858" i="2"/>
  <c r="K858" i="2" s="1"/>
  <c r="A859" i="2"/>
  <c r="K859" i="2" s="1"/>
  <c r="A862" i="2"/>
  <c r="K862" i="2" s="1"/>
  <c r="A863" i="2"/>
  <c r="K863" i="2" s="1"/>
  <c r="A866" i="2"/>
  <c r="K866" i="2" s="1"/>
  <c r="A867" i="2"/>
  <c r="K867" i="2" s="1"/>
  <c r="A868" i="2"/>
  <c r="K868" i="2" s="1"/>
  <c r="A869" i="2"/>
  <c r="K869" i="2" s="1"/>
  <c r="A870" i="2"/>
  <c r="K870" i="2" s="1"/>
  <c r="A871" i="2"/>
  <c r="K871" i="2" s="1"/>
  <c r="A874" i="2"/>
  <c r="K874" i="2" s="1"/>
  <c r="A875" i="2"/>
  <c r="K875" i="2" s="1"/>
  <c r="A878" i="2"/>
  <c r="K878" i="2" s="1"/>
  <c r="A879" i="2"/>
  <c r="K879" i="2" s="1"/>
  <c r="A880" i="2"/>
  <c r="K880" i="2" s="1"/>
  <c r="A881" i="2"/>
  <c r="K881" i="2" s="1"/>
  <c r="A882" i="2"/>
  <c r="K882" i="2" s="1"/>
  <c r="A883" i="2"/>
  <c r="K883" i="2" s="1"/>
  <c r="A886" i="2"/>
  <c r="K886" i="2" s="1"/>
  <c r="A887" i="2"/>
  <c r="K887" i="2" s="1"/>
  <c r="A890" i="2"/>
  <c r="K890" i="2" s="1"/>
  <c r="A891" i="2"/>
  <c r="K891" i="2" s="1"/>
  <c r="A892" i="2"/>
  <c r="K892" i="2" s="1"/>
  <c r="A893" i="2"/>
  <c r="K893" i="2" s="1"/>
  <c r="A894" i="2"/>
  <c r="K894" i="2" s="1"/>
  <c r="A895" i="2"/>
  <c r="K895" i="2" s="1"/>
  <c r="A898" i="2"/>
  <c r="K898" i="2" s="1"/>
  <c r="A899" i="2"/>
  <c r="K899" i="2" s="1"/>
  <c r="A902" i="2"/>
  <c r="K902" i="2" s="1"/>
  <c r="A903" i="2"/>
  <c r="K903" i="2" s="1"/>
  <c r="A904" i="2"/>
  <c r="K904" i="2" s="1"/>
  <c r="A905" i="2"/>
  <c r="K905" i="2" s="1"/>
  <c r="A906" i="2"/>
  <c r="K906" i="2" s="1"/>
  <c r="A907" i="2"/>
  <c r="K907" i="2" s="1"/>
  <c r="A910" i="2"/>
  <c r="K910" i="2" s="1"/>
  <c r="A911" i="2"/>
  <c r="K911" i="2" s="1"/>
  <c r="A914" i="2"/>
  <c r="K914" i="2" s="1"/>
  <c r="A915" i="2"/>
  <c r="K915" i="2" s="1"/>
  <c r="A916" i="2"/>
  <c r="K916" i="2" s="1"/>
  <c r="A917" i="2"/>
  <c r="K917" i="2" s="1"/>
  <c r="A918" i="2"/>
  <c r="K918" i="2" s="1"/>
  <c r="A919" i="2"/>
  <c r="K919" i="2" s="1"/>
  <c r="A922" i="2"/>
  <c r="K922" i="2" s="1"/>
  <c r="A923" i="2"/>
  <c r="K923" i="2" s="1"/>
  <c r="A926" i="2"/>
  <c r="K926" i="2" s="1"/>
  <c r="A927" i="2"/>
  <c r="K927" i="2" s="1"/>
  <c r="A928" i="2"/>
  <c r="K928" i="2" s="1"/>
  <c r="A929" i="2"/>
  <c r="K929" i="2" s="1"/>
  <c r="A930" i="2"/>
  <c r="K930" i="2" s="1"/>
  <c r="A931" i="2"/>
  <c r="K931" i="2" s="1"/>
  <c r="A934" i="2"/>
  <c r="K934" i="2" s="1"/>
  <c r="A935" i="2"/>
  <c r="K935" i="2" s="1"/>
  <c r="A938" i="2"/>
  <c r="K938" i="2" s="1"/>
  <c r="A939" i="2"/>
  <c r="K939" i="2" s="1"/>
  <c r="A940" i="2"/>
  <c r="K940" i="2" s="1"/>
  <c r="A941" i="2"/>
  <c r="K941" i="2" s="1"/>
  <c r="A942" i="2"/>
  <c r="K942" i="2" s="1"/>
  <c r="A943" i="2"/>
  <c r="K943" i="2" s="1"/>
  <c r="A946" i="2"/>
  <c r="K946" i="2" s="1"/>
  <c r="A947" i="2"/>
  <c r="K947" i="2" s="1"/>
  <c r="A950" i="2"/>
  <c r="K950" i="2" s="1"/>
  <c r="A951" i="2"/>
  <c r="K951" i="2" s="1"/>
  <c r="A952" i="2"/>
  <c r="K952" i="2" s="1"/>
  <c r="A953" i="2"/>
  <c r="K953" i="2" s="1"/>
  <c r="A954" i="2"/>
  <c r="K954" i="2" s="1"/>
  <c r="A955" i="2"/>
  <c r="K955" i="2" s="1"/>
  <c r="A958" i="2"/>
  <c r="K958" i="2" s="1"/>
  <c r="A959" i="2"/>
  <c r="K959" i="2" s="1"/>
  <c r="A962" i="2"/>
  <c r="K962" i="2" s="1"/>
  <c r="A963" i="2"/>
  <c r="K963" i="2" s="1"/>
  <c r="A964" i="2"/>
  <c r="K964" i="2" s="1"/>
  <c r="A965" i="2"/>
  <c r="K965" i="2" s="1"/>
  <c r="A966" i="2"/>
  <c r="K966" i="2" s="1"/>
  <c r="A967" i="2"/>
  <c r="K967" i="2" s="1"/>
  <c r="A970" i="2"/>
  <c r="K970" i="2" s="1"/>
  <c r="A971" i="2"/>
  <c r="K971" i="2" s="1"/>
  <c r="A974" i="2"/>
  <c r="K974" i="2" s="1"/>
  <c r="A975" i="2"/>
  <c r="K975" i="2" s="1"/>
  <c r="A976" i="2"/>
  <c r="K976" i="2" s="1"/>
  <c r="A977" i="2"/>
  <c r="K977" i="2" s="1"/>
  <c r="A978" i="2"/>
  <c r="K978" i="2" s="1"/>
  <c r="A979" i="2"/>
  <c r="K979" i="2" s="1"/>
  <c r="A982" i="2"/>
  <c r="K982" i="2" s="1"/>
  <c r="A983" i="2"/>
  <c r="K983" i="2" s="1"/>
  <c r="A986" i="2"/>
  <c r="K986" i="2" s="1"/>
  <c r="A987" i="2"/>
  <c r="K987" i="2" s="1"/>
  <c r="A988" i="2"/>
  <c r="K988" i="2" s="1"/>
  <c r="A989" i="2"/>
  <c r="K989" i="2" s="1"/>
  <c r="A990" i="2"/>
  <c r="K990" i="2" s="1"/>
  <c r="A991" i="2"/>
  <c r="K991" i="2" s="1"/>
  <c r="A994" i="2"/>
  <c r="K994" i="2" s="1"/>
  <c r="A995" i="2"/>
  <c r="K995" i="2" s="1"/>
  <c r="A998" i="2"/>
  <c r="K998" i="2" s="1"/>
  <c r="A999" i="2"/>
  <c r="K999" i="2" s="1"/>
  <c r="A1000" i="2"/>
  <c r="K1000" i="2" s="1"/>
  <c r="A1001" i="2"/>
  <c r="K1001" i="2" s="1"/>
  <c r="A1002" i="2"/>
  <c r="K1002" i="2" s="1"/>
  <c r="A1003" i="2"/>
  <c r="K1003" i="2" s="1"/>
  <c r="A1006" i="2"/>
  <c r="K1006" i="2" s="1"/>
  <c r="A1007" i="2"/>
  <c r="K1007" i="2" s="1"/>
  <c r="A1010" i="2"/>
  <c r="K1010" i="2" s="1"/>
  <c r="A1011" i="2"/>
  <c r="K1011" i="2" s="1"/>
  <c r="A1012" i="2"/>
  <c r="K1012" i="2" s="1"/>
  <c r="A1013" i="2"/>
  <c r="K1013" i="2" s="1"/>
  <c r="A1014" i="2"/>
  <c r="K1014" i="2" s="1"/>
  <c r="A1015" i="2"/>
  <c r="K1015" i="2" s="1"/>
  <c r="A1018" i="2"/>
  <c r="K1018" i="2" s="1"/>
  <c r="A1019" i="2"/>
  <c r="K1019" i="2" s="1"/>
  <c r="A1022" i="2"/>
  <c r="K1022" i="2" s="1"/>
  <c r="A1023" i="2"/>
  <c r="K1023" i="2" s="1"/>
  <c r="A1024" i="2"/>
  <c r="K1024" i="2" s="1"/>
  <c r="A1025" i="2"/>
  <c r="K1025" i="2" s="1"/>
  <c r="A1026" i="2"/>
  <c r="K1026" i="2" s="1"/>
  <c r="A1027" i="2"/>
  <c r="K1027" i="2" s="1"/>
  <c r="A1030" i="2"/>
  <c r="K1030" i="2" s="1"/>
  <c r="A1031" i="2"/>
  <c r="K1031" i="2" s="1"/>
  <c r="A1034" i="2"/>
  <c r="K1034" i="2" s="1"/>
  <c r="A1035" i="2"/>
  <c r="K1035" i="2" s="1"/>
  <c r="A1036" i="2"/>
  <c r="K1036" i="2" s="1"/>
  <c r="A1037" i="2"/>
  <c r="K1037" i="2" s="1"/>
  <c r="A1038" i="2"/>
  <c r="K1038" i="2" s="1"/>
  <c r="A1039" i="2"/>
  <c r="K1039" i="2" s="1"/>
  <c r="A1042" i="2"/>
  <c r="K1042" i="2" s="1"/>
  <c r="A1043" i="2"/>
  <c r="K1043" i="2" s="1"/>
  <c r="A1046" i="2"/>
  <c r="K1046" i="2" s="1"/>
  <c r="A1047" i="2"/>
  <c r="K1047" i="2" s="1"/>
  <c r="A1048" i="2"/>
  <c r="K1048" i="2" s="1"/>
  <c r="A1049" i="2"/>
  <c r="K1049" i="2" s="1"/>
  <c r="A1050" i="2"/>
  <c r="K1050" i="2" s="1"/>
  <c r="A1051" i="2"/>
  <c r="K1051" i="2" s="1"/>
  <c r="A1054" i="2"/>
  <c r="K1054" i="2" s="1"/>
  <c r="A1055" i="2"/>
  <c r="K1055" i="2" s="1"/>
  <c r="A1058" i="2"/>
  <c r="K1058" i="2" s="1"/>
  <c r="A1059" i="2"/>
  <c r="K1059" i="2" s="1"/>
  <c r="A1060" i="2"/>
  <c r="K1060" i="2" s="1"/>
  <c r="A1061" i="2"/>
  <c r="K1061" i="2" s="1"/>
  <c r="A1062" i="2"/>
  <c r="K1062" i="2" s="1"/>
  <c r="A1063" i="2"/>
  <c r="K1063" i="2" s="1"/>
  <c r="A1066" i="2"/>
  <c r="K1066" i="2" s="1"/>
  <c r="A1067" i="2"/>
  <c r="K1067" i="2" s="1"/>
  <c r="A1068" i="2"/>
  <c r="K1068" i="2" s="1"/>
  <c r="A1070" i="2"/>
  <c r="K1070" i="2" s="1"/>
  <c r="A1071" i="2"/>
  <c r="K1071" i="2" s="1"/>
  <c r="A1072" i="2"/>
  <c r="K1072" i="2" s="1"/>
  <c r="A1073" i="2"/>
  <c r="K1073" i="2" s="1"/>
  <c r="A1074" i="2"/>
  <c r="K1074" i="2" s="1"/>
  <c r="A1075" i="2"/>
  <c r="K1075" i="2" s="1"/>
  <c r="A1078" i="2"/>
  <c r="K1078" i="2" s="1"/>
  <c r="A1079" i="2"/>
  <c r="K1079" i="2" s="1"/>
  <c r="A1082" i="2"/>
  <c r="K1082" i="2" s="1"/>
  <c r="A1083" i="2"/>
  <c r="K1083" i="2" s="1"/>
  <c r="A1084" i="2"/>
  <c r="K1084" i="2" s="1"/>
  <c r="A1085" i="2"/>
  <c r="K1085" i="2" s="1"/>
  <c r="A1086" i="2"/>
  <c r="K1086" i="2" s="1"/>
  <c r="A1087" i="2"/>
  <c r="K1087" i="2" s="1"/>
  <c r="A1090" i="2"/>
  <c r="K1090" i="2" s="1"/>
  <c r="A1091" i="2"/>
  <c r="K1091" i="2" s="1"/>
  <c r="A1094" i="2"/>
  <c r="K1094" i="2" s="1"/>
  <c r="A1095" i="2"/>
  <c r="K1095" i="2" s="1"/>
  <c r="A1096" i="2"/>
  <c r="K1096" i="2" s="1"/>
  <c r="A1097" i="2"/>
  <c r="K1097" i="2" s="1"/>
  <c r="A1098" i="2"/>
  <c r="K1098" i="2" s="1"/>
  <c r="A1099" i="2"/>
  <c r="K1099" i="2" s="1"/>
  <c r="A1102" i="2"/>
  <c r="K1102" i="2" s="1"/>
  <c r="A1103" i="2"/>
  <c r="K1103" i="2" s="1"/>
  <c r="A1106" i="2"/>
  <c r="K1106" i="2" s="1"/>
  <c r="A1107" i="2"/>
  <c r="K1107" i="2" s="1"/>
  <c r="A1108" i="2"/>
  <c r="K1108" i="2" s="1"/>
  <c r="A1109" i="2"/>
  <c r="K1109" i="2" s="1"/>
  <c r="A1110" i="2"/>
  <c r="K1110" i="2" s="1"/>
  <c r="A1111" i="2"/>
  <c r="K1111" i="2" s="1"/>
  <c r="A1114" i="2"/>
  <c r="K1114" i="2" s="1"/>
  <c r="A1115" i="2"/>
  <c r="K1115" i="2" s="1"/>
  <c r="A1118" i="2"/>
  <c r="K1118" i="2" s="1"/>
  <c r="A1119" i="2"/>
  <c r="K1119" i="2" s="1"/>
  <c r="A1120" i="2"/>
  <c r="K1120" i="2" s="1"/>
  <c r="A1121" i="2"/>
  <c r="K1121" i="2" s="1"/>
  <c r="A1122" i="2"/>
  <c r="K1122" i="2" s="1"/>
  <c r="A1123" i="2"/>
  <c r="K1123" i="2" s="1"/>
  <c r="A1125" i="2"/>
  <c r="K1125" i="2" s="1"/>
  <c r="A1126" i="2"/>
  <c r="K1126" i="2" s="1"/>
  <c r="A1127" i="2"/>
  <c r="K1127" i="2" s="1"/>
  <c r="A1130" i="2"/>
  <c r="K1130" i="2" s="1"/>
  <c r="A1131" i="2"/>
  <c r="K1131" i="2" s="1"/>
  <c r="A1132" i="2"/>
  <c r="K1132" i="2" s="1"/>
  <c r="A1133" i="2"/>
  <c r="K1133" i="2" s="1"/>
  <c r="A1134" i="2"/>
  <c r="K1134" i="2" s="1"/>
  <c r="A1135" i="2"/>
  <c r="K1135" i="2" s="1"/>
  <c r="A1138" i="2"/>
  <c r="K1138" i="2" s="1"/>
  <c r="A1139" i="2"/>
  <c r="K1139" i="2" s="1"/>
  <c r="A1140" i="2"/>
  <c r="K1140" i="2" s="1"/>
  <c r="A1142" i="2"/>
  <c r="K1142" i="2" s="1"/>
  <c r="A1143" i="2"/>
  <c r="K1143" i="2" s="1"/>
  <c r="A1144" i="2"/>
  <c r="K1144" i="2" s="1"/>
  <c r="A1145" i="2"/>
  <c r="K1145" i="2" s="1"/>
  <c r="A1146" i="2"/>
  <c r="K1146" i="2" s="1"/>
  <c r="A1147" i="2"/>
  <c r="K1147" i="2" s="1"/>
  <c r="A1150" i="2"/>
  <c r="K1150" i="2" s="1"/>
  <c r="A1151" i="2"/>
  <c r="K1151" i="2" s="1"/>
  <c r="A1154" i="2"/>
  <c r="K1154" i="2" s="1"/>
  <c r="A1155" i="2"/>
  <c r="K1155" i="2" s="1"/>
  <c r="A1156" i="2"/>
  <c r="K1156" i="2" s="1"/>
  <c r="A1157" i="2"/>
  <c r="K1157" i="2" s="1"/>
  <c r="A1158" i="2"/>
  <c r="K1158" i="2" s="1"/>
  <c r="A1159" i="2"/>
  <c r="K1159" i="2" s="1"/>
  <c r="A1162" i="2"/>
  <c r="K1162" i="2" s="1"/>
  <c r="A1163" i="2"/>
  <c r="K1163" i="2" s="1"/>
  <c r="A1166" i="2"/>
  <c r="K1166" i="2" s="1"/>
  <c r="A1167" i="2"/>
  <c r="K1167" i="2" s="1"/>
  <c r="A1168" i="2"/>
  <c r="K1168" i="2" s="1"/>
  <c r="A1169" i="2"/>
  <c r="K1169" i="2" s="1"/>
  <c r="A1170" i="2"/>
  <c r="K1170" i="2" s="1"/>
  <c r="A1171" i="2"/>
  <c r="K1171" i="2" s="1"/>
  <c r="A1174" i="2"/>
  <c r="K1174" i="2" s="1"/>
  <c r="A1175" i="2"/>
  <c r="K1175" i="2" s="1"/>
  <c r="A1178" i="2"/>
  <c r="K1178" i="2" s="1"/>
  <c r="A1179" i="2"/>
  <c r="K1179" i="2" s="1"/>
  <c r="A1180" i="2"/>
  <c r="K1180" i="2" s="1"/>
  <c r="A1181" i="2"/>
  <c r="K1181" i="2" s="1"/>
  <c r="A1182" i="2"/>
  <c r="K1182" i="2" s="1"/>
  <c r="A1183" i="2"/>
  <c r="K1183" i="2" s="1"/>
  <c r="A1186" i="2"/>
  <c r="K1186" i="2" s="1"/>
  <c r="A1187" i="2"/>
  <c r="K1187" i="2" s="1"/>
  <c r="A1190" i="2"/>
  <c r="K1190" i="2" s="1"/>
  <c r="A1191" i="2"/>
  <c r="K1191" i="2" s="1"/>
  <c r="A1192" i="2"/>
  <c r="K1192" i="2" s="1"/>
  <c r="A1193" i="2"/>
  <c r="K1193" i="2" s="1"/>
  <c r="A1194" i="2"/>
  <c r="K1194" i="2" s="1"/>
  <c r="A1195" i="2"/>
  <c r="K1195" i="2" s="1"/>
  <c r="A1198" i="2"/>
  <c r="K1198" i="2" s="1"/>
  <c r="A1199" i="2"/>
  <c r="K1199" i="2" s="1"/>
  <c r="A1202" i="2"/>
  <c r="K1202" i="2" s="1"/>
  <c r="A1203" i="2"/>
  <c r="K1203" i="2" s="1"/>
  <c r="A1204" i="2"/>
  <c r="K1204" i="2" s="1"/>
  <c r="A1205" i="2"/>
  <c r="K1205" i="2" s="1"/>
  <c r="A1206" i="2"/>
  <c r="K1206" i="2" s="1"/>
  <c r="A1207" i="2"/>
  <c r="K1207" i="2" s="1"/>
  <c r="A1210" i="2"/>
  <c r="K1210" i="2" s="1"/>
  <c r="A1211" i="2"/>
  <c r="K1211" i="2" s="1"/>
  <c r="A1214" i="2"/>
  <c r="K1214" i="2" s="1"/>
  <c r="A1215" i="2"/>
  <c r="K1215" i="2" s="1"/>
  <c r="A1216" i="2"/>
  <c r="K1216" i="2" s="1"/>
  <c r="A1217" i="2"/>
  <c r="K1217" i="2" s="1"/>
  <c r="A1218" i="2"/>
  <c r="K1218" i="2" s="1"/>
  <c r="A1219" i="2"/>
  <c r="K1219" i="2" s="1"/>
  <c r="A1222" i="2"/>
  <c r="K1222" i="2" s="1"/>
  <c r="A1223" i="2"/>
  <c r="K1223" i="2" s="1"/>
  <c r="A1226" i="2"/>
  <c r="K1226" i="2" s="1"/>
  <c r="A1227" i="2"/>
  <c r="K1227" i="2" s="1"/>
  <c r="A1228" i="2"/>
  <c r="K1228" i="2" s="1"/>
  <c r="A1229" i="2"/>
  <c r="K1229" i="2" s="1"/>
  <c r="A1230" i="2"/>
  <c r="K1230" i="2" s="1"/>
  <c r="A1231" i="2"/>
  <c r="K1231" i="2" s="1"/>
  <c r="A1234" i="2"/>
  <c r="K1234" i="2" s="1"/>
  <c r="A1235" i="2"/>
  <c r="K1235" i="2" s="1"/>
  <c r="A1238" i="2"/>
  <c r="K1238" i="2" s="1"/>
  <c r="A1239" i="2"/>
  <c r="K1239" i="2" s="1"/>
  <c r="A1240" i="2"/>
  <c r="K1240" i="2" s="1"/>
  <c r="A1241" i="2"/>
  <c r="K1241" i="2" s="1"/>
  <c r="A1242" i="2"/>
  <c r="K1242" i="2" s="1"/>
  <c r="A1243" i="2"/>
  <c r="K1243" i="2" s="1"/>
  <c r="A1246" i="2"/>
  <c r="K1246" i="2" s="1"/>
  <c r="A1247" i="2"/>
  <c r="K1247" i="2" s="1"/>
  <c r="A1250" i="2"/>
  <c r="K1250" i="2" s="1"/>
  <c r="A1251" i="2"/>
  <c r="K1251" i="2" s="1"/>
  <c r="A1252" i="2"/>
  <c r="K1252" i="2" s="1"/>
  <c r="A1253" i="2"/>
  <c r="K1253" i="2" s="1"/>
  <c r="A1254" i="2"/>
  <c r="K1254" i="2" s="1"/>
  <c r="A1255" i="2"/>
  <c r="K1255" i="2" s="1"/>
  <c r="A1258" i="2"/>
  <c r="K1258" i="2" s="1"/>
  <c r="A1259" i="2"/>
  <c r="K1259" i="2" s="1"/>
  <c r="A1262" i="2"/>
  <c r="K1262" i="2" s="1"/>
  <c r="A1263" i="2"/>
  <c r="K1263" i="2" s="1"/>
  <c r="A1264" i="2"/>
  <c r="K1264" i="2" s="1"/>
  <c r="A1265" i="2"/>
  <c r="K1265" i="2" s="1"/>
  <c r="A1266" i="2"/>
  <c r="K1266" i="2" s="1"/>
  <c r="A1267" i="2"/>
  <c r="K1267" i="2" s="1"/>
  <c r="A1270" i="2"/>
  <c r="K1270" i="2" s="1"/>
  <c r="A1271" i="2"/>
  <c r="K1271" i="2" s="1"/>
  <c r="A1274" i="2"/>
  <c r="K1274" i="2" s="1"/>
  <c r="A1275" i="2"/>
  <c r="K1275" i="2" s="1"/>
  <c r="A1276" i="2"/>
  <c r="K1276" i="2" s="1"/>
  <c r="A1277" i="2"/>
  <c r="K1277" i="2" s="1"/>
  <c r="A1278" i="2"/>
  <c r="K1278" i="2" s="1"/>
  <c r="A1279" i="2"/>
  <c r="K1279" i="2" s="1"/>
  <c r="A1282" i="2"/>
  <c r="K1282" i="2" s="1"/>
  <c r="A1283" i="2"/>
  <c r="K1283" i="2" s="1"/>
  <c r="A1286" i="2"/>
  <c r="K1286" i="2" s="1"/>
  <c r="A1287" i="2"/>
  <c r="K1287" i="2" s="1"/>
  <c r="A1288" i="2"/>
  <c r="K1288" i="2" s="1"/>
  <c r="A1289" i="2"/>
  <c r="K1289" i="2" s="1"/>
  <c r="A1290" i="2"/>
  <c r="K1290" i="2" s="1"/>
  <c r="A1291" i="2"/>
  <c r="K1291" i="2" s="1"/>
  <c r="A1294" i="2"/>
  <c r="K1294" i="2" s="1"/>
  <c r="A1295" i="2"/>
  <c r="K1295" i="2" s="1"/>
  <c r="A1298" i="2"/>
  <c r="K1298" i="2" s="1"/>
  <c r="A1299" i="2"/>
  <c r="K1299" i="2" s="1"/>
  <c r="A1300" i="2"/>
  <c r="K1300" i="2" s="1"/>
  <c r="A1301" i="2"/>
  <c r="K1301" i="2" s="1"/>
  <c r="A1302" i="2"/>
  <c r="K1302" i="2" s="1"/>
  <c r="A1303" i="2"/>
  <c r="K1303" i="2" s="1"/>
  <c r="A1306" i="2"/>
  <c r="K1306" i="2" s="1"/>
  <c r="A1307" i="2"/>
  <c r="K1307" i="2" s="1"/>
  <c r="A1310" i="2"/>
  <c r="K1310" i="2" s="1"/>
  <c r="A1311" i="2"/>
  <c r="K1311" i="2" s="1"/>
  <c r="A1312" i="2"/>
  <c r="K1312" i="2" s="1"/>
  <c r="A1313" i="2"/>
  <c r="K1313" i="2" s="1"/>
  <c r="A1314" i="2"/>
  <c r="K1314" i="2" s="1"/>
  <c r="A1315" i="2"/>
  <c r="K1315" i="2" s="1"/>
  <c r="A1318" i="2"/>
  <c r="K1318" i="2" s="1"/>
  <c r="A1319" i="2"/>
  <c r="K1319" i="2" s="1"/>
  <c r="A1322" i="2"/>
  <c r="K1322" i="2" s="1"/>
  <c r="A1323" i="2"/>
  <c r="K1323" i="2" s="1"/>
  <c r="A1324" i="2"/>
  <c r="K1324" i="2" s="1"/>
  <c r="A1325" i="2"/>
  <c r="K1325" i="2" s="1"/>
  <c r="A1326" i="2"/>
  <c r="K1326" i="2" s="1"/>
  <c r="A1327" i="2"/>
  <c r="K1327" i="2" s="1"/>
  <c r="A1330" i="2"/>
  <c r="K1330" i="2" s="1"/>
  <c r="A1331" i="2"/>
  <c r="K1331" i="2" s="1"/>
  <c r="A1334" i="2"/>
  <c r="K1334" i="2" s="1"/>
  <c r="A1335" i="2"/>
  <c r="K1335" i="2" s="1"/>
  <c r="A1336" i="2"/>
  <c r="K1336" i="2" s="1"/>
  <c r="A1337" i="2"/>
  <c r="K1337" i="2" s="1"/>
  <c r="A1338" i="2"/>
  <c r="K1338" i="2" s="1"/>
  <c r="A1339" i="2"/>
  <c r="K1339" i="2" s="1"/>
  <c r="A1342" i="2"/>
  <c r="K1342" i="2" s="1"/>
  <c r="A1343" i="2"/>
  <c r="K1343" i="2" s="1"/>
  <c r="A1346" i="2"/>
  <c r="K1346" i="2" s="1"/>
  <c r="A1347" i="2"/>
  <c r="K1347" i="2" s="1"/>
  <c r="A1348" i="2"/>
  <c r="K1348" i="2" s="1"/>
  <c r="A1349" i="2"/>
  <c r="K1349" i="2" s="1"/>
  <c r="A1350" i="2"/>
  <c r="K1350" i="2" s="1"/>
  <c r="A1351" i="2"/>
  <c r="K1351" i="2" s="1"/>
  <c r="A1354" i="2"/>
  <c r="K1354" i="2" s="1"/>
  <c r="A1355" i="2"/>
  <c r="K1355" i="2" s="1"/>
  <c r="A1358" i="2"/>
  <c r="K1358" i="2" s="1"/>
  <c r="A1359" i="2"/>
  <c r="K1359" i="2" s="1"/>
  <c r="A1360" i="2"/>
  <c r="K1360" i="2" s="1"/>
  <c r="A1361" i="2"/>
  <c r="K1361" i="2" s="1"/>
  <c r="A1362" i="2"/>
  <c r="K1362" i="2" s="1"/>
  <c r="A1363" i="2"/>
  <c r="K1363" i="2" s="1"/>
  <c r="A1366" i="2"/>
  <c r="K1366" i="2" s="1"/>
  <c r="A1367" i="2"/>
  <c r="K1367" i="2" s="1"/>
  <c r="A1368" i="2"/>
  <c r="K1368" i="2" s="1"/>
  <c r="A1370" i="2"/>
  <c r="K1370" i="2" s="1"/>
  <c r="A1371" i="2"/>
  <c r="K1371" i="2" s="1"/>
  <c r="A1372" i="2"/>
  <c r="K1372" i="2" s="1"/>
  <c r="A1373" i="2"/>
  <c r="K1373" i="2" s="1"/>
  <c r="A1374" i="2"/>
  <c r="K1374" i="2" s="1"/>
  <c r="A1375" i="2"/>
  <c r="K1375" i="2" s="1"/>
  <c r="A1378" i="2"/>
  <c r="K1378" i="2" s="1"/>
  <c r="A1379" i="2"/>
  <c r="K1379" i="2" s="1"/>
  <c r="A1382" i="2"/>
  <c r="K1382" i="2" s="1"/>
  <c r="A1383" i="2"/>
  <c r="K1383" i="2" s="1"/>
  <c r="A1384" i="2"/>
  <c r="K1384" i="2" s="1"/>
  <c r="A1385" i="2"/>
  <c r="K1385" i="2" s="1"/>
  <c r="A1386" i="2"/>
  <c r="K1386" i="2" s="1"/>
  <c r="A1387" i="2"/>
  <c r="K1387" i="2" s="1"/>
  <c r="A1390" i="2"/>
  <c r="K1390" i="2" s="1"/>
  <c r="A1391" i="2"/>
  <c r="K1391" i="2" s="1"/>
  <c r="A1394" i="2"/>
  <c r="K1394" i="2" s="1"/>
  <c r="A1395" i="2"/>
  <c r="K1395" i="2" s="1"/>
  <c r="A1396" i="2"/>
  <c r="K1396" i="2" s="1"/>
  <c r="A1397" i="2"/>
  <c r="K1397" i="2" s="1"/>
  <c r="A1398" i="2"/>
  <c r="K1398" i="2" s="1"/>
  <c r="A1399" i="2"/>
  <c r="K1399" i="2" s="1"/>
  <c r="A1402" i="2"/>
  <c r="K1402" i="2" s="1"/>
  <c r="A1403" i="2"/>
  <c r="K1403" i="2" s="1"/>
  <c r="A1406" i="2"/>
  <c r="K1406" i="2" s="1"/>
  <c r="A1407" i="2"/>
  <c r="K1407" i="2" s="1"/>
  <c r="A1408" i="2"/>
  <c r="K1408" i="2" s="1"/>
  <c r="A1409" i="2"/>
  <c r="K1409" i="2" s="1"/>
  <c r="A1410" i="2"/>
  <c r="K1410" i="2" s="1"/>
  <c r="A1411" i="2"/>
  <c r="K1411" i="2" s="1"/>
  <c r="A1414" i="2"/>
  <c r="K1414" i="2" s="1"/>
  <c r="A1415" i="2"/>
  <c r="K1415" i="2" s="1"/>
  <c r="A1418" i="2"/>
  <c r="K1418" i="2" s="1"/>
  <c r="A1419" i="2"/>
  <c r="K1419" i="2" s="1"/>
  <c r="A1420" i="2"/>
  <c r="K1420" i="2" s="1"/>
  <c r="A1421" i="2"/>
  <c r="K1421" i="2" s="1"/>
  <c r="A1422" i="2"/>
  <c r="K1422" i="2" s="1"/>
  <c r="A1423" i="2"/>
  <c r="K1423" i="2" s="1"/>
  <c r="A1426" i="2"/>
  <c r="K1426" i="2" s="1"/>
  <c r="A1427" i="2"/>
  <c r="K1427" i="2" s="1"/>
  <c r="A1430" i="2"/>
  <c r="K1430" i="2" s="1"/>
  <c r="A1431" i="2"/>
  <c r="K1431" i="2" s="1"/>
  <c r="A1432" i="2"/>
  <c r="K1432" i="2" s="1"/>
  <c r="A1433" i="2"/>
  <c r="K1433" i="2" s="1"/>
  <c r="A1434" i="2"/>
  <c r="K1434" i="2" s="1"/>
  <c r="A1435" i="2"/>
  <c r="K1435" i="2" s="1"/>
  <c r="A1438" i="2"/>
  <c r="K1438" i="2" s="1"/>
  <c r="A1439" i="2"/>
  <c r="K1439" i="2" s="1"/>
  <c r="A1442" i="2"/>
  <c r="K1442" i="2" s="1"/>
  <c r="A1443" i="2"/>
  <c r="K1443" i="2" s="1"/>
  <c r="A1444" i="2"/>
  <c r="K1444" i="2" s="1"/>
  <c r="A1445" i="2"/>
  <c r="K1445" i="2" s="1"/>
  <c r="A1446" i="2"/>
  <c r="K1446" i="2" s="1"/>
  <c r="A1447" i="2"/>
  <c r="K1447" i="2" s="1"/>
  <c r="A1450" i="2"/>
  <c r="K1450" i="2" s="1"/>
  <c r="A1451" i="2"/>
  <c r="K1451" i="2" s="1"/>
  <c r="A1454" i="2"/>
  <c r="K1454" i="2" s="1"/>
  <c r="A1455" i="2"/>
  <c r="K1455" i="2" s="1"/>
  <c r="A1456" i="2"/>
  <c r="K1456" i="2" s="1"/>
  <c r="A1457" i="2"/>
  <c r="K1457" i="2" s="1"/>
  <c r="A1458" i="2"/>
  <c r="K1458" i="2" s="1"/>
  <c r="A1459" i="2"/>
  <c r="K1459" i="2" s="1"/>
  <c r="A1462" i="2"/>
  <c r="K1462" i="2" s="1"/>
  <c r="A1463" i="2"/>
  <c r="K1463" i="2" s="1"/>
  <c r="A1466" i="2"/>
  <c r="K1466" i="2" s="1"/>
  <c r="A1467" i="2"/>
  <c r="K1467" i="2" s="1"/>
  <c r="A1468" i="2"/>
  <c r="K1468" i="2" s="1"/>
  <c r="A1469" i="2"/>
  <c r="K1469" i="2" s="1"/>
  <c r="A1470" i="2"/>
  <c r="K1470" i="2" s="1"/>
  <c r="A1471" i="2"/>
  <c r="K1471" i="2" s="1"/>
  <c r="A1474" i="2"/>
  <c r="K1474" i="2" s="1"/>
  <c r="A1475" i="2"/>
  <c r="K1475" i="2" s="1"/>
  <c r="A1478" i="2"/>
  <c r="K1478" i="2" s="1"/>
  <c r="A1479" i="2"/>
  <c r="K1479" i="2" s="1"/>
  <c r="A1480" i="2"/>
  <c r="K1480" i="2" s="1"/>
  <c r="A1481" i="2"/>
  <c r="K1481" i="2" s="1"/>
  <c r="A1482" i="2"/>
  <c r="K1482" i="2" s="1"/>
  <c r="A1483" i="2"/>
  <c r="K1483" i="2" s="1"/>
  <c r="A1486" i="2"/>
  <c r="K1486" i="2" s="1"/>
  <c r="A1487" i="2"/>
  <c r="K1487" i="2" s="1"/>
  <c r="A1490" i="2"/>
  <c r="K1490" i="2" s="1"/>
  <c r="A1491" i="2"/>
  <c r="K1491" i="2" s="1"/>
  <c r="A1492" i="2"/>
  <c r="K1492" i="2" s="1"/>
  <c r="A1493" i="2"/>
  <c r="K1493" i="2" s="1"/>
  <c r="A1494" i="2"/>
  <c r="K1494" i="2" s="1"/>
  <c r="A1495" i="2"/>
  <c r="K1495" i="2" s="1"/>
  <c r="A1498" i="2"/>
  <c r="K1498" i="2" s="1"/>
  <c r="A1499" i="2"/>
  <c r="K1499" i="2" s="1"/>
  <c r="A1502" i="2"/>
  <c r="K1502" i="2" s="1"/>
  <c r="A1503" i="2"/>
  <c r="K1503" i="2" s="1"/>
  <c r="A1504" i="2"/>
  <c r="K1504" i="2" s="1"/>
  <c r="A1505" i="2"/>
  <c r="K1505" i="2" s="1"/>
  <c r="A1506" i="2"/>
  <c r="K1506" i="2" s="1"/>
  <c r="A1507" i="2"/>
  <c r="K1507" i="2" s="1"/>
  <c r="A1510" i="2"/>
  <c r="K1510" i="2" s="1"/>
  <c r="A1511" i="2"/>
  <c r="K1511" i="2" s="1"/>
  <c r="A1514" i="2"/>
  <c r="K1514" i="2" s="1"/>
  <c r="A1515" i="2"/>
  <c r="K1515" i="2" s="1"/>
  <c r="A1516" i="2"/>
  <c r="K1516" i="2" s="1"/>
  <c r="A1517" i="2"/>
  <c r="K1517" i="2" s="1"/>
  <c r="A1518" i="2"/>
  <c r="K1518" i="2" s="1"/>
  <c r="A1519" i="2"/>
  <c r="K1519" i="2" s="1"/>
  <c r="A1522" i="2"/>
  <c r="K1522" i="2" s="1"/>
  <c r="A1523" i="2"/>
  <c r="K1523" i="2" s="1"/>
  <c r="A1526" i="2"/>
  <c r="K1526" i="2" s="1"/>
  <c r="A1527" i="2"/>
  <c r="K1527" i="2" s="1"/>
  <c r="A1528" i="2"/>
  <c r="K1528" i="2" s="1"/>
  <c r="A1529" i="2"/>
  <c r="K1529" i="2" s="1"/>
  <c r="A1530" i="2"/>
  <c r="K1530" i="2" s="1"/>
  <c r="A1531" i="2"/>
  <c r="K1531" i="2" s="1"/>
  <c r="A1533" i="2"/>
  <c r="K1533" i="2" s="1"/>
  <c r="A1534" i="2"/>
  <c r="K1534" i="2" s="1"/>
  <c r="A1535" i="2"/>
  <c r="K1535" i="2" s="1"/>
  <c r="A1538" i="2"/>
  <c r="K1538" i="2" s="1"/>
  <c r="A1539" i="2"/>
  <c r="K1539" i="2" s="1"/>
  <c r="A1540" i="2"/>
  <c r="K1540" i="2" s="1"/>
  <c r="A1541" i="2"/>
  <c r="K1541" i="2" s="1"/>
  <c r="A1542" i="2"/>
  <c r="K1542" i="2" s="1"/>
  <c r="A1543" i="2"/>
  <c r="K1543" i="2" s="1"/>
  <c r="A1546" i="2"/>
  <c r="K1546" i="2" s="1"/>
  <c r="A1547" i="2"/>
  <c r="K1547" i="2" s="1"/>
  <c r="A1550" i="2"/>
  <c r="K1550" i="2" s="1"/>
  <c r="A1551" i="2"/>
  <c r="K1551" i="2" s="1"/>
  <c r="A1552" i="2"/>
  <c r="K1552" i="2" s="1"/>
  <c r="A1553" i="2"/>
  <c r="K1553" i="2" s="1"/>
  <c r="A1554" i="2"/>
  <c r="K1554" i="2" s="1"/>
  <c r="A1555" i="2"/>
  <c r="K1555" i="2" s="1"/>
  <c r="A1558" i="2"/>
  <c r="K1558" i="2" s="1"/>
  <c r="A1559" i="2"/>
  <c r="K1559" i="2" s="1"/>
  <c r="A1562" i="2"/>
  <c r="K1562" i="2" s="1"/>
  <c r="A1563" i="2"/>
  <c r="K1563" i="2" s="1"/>
  <c r="A1564" i="2"/>
  <c r="K1564" i="2" s="1"/>
  <c r="A1565" i="2"/>
  <c r="K1565" i="2" s="1"/>
  <c r="A1566" i="2"/>
  <c r="K1566" i="2" s="1"/>
  <c r="A1567" i="2"/>
  <c r="K1567" i="2" s="1"/>
  <c r="A1570" i="2"/>
  <c r="K1570" i="2" s="1"/>
  <c r="A1571" i="2"/>
  <c r="K1571" i="2" s="1"/>
  <c r="A1574" i="2"/>
  <c r="K1574" i="2" s="1"/>
  <c r="A1575" i="2"/>
  <c r="K1575" i="2" s="1"/>
  <c r="A1576" i="2"/>
  <c r="K1576" i="2" s="1"/>
  <c r="A1577" i="2"/>
  <c r="K1577" i="2" s="1"/>
  <c r="A1578" i="2"/>
  <c r="K1578" i="2" s="1"/>
  <c r="A1579" i="2"/>
  <c r="K1579" i="2" s="1"/>
  <c r="A1582" i="2"/>
  <c r="K1582" i="2" s="1"/>
  <c r="A1583" i="2"/>
  <c r="K1583" i="2" s="1"/>
  <c r="A1586" i="2"/>
  <c r="K1586" i="2" s="1"/>
  <c r="A1587" i="2"/>
  <c r="K1587" i="2" s="1"/>
  <c r="A1588" i="2"/>
  <c r="K1588" i="2" s="1"/>
  <c r="A1589" i="2"/>
  <c r="K1589" i="2" s="1"/>
  <c r="A1590" i="2"/>
  <c r="K1590" i="2" s="1"/>
  <c r="A1591" i="2"/>
  <c r="K1591" i="2" s="1"/>
  <c r="A1594" i="2"/>
  <c r="K1594" i="2" s="1"/>
  <c r="A1595" i="2"/>
  <c r="K1595" i="2" s="1"/>
  <c r="A1598" i="2"/>
  <c r="K1598" i="2" s="1"/>
  <c r="A1599" i="2"/>
  <c r="K1599" i="2" s="1"/>
  <c r="A1600" i="2"/>
  <c r="K1600" i="2" s="1"/>
  <c r="A1601" i="2"/>
  <c r="K1601" i="2" s="1"/>
  <c r="A1602" i="2"/>
  <c r="K1602" i="2" s="1"/>
  <c r="A1603" i="2"/>
  <c r="K1603" i="2" s="1"/>
  <c r="A1606" i="2"/>
  <c r="K1606" i="2" s="1"/>
  <c r="A1607" i="2"/>
  <c r="K1607" i="2" s="1"/>
  <c r="A1610" i="2"/>
  <c r="K1610" i="2" s="1"/>
  <c r="A1611" i="2"/>
  <c r="K1611" i="2" s="1"/>
  <c r="A1612" i="2"/>
  <c r="K1612" i="2" s="1"/>
  <c r="A1613" i="2"/>
  <c r="K1613" i="2" s="1"/>
  <c r="A1614" i="2"/>
  <c r="K1614" i="2" s="1"/>
  <c r="A1615" i="2"/>
  <c r="K1615" i="2" s="1"/>
  <c r="A1618" i="2"/>
  <c r="K1618" i="2" s="1"/>
  <c r="A1619" i="2"/>
  <c r="K1619" i="2" s="1"/>
  <c r="A1622" i="2"/>
  <c r="K1622" i="2" s="1"/>
  <c r="A1623" i="2"/>
  <c r="K1623" i="2" s="1"/>
  <c r="A1624" i="2"/>
  <c r="K1624" i="2" s="1"/>
  <c r="A1625" i="2"/>
  <c r="K1625" i="2" s="1"/>
  <c r="A1626" i="2"/>
  <c r="K1626" i="2" s="1"/>
  <c r="A1627" i="2"/>
  <c r="K1627" i="2" s="1"/>
  <c r="A1630" i="2"/>
  <c r="K1630" i="2" s="1"/>
  <c r="A1631" i="2"/>
  <c r="K1631" i="2" s="1"/>
  <c r="A1634" i="2"/>
  <c r="K1634" i="2" s="1"/>
  <c r="A1635" i="2"/>
  <c r="K1635" i="2" s="1"/>
  <c r="A1636" i="2"/>
  <c r="K1636" i="2" s="1"/>
  <c r="A1637" i="2"/>
  <c r="K1637" i="2" s="1"/>
  <c r="A1638" i="2"/>
  <c r="K1638" i="2" s="1"/>
  <c r="A1639" i="2"/>
  <c r="K1639" i="2" s="1"/>
  <c r="A1642" i="2"/>
  <c r="K1642" i="2" s="1"/>
  <c r="A1643" i="2"/>
  <c r="K1643" i="2" s="1"/>
  <c r="A1646" i="2"/>
  <c r="K1646" i="2" s="1"/>
  <c r="A1647" i="2"/>
  <c r="K1647" i="2" s="1"/>
  <c r="A1648" i="2"/>
  <c r="K1648" i="2" s="1"/>
  <c r="A1649" i="2"/>
  <c r="K1649" i="2" s="1"/>
  <c r="A1650" i="2"/>
  <c r="K1650" i="2" s="1"/>
  <c r="A1651" i="2"/>
  <c r="K1651" i="2" s="1"/>
  <c r="A1654" i="2"/>
  <c r="K1654" i="2" s="1"/>
  <c r="A1655" i="2"/>
  <c r="K1655" i="2" s="1"/>
  <c r="A1658" i="2"/>
  <c r="K1658" i="2" s="1"/>
  <c r="A1659" i="2"/>
  <c r="K1659" i="2" s="1"/>
  <c r="A1660" i="2"/>
  <c r="K1660" i="2" s="1"/>
  <c r="A1661" i="2"/>
  <c r="K1661" i="2" s="1"/>
  <c r="A1662" i="2"/>
  <c r="K1662" i="2" s="1"/>
  <c r="A1663" i="2"/>
  <c r="K1663" i="2" s="1"/>
  <c r="A1666" i="2"/>
  <c r="K1666" i="2" s="1"/>
  <c r="A1667" i="2"/>
  <c r="K1667" i="2" s="1"/>
  <c r="A1668" i="2"/>
  <c r="K1668" i="2" s="1"/>
  <c r="A1670" i="2"/>
  <c r="K1670" i="2" s="1"/>
  <c r="A1671" i="2"/>
  <c r="K1671" i="2" s="1"/>
  <c r="A1672" i="2"/>
  <c r="K1672" i="2" s="1"/>
  <c r="A1673" i="2"/>
  <c r="K1673" i="2" s="1"/>
  <c r="A1674" i="2"/>
  <c r="K1674" i="2" s="1"/>
  <c r="A1675" i="2"/>
  <c r="K1675" i="2" s="1"/>
  <c r="A1678" i="2"/>
  <c r="K1678" i="2" s="1"/>
  <c r="A1679" i="2"/>
  <c r="K1679" i="2" s="1"/>
  <c r="A1682" i="2"/>
  <c r="K1682" i="2" s="1"/>
  <c r="A1683" i="2"/>
  <c r="K1683" i="2" s="1"/>
  <c r="A1684" i="2"/>
  <c r="K1684" i="2" s="1"/>
  <c r="A1685" i="2"/>
  <c r="K1685" i="2" s="1"/>
  <c r="A1686" i="2"/>
  <c r="K1686" i="2" s="1"/>
  <c r="A1687" i="2"/>
  <c r="K1687" i="2" s="1"/>
  <c r="A1690" i="2"/>
  <c r="K1690" i="2" s="1"/>
  <c r="A1691" i="2"/>
  <c r="K1691" i="2" s="1"/>
  <c r="A1694" i="2"/>
  <c r="K1694" i="2" s="1"/>
  <c r="A1695" i="2"/>
  <c r="K1695" i="2" s="1"/>
  <c r="A1696" i="2"/>
  <c r="K1696" i="2" s="1"/>
  <c r="A1697" i="2"/>
  <c r="K1697" i="2" s="1"/>
  <c r="A1698" i="2"/>
  <c r="K1698" i="2" s="1"/>
  <c r="A1699" i="2"/>
  <c r="K1699" i="2" s="1"/>
  <c r="A1702" i="2"/>
  <c r="K1702" i="2" s="1"/>
  <c r="A1703" i="2"/>
  <c r="K1703" i="2" s="1"/>
  <c r="A1706" i="2"/>
  <c r="K1706" i="2" s="1"/>
  <c r="A1707" i="2"/>
  <c r="K1707" i="2" s="1"/>
  <c r="A1708" i="2"/>
  <c r="K1708" i="2" s="1"/>
  <c r="A1709" i="2"/>
  <c r="K1709" i="2" s="1"/>
  <c r="A1710" i="2"/>
  <c r="K1710" i="2" s="1"/>
  <c r="A1711" i="2"/>
  <c r="K1711" i="2" s="1"/>
  <c r="A1714" i="2"/>
  <c r="K1714" i="2" s="1"/>
  <c r="A1715" i="2"/>
  <c r="K1715" i="2" s="1"/>
  <c r="A1718" i="2"/>
  <c r="K1718" i="2" s="1"/>
  <c r="A1719" i="2"/>
  <c r="K1719" i="2" s="1"/>
  <c r="A1720" i="2"/>
  <c r="K1720" i="2" s="1"/>
  <c r="A1721" i="2"/>
  <c r="K1721" i="2" s="1"/>
  <c r="A1722" i="2"/>
  <c r="K1722" i="2" s="1"/>
  <c r="A1723" i="2"/>
  <c r="K1723" i="2" s="1"/>
  <c r="A1726" i="2"/>
  <c r="K1726" i="2" s="1"/>
  <c r="A1727" i="2"/>
  <c r="K1727" i="2" s="1"/>
  <c r="A1730" i="2"/>
  <c r="K1730" i="2" s="1"/>
  <c r="A1731" i="2"/>
  <c r="K1731" i="2" s="1"/>
  <c r="A1732" i="2"/>
  <c r="K1732" i="2" s="1"/>
  <c r="A1733" i="2"/>
  <c r="K1733" i="2" s="1"/>
  <c r="A1734" i="2"/>
  <c r="K1734" i="2" s="1"/>
  <c r="A1735" i="2"/>
  <c r="K1735" i="2" s="1"/>
  <c r="A1738" i="2"/>
  <c r="K1738" i="2" s="1"/>
  <c r="A1739" i="2"/>
  <c r="K1739" i="2" s="1"/>
  <c r="A1742" i="2"/>
  <c r="K1742" i="2" s="1"/>
  <c r="A1743" i="2"/>
  <c r="K1743" i="2" s="1"/>
  <c r="A1744" i="2"/>
  <c r="K1744" i="2" s="1"/>
  <c r="A1745" i="2"/>
  <c r="K1745" i="2" s="1"/>
  <c r="A1746" i="2"/>
  <c r="K1746" i="2" s="1"/>
  <c r="A1747" i="2"/>
  <c r="K1747" i="2" s="1"/>
  <c r="A1750" i="2"/>
  <c r="K1750" i="2" s="1"/>
  <c r="A1751" i="2"/>
  <c r="K1751" i="2" s="1"/>
  <c r="A1754" i="2"/>
  <c r="K1754" i="2" s="1"/>
  <c r="A1755" i="2"/>
  <c r="K1755" i="2" s="1"/>
  <c r="A1756" i="2"/>
  <c r="K1756" i="2" s="1"/>
  <c r="A1757" i="2"/>
  <c r="K1757" i="2" s="1"/>
  <c r="A1758" i="2"/>
  <c r="K1758" i="2" s="1"/>
  <c r="A1759" i="2"/>
  <c r="K1759" i="2" s="1"/>
  <c r="A1762" i="2"/>
  <c r="K1762" i="2" s="1"/>
  <c r="A1763" i="2"/>
  <c r="K1763" i="2" s="1"/>
  <c r="A1766" i="2"/>
  <c r="K1766" i="2" s="1"/>
  <c r="A1767" i="2"/>
  <c r="K1767" i="2" s="1"/>
  <c r="A1768" i="2"/>
  <c r="K1768" i="2" s="1"/>
  <c r="A1769" i="2"/>
  <c r="K1769" i="2" s="1"/>
  <c r="A1770" i="2"/>
  <c r="K1770" i="2" s="1"/>
  <c r="A1771" i="2"/>
  <c r="K1771" i="2" s="1"/>
  <c r="A1774" i="2"/>
  <c r="K1774" i="2" s="1"/>
  <c r="A1775" i="2"/>
  <c r="K1775" i="2" s="1"/>
  <c r="A1778" i="2"/>
  <c r="A1779" i="2"/>
  <c r="K1779" i="2" s="1"/>
  <c r="A1780" i="2"/>
  <c r="K1780" i="2" s="1"/>
  <c r="A1781" i="2"/>
  <c r="K1781" i="2" s="1"/>
  <c r="A1782" i="2"/>
  <c r="K1782" i="2" s="1"/>
  <c r="A1783" i="2"/>
  <c r="K1783" i="2" s="1"/>
  <c r="A1786" i="2"/>
  <c r="K1786" i="2" s="1"/>
  <c r="A1787" i="2"/>
  <c r="K1787" i="2" s="1"/>
  <c r="A1790" i="2"/>
  <c r="K1790" i="2" s="1"/>
  <c r="A1791" i="2"/>
  <c r="K1791" i="2" s="1"/>
  <c r="A1792" i="2"/>
  <c r="K1792" i="2" s="1"/>
  <c r="A1793" i="2"/>
  <c r="K1793" i="2" s="1"/>
  <c r="A1794" i="2"/>
  <c r="K1794" i="2" s="1"/>
  <c r="A1795" i="2"/>
  <c r="K1795" i="2" s="1"/>
  <c r="A1798" i="2"/>
  <c r="K1798" i="2" s="1"/>
  <c r="A1799" i="2"/>
  <c r="K1799" i="2" s="1"/>
  <c r="A1802" i="2"/>
  <c r="K1802" i="2" s="1"/>
  <c r="A1803" i="2"/>
  <c r="K1803" i="2" s="1"/>
  <c r="A1804" i="2"/>
  <c r="K1804" i="2" s="1"/>
  <c r="A1805" i="2"/>
  <c r="K1805" i="2" s="1"/>
  <c r="A1806" i="2"/>
  <c r="K1806" i="2" s="1"/>
  <c r="A1807" i="2"/>
  <c r="K1807" i="2" s="1"/>
  <c r="A1810" i="2"/>
  <c r="K1810" i="2" s="1"/>
  <c r="A1811" i="2"/>
  <c r="K1811" i="2" s="1"/>
  <c r="A1814" i="2"/>
  <c r="K1814" i="2" s="1"/>
  <c r="A1815" i="2"/>
  <c r="K1815" i="2" s="1"/>
  <c r="A1816" i="2"/>
  <c r="K1816" i="2" s="1"/>
  <c r="A1817" i="2"/>
  <c r="K1817" i="2" s="1"/>
  <c r="A1818" i="2"/>
  <c r="K1818" i="2" s="1"/>
  <c r="A1819" i="2"/>
  <c r="K1819" i="2" s="1"/>
  <c r="A1822" i="2"/>
  <c r="K1822" i="2" s="1"/>
  <c r="A1823" i="2"/>
  <c r="K1823" i="2" s="1"/>
  <c r="A1826" i="2"/>
  <c r="K1826" i="2" s="1"/>
  <c r="A1827" i="2"/>
  <c r="K1827" i="2" s="1"/>
  <c r="A1828" i="2"/>
  <c r="K1828" i="2" s="1"/>
  <c r="A1829" i="2"/>
  <c r="K1829" i="2" s="1"/>
  <c r="A1830" i="2"/>
  <c r="K1830" i="2" s="1"/>
  <c r="A1831" i="2"/>
  <c r="K1831" i="2" s="1"/>
  <c r="A1834" i="2"/>
  <c r="K1834" i="2" s="1"/>
  <c r="A1835" i="2"/>
  <c r="K1835" i="2" s="1"/>
  <c r="A1838" i="2"/>
  <c r="K1838" i="2" s="1"/>
  <c r="A1839" i="2"/>
  <c r="K1839" i="2" s="1"/>
  <c r="A1840" i="2"/>
  <c r="K1840" i="2" s="1"/>
  <c r="A1841" i="2"/>
  <c r="K1841" i="2" s="1"/>
  <c r="A1842" i="2"/>
  <c r="K1842" i="2" s="1"/>
  <c r="A1843" i="2"/>
  <c r="K1843" i="2" s="1"/>
  <c r="A1846" i="2"/>
  <c r="K1846" i="2" s="1"/>
  <c r="A1847" i="2"/>
  <c r="K1847" i="2" s="1"/>
  <c r="A1850" i="2"/>
  <c r="K1850" i="2" s="1"/>
  <c r="A1851" i="2"/>
  <c r="K1851" i="2" s="1"/>
  <c r="A1852" i="2"/>
  <c r="K1852" i="2" s="1"/>
  <c r="A1853" i="2"/>
  <c r="K1853" i="2" s="1"/>
  <c r="A1854" i="2"/>
  <c r="K1854" i="2" s="1"/>
  <c r="A1855" i="2"/>
  <c r="K1855" i="2" s="1"/>
  <c r="A1858" i="2"/>
  <c r="K1858" i="2" s="1"/>
  <c r="A2" i="2"/>
  <c r="K2" i="2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2" i="1"/>
  <c r="H5" i="2"/>
  <c r="I19" i="2"/>
  <c r="I27" i="2"/>
  <c r="I123" i="2"/>
  <c r="I92" i="2"/>
  <c r="I61" i="2"/>
  <c r="I30" i="2"/>
  <c r="I126" i="2"/>
  <c r="I222" i="2"/>
  <c r="I318" i="2"/>
  <c r="I414" i="2"/>
  <c r="I510" i="2"/>
  <c r="I606" i="2"/>
  <c r="I702" i="2"/>
  <c r="I798" i="2"/>
  <c r="I894" i="2"/>
  <c r="I990" i="2"/>
  <c r="I71" i="2"/>
  <c r="I35" i="2"/>
  <c r="I4" i="2"/>
  <c r="I100" i="2"/>
  <c r="I69" i="2"/>
  <c r="I38" i="2"/>
  <c r="I134" i="2"/>
  <c r="I230" i="2"/>
  <c r="I326" i="2"/>
  <c r="I422" i="2"/>
  <c r="I518" i="2"/>
  <c r="I614" i="2"/>
  <c r="I710" i="2"/>
  <c r="I806" i="2"/>
  <c r="I902" i="2"/>
  <c r="I998" i="2"/>
  <c r="I79" i="2"/>
  <c r="I43" i="2"/>
  <c r="I12" i="2"/>
  <c r="I108" i="2"/>
  <c r="I77" i="2"/>
  <c r="I46" i="2"/>
  <c r="I142" i="2"/>
  <c r="I238" i="2"/>
  <c r="I334" i="2"/>
  <c r="I430" i="2"/>
  <c r="I526" i="2"/>
  <c r="I622" i="2"/>
  <c r="I718" i="2"/>
  <c r="I814" i="2"/>
  <c r="I910" i="2"/>
  <c r="I1006" i="2"/>
  <c r="I87" i="2"/>
  <c r="I51" i="2"/>
  <c r="I20" i="2"/>
  <c r="I116" i="2"/>
  <c r="I85" i="2"/>
  <c r="I54" i="2"/>
  <c r="I150" i="2"/>
  <c r="I246" i="2"/>
  <c r="I342" i="2"/>
  <c r="I438" i="2"/>
  <c r="I534" i="2"/>
  <c r="I630" i="2"/>
  <c r="I726" i="2"/>
  <c r="I822" i="2"/>
  <c r="I918" i="2"/>
  <c r="I1014" i="2"/>
  <c r="I95" i="2"/>
  <c r="I59" i="2"/>
  <c r="I28" i="2"/>
  <c r="I124" i="2"/>
  <c r="I93" i="2"/>
  <c r="I62" i="2"/>
  <c r="I158" i="2"/>
  <c r="I254" i="2"/>
  <c r="I350" i="2"/>
  <c r="I446" i="2"/>
  <c r="I542" i="2"/>
  <c r="I638" i="2"/>
  <c r="I734" i="2"/>
  <c r="I830" i="2"/>
  <c r="I926" i="2"/>
  <c r="I7" i="2"/>
  <c r="I103" i="2"/>
  <c r="I67" i="2"/>
  <c r="I36" i="2"/>
  <c r="I5" i="2"/>
  <c r="I101" i="2"/>
  <c r="I70" i="2"/>
  <c r="I166" i="2"/>
  <c r="I262" i="2"/>
  <c r="I358" i="2"/>
  <c r="I454" i="2"/>
  <c r="I550" i="2"/>
  <c r="I646" i="2"/>
  <c r="I742" i="2"/>
  <c r="I838" i="2"/>
  <c r="I934" i="2"/>
  <c r="I15" i="2"/>
  <c r="I111" i="2"/>
  <c r="I75" i="2"/>
  <c r="I44" i="2"/>
  <c r="I13" i="2"/>
  <c r="I109" i="2"/>
  <c r="I78" i="2"/>
  <c r="I174" i="2"/>
  <c r="I270" i="2"/>
  <c r="I366" i="2"/>
  <c r="I462" i="2"/>
  <c r="I558" i="2"/>
  <c r="I654" i="2"/>
  <c r="I750" i="2"/>
  <c r="I846" i="2"/>
  <c r="I942" i="2"/>
  <c r="I23" i="2"/>
  <c r="I119" i="2"/>
  <c r="I83" i="2"/>
  <c r="I52" i="2"/>
  <c r="I21" i="2"/>
  <c r="I117" i="2"/>
  <c r="I86" i="2"/>
  <c r="I182" i="2"/>
  <c r="I278" i="2"/>
  <c r="I374" i="2"/>
  <c r="I470" i="2"/>
  <c r="I566" i="2"/>
  <c r="I662" i="2"/>
  <c r="I758" i="2"/>
  <c r="I854" i="2"/>
  <c r="I950" i="2"/>
  <c r="I31" i="2"/>
  <c r="I127" i="2"/>
  <c r="I91" i="2"/>
  <c r="I60" i="2"/>
  <c r="I29" i="2"/>
  <c r="I125" i="2"/>
  <c r="I94" i="2"/>
  <c r="I190" i="2"/>
  <c r="I286" i="2"/>
  <c r="I382" i="2"/>
  <c r="I478" i="2"/>
  <c r="I574" i="2"/>
  <c r="I670" i="2"/>
  <c r="I766" i="2"/>
  <c r="I862" i="2"/>
  <c r="I958" i="2"/>
  <c r="I39" i="2"/>
  <c r="I8" i="2"/>
  <c r="I104" i="2"/>
  <c r="I73" i="2"/>
  <c r="I42" i="2"/>
  <c r="I131" i="2"/>
  <c r="I241" i="2"/>
  <c r="I351" i="2"/>
  <c r="I460" i="2"/>
  <c r="I570" i="2"/>
  <c r="I680" i="2"/>
  <c r="I789" i="2"/>
  <c r="I899" i="2"/>
  <c r="I1009" i="2"/>
  <c r="I1106" i="2"/>
  <c r="I215" i="2"/>
  <c r="I324" i="2"/>
  <c r="I434" i="2"/>
  <c r="I544" i="2"/>
  <c r="I653" i="2"/>
  <c r="I763" i="2"/>
  <c r="I873" i="2"/>
  <c r="I983" i="2"/>
  <c r="I1083" i="2"/>
  <c r="I1179" i="2"/>
  <c r="I152" i="2"/>
  <c r="I261" i="2"/>
  <c r="I371" i="2"/>
  <c r="I481" i="2"/>
  <c r="I591" i="2"/>
  <c r="I700" i="2"/>
  <c r="I810" i="2"/>
  <c r="I920" i="2"/>
  <c r="I1028" i="2"/>
  <c r="I1124" i="2"/>
  <c r="I199" i="2"/>
  <c r="I308" i="2"/>
  <c r="I418" i="2"/>
  <c r="I528" i="2"/>
  <c r="I637" i="2"/>
  <c r="I747" i="2"/>
  <c r="I857" i="2"/>
  <c r="I967" i="2"/>
  <c r="I1069" i="2"/>
  <c r="I154" i="2"/>
  <c r="I264" i="2"/>
  <c r="I373" i="2"/>
  <c r="I483" i="2"/>
  <c r="I593" i="2"/>
  <c r="I703" i="2"/>
  <c r="I812" i="2"/>
  <c r="I922" i="2"/>
  <c r="I1030" i="2"/>
  <c r="I164" i="2"/>
  <c r="I274" i="2"/>
  <c r="I384" i="2"/>
  <c r="I493" i="2"/>
  <c r="I603" i="2"/>
  <c r="I713" i="2"/>
  <c r="I823" i="2"/>
  <c r="I932" i="2"/>
  <c r="I1039" i="2"/>
  <c r="I1135" i="2"/>
  <c r="I1231" i="2"/>
  <c r="I211" i="2"/>
  <c r="I321" i="2"/>
  <c r="I431" i="2"/>
  <c r="I540" i="2"/>
  <c r="I650" i="2"/>
  <c r="I760" i="2"/>
  <c r="I869" i="2"/>
  <c r="I979" i="2"/>
  <c r="I1080" i="2"/>
  <c r="I176" i="2"/>
  <c r="I285" i="2"/>
  <c r="I395" i="2"/>
  <c r="I505" i="2"/>
  <c r="I615" i="2"/>
  <c r="I724" i="2"/>
  <c r="I834" i="2"/>
  <c r="I944" i="2"/>
  <c r="I1049" i="2"/>
  <c r="I1142" i="2"/>
  <c r="I1269" i="2"/>
  <c r="I1365" i="2"/>
  <c r="I1461" i="2"/>
  <c r="I1557" i="2"/>
  <c r="I1653" i="2"/>
  <c r="I1749" i="2"/>
  <c r="I1845" i="2"/>
  <c r="I1660" i="2"/>
  <c r="I1232" i="2"/>
  <c r="I1334" i="2"/>
  <c r="I1430" i="2"/>
  <c r="I1526" i="2"/>
  <c r="I1622" i="2"/>
  <c r="I1718" i="2"/>
  <c r="I1814" i="2"/>
  <c r="I1604" i="2"/>
  <c r="I1190" i="2"/>
  <c r="I1303" i="2"/>
  <c r="I1399" i="2"/>
  <c r="I1495" i="2"/>
  <c r="I1591" i="2"/>
  <c r="I1687" i="2"/>
  <c r="I1783" i="2"/>
  <c r="I1308" i="2"/>
  <c r="I1160" i="2"/>
  <c r="I1280" i="2"/>
  <c r="I1376" i="2"/>
  <c r="I1472" i="2"/>
  <c r="I1568" i="2"/>
  <c r="I1664" i="2"/>
  <c r="I3" i="2"/>
  <c r="I99" i="2"/>
  <c r="I68" i="2"/>
  <c r="I37" i="2"/>
  <c r="I6" i="2"/>
  <c r="I102" i="2"/>
  <c r="I198" i="2"/>
  <c r="I294" i="2"/>
  <c r="I390" i="2"/>
  <c r="I486" i="2"/>
  <c r="I582" i="2"/>
  <c r="I678" i="2"/>
  <c r="I774" i="2"/>
  <c r="I870" i="2"/>
  <c r="I966" i="2"/>
  <c r="I47" i="2"/>
  <c r="I11" i="2"/>
  <c r="I107" i="2"/>
  <c r="I76" i="2"/>
  <c r="I45" i="2"/>
  <c r="I14" i="2"/>
  <c r="I110" i="2"/>
  <c r="I206" i="2"/>
  <c r="I302" i="2"/>
  <c r="I398" i="2"/>
  <c r="I494" i="2"/>
  <c r="I590" i="2"/>
  <c r="I686" i="2"/>
  <c r="I782" i="2"/>
  <c r="I878" i="2"/>
  <c r="I974" i="2"/>
  <c r="I55" i="2"/>
  <c r="I115" i="2"/>
  <c r="I84" i="2"/>
  <c r="I982" i="2"/>
  <c r="I96" i="2"/>
  <c r="I81" i="2"/>
  <c r="I58" i="2"/>
  <c r="I159" i="2"/>
  <c r="I277" i="2"/>
  <c r="I396" i="2"/>
  <c r="I515" i="2"/>
  <c r="I634" i="2"/>
  <c r="I753" i="2"/>
  <c r="I872" i="2"/>
  <c r="I991" i="2"/>
  <c r="I1098" i="2"/>
  <c r="I224" i="2"/>
  <c r="I343" i="2"/>
  <c r="I461" i="2"/>
  <c r="I580" i="2"/>
  <c r="I699" i="2"/>
  <c r="I818" i="2"/>
  <c r="I937" i="2"/>
  <c r="I1051" i="2"/>
  <c r="I1155" i="2"/>
  <c r="I133" i="2"/>
  <c r="I252" i="2"/>
  <c r="I380" i="2"/>
  <c r="I499" i="2"/>
  <c r="I618" i="2"/>
  <c r="I737" i="2"/>
  <c r="I856" i="2"/>
  <c r="I975" i="2"/>
  <c r="I1084" i="2"/>
  <c r="I162" i="2"/>
  <c r="I281" i="2"/>
  <c r="I400" i="2"/>
  <c r="I519" i="2"/>
  <c r="I647" i="2"/>
  <c r="I765" i="2"/>
  <c r="I884" i="2"/>
  <c r="I1003" i="2"/>
  <c r="I1109" i="2"/>
  <c r="I209" i="2"/>
  <c r="I328" i="2"/>
  <c r="I447" i="2"/>
  <c r="I565" i="2"/>
  <c r="I684" i="2"/>
  <c r="I803" i="2"/>
  <c r="I931" i="2"/>
  <c r="I1046" i="2"/>
  <c r="I192" i="2"/>
  <c r="I311" i="2"/>
  <c r="I429" i="2"/>
  <c r="I548" i="2"/>
  <c r="I667" i="2"/>
  <c r="I786" i="2"/>
  <c r="I905" i="2"/>
  <c r="I1023" i="2"/>
  <c r="I1127" i="2"/>
  <c r="I1239" i="2"/>
  <c r="I229" i="2"/>
  <c r="I348" i="2"/>
  <c r="I467" i="2"/>
  <c r="I586" i="2"/>
  <c r="I705" i="2"/>
  <c r="I824" i="2"/>
  <c r="I943" i="2"/>
  <c r="I1056" i="2"/>
  <c r="I157" i="2"/>
  <c r="I276" i="2"/>
  <c r="I404" i="2"/>
  <c r="I523" i="2"/>
  <c r="I642" i="2"/>
  <c r="I761" i="2"/>
  <c r="I880" i="2"/>
  <c r="I999" i="2"/>
  <c r="I1105" i="2"/>
  <c r="I1230" i="2"/>
  <c r="I1341" i="2"/>
  <c r="I1445" i="2"/>
  <c r="I1549" i="2"/>
  <c r="I1661" i="2"/>
  <c r="I1765" i="2"/>
  <c r="I1229" i="2"/>
  <c r="I1144" i="2"/>
  <c r="I1278" i="2"/>
  <c r="I1382" i="2"/>
  <c r="I1486" i="2"/>
  <c r="I1590" i="2"/>
  <c r="I1694" i="2"/>
  <c r="I1798" i="2"/>
  <c r="I1556" i="2"/>
  <c r="I1201" i="2"/>
  <c r="I1319" i="2"/>
  <c r="I1423" i="2"/>
  <c r="I1527" i="2"/>
  <c r="I1631" i="2"/>
  <c r="I1735" i="2"/>
  <c r="I1839" i="2"/>
  <c r="I1724" i="2"/>
  <c r="I1256" i="2"/>
  <c r="I1360" i="2"/>
  <c r="I1464" i="2"/>
  <c r="I1576" i="2"/>
  <c r="I1680" i="2"/>
  <c r="I1776" i="2"/>
  <c r="I1260" i="2"/>
  <c r="I1161" i="2"/>
  <c r="I1281" i="2"/>
  <c r="I1377" i="2"/>
  <c r="I1473" i="2"/>
  <c r="I1569" i="2"/>
  <c r="I1665" i="2"/>
  <c r="I1761" i="2"/>
  <c r="I1857" i="2"/>
  <c r="I1134" i="2"/>
  <c r="I1266" i="2"/>
  <c r="I1362" i="2"/>
  <c r="I1458" i="2"/>
  <c r="I1554" i="2"/>
  <c r="I1650" i="2"/>
  <c r="I1746" i="2"/>
  <c r="I53" i="2"/>
  <c r="I63" i="2"/>
  <c r="I112" i="2"/>
  <c r="I89" i="2"/>
  <c r="I66" i="2"/>
  <c r="I168" i="2"/>
  <c r="I287" i="2"/>
  <c r="I405" i="2"/>
  <c r="I524" i="2"/>
  <c r="I643" i="2"/>
  <c r="I762" i="2"/>
  <c r="I881" i="2"/>
  <c r="I1000" i="2"/>
  <c r="I1114" i="2"/>
  <c r="I233" i="2"/>
  <c r="I352" i="2"/>
  <c r="I471" i="2"/>
  <c r="I589" i="2"/>
  <c r="I708" i="2"/>
  <c r="I827" i="2"/>
  <c r="I946" i="2"/>
  <c r="I1059" i="2"/>
  <c r="I1163" i="2"/>
  <c r="I143" i="2"/>
  <c r="I271" i="2"/>
  <c r="I389" i="2"/>
  <c r="I508" i="2"/>
  <c r="I627" i="2"/>
  <c r="I746" i="2"/>
  <c r="I865" i="2"/>
  <c r="I984" i="2"/>
  <c r="I1092" i="2"/>
  <c r="I171" i="2"/>
  <c r="I290" i="2"/>
  <c r="I409" i="2"/>
  <c r="I537" i="2"/>
  <c r="I656" i="2"/>
  <c r="I775" i="2"/>
  <c r="I893" i="2"/>
  <c r="I1012" i="2"/>
  <c r="I1117" i="2"/>
  <c r="I218" i="2"/>
  <c r="I337" i="2"/>
  <c r="I456" i="2"/>
  <c r="I575" i="2"/>
  <c r="I693" i="2"/>
  <c r="I821" i="2"/>
  <c r="I940" i="2"/>
  <c r="I1054" i="2"/>
  <c r="I201" i="2"/>
  <c r="I320" i="2"/>
  <c r="I439" i="2"/>
  <c r="I557" i="2"/>
  <c r="I676" i="2"/>
  <c r="I795" i="2"/>
  <c r="I914" i="2"/>
  <c r="I1031" i="2"/>
  <c r="I1143" i="2"/>
  <c r="I1247" i="2"/>
  <c r="I239" i="2"/>
  <c r="I357" i="2"/>
  <c r="I476" i="2"/>
  <c r="I595" i="2"/>
  <c r="I714" i="2"/>
  <c r="I833" i="2"/>
  <c r="I952" i="2"/>
  <c r="I1064" i="2"/>
  <c r="I167" i="2"/>
  <c r="I295" i="2"/>
  <c r="I413" i="2"/>
  <c r="I532" i="2"/>
  <c r="I651" i="2"/>
  <c r="I770" i="2"/>
  <c r="I889" i="2"/>
  <c r="I1008" i="2"/>
  <c r="I1113" i="2"/>
  <c r="I1241" i="2"/>
  <c r="I1349" i="2"/>
  <c r="I1453" i="2"/>
  <c r="I1565" i="2"/>
  <c r="I1669" i="2"/>
  <c r="I1773" i="2"/>
  <c r="I1276" i="2"/>
  <c r="I1157" i="2"/>
  <c r="I1286" i="2"/>
  <c r="I1390" i="2"/>
  <c r="I1494" i="2"/>
  <c r="I1598" i="2"/>
  <c r="I1702" i="2"/>
  <c r="I1806" i="2"/>
  <c r="I1652" i="2"/>
  <c r="I1212" i="2"/>
  <c r="I1327" i="2"/>
  <c r="I1431" i="2"/>
  <c r="I1535" i="2"/>
  <c r="I1639" i="2"/>
  <c r="I1743" i="2"/>
  <c r="I1847" i="2"/>
  <c r="I1820" i="2"/>
  <c r="I1264" i="2"/>
  <c r="I1368" i="2"/>
  <c r="I1480" i="2"/>
  <c r="I1584" i="2"/>
  <c r="I1688" i="2"/>
  <c r="I1784" i="2"/>
  <c r="I1300" i="2"/>
  <c r="I1172" i="2"/>
  <c r="I1289" i="2"/>
  <c r="I1385" i="2"/>
  <c r="I1481" i="2"/>
  <c r="I1577" i="2"/>
  <c r="I1673" i="2"/>
  <c r="I1769" i="2"/>
  <c r="I1165" i="2"/>
  <c r="I1150" i="2"/>
  <c r="I1274" i="2"/>
  <c r="I1370" i="2"/>
  <c r="I1466" i="2"/>
  <c r="I1562" i="2"/>
  <c r="I22" i="2"/>
  <c r="I16" i="2"/>
  <c r="I120" i="2"/>
  <c r="I97" i="2"/>
  <c r="I74" i="2"/>
  <c r="I177" i="2"/>
  <c r="I296" i="2"/>
  <c r="I415" i="2"/>
  <c r="I533" i="2"/>
  <c r="I652" i="2"/>
  <c r="I771" i="2"/>
  <c r="I890" i="2"/>
  <c r="I1018" i="2"/>
  <c r="I1122" i="2"/>
  <c r="I242" i="2"/>
  <c r="I361" i="2"/>
  <c r="I480" i="2"/>
  <c r="I599" i="2"/>
  <c r="I717" i="2"/>
  <c r="I836" i="2"/>
  <c r="I955" i="2"/>
  <c r="I1067" i="2"/>
  <c r="I1171" i="2"/>
  <c r="I161" i="2"/>
  <c r="I280" i="2"/>
  <c r="I399" i="2"/>
  <c r="I517" i="2"/>
  <c r="I636" i="2"/>
  <c r="I755" i="2"/>
  <c r="I874" i="2"/>
  <c r="I993" i="2"/>
  <c r="I1100" i="2"/>
  <c r="I180" i="2"/>
  <c r="I299" i="2"/>
  <c r="I427" i="2"/>
  <c r="I546" i="2"/>
  <c r="I665" i="2"/>
  <c r="I784" i="2"/>
  <c r="I903" i="2"/>
  <c r="I1021" i="2"/>
  <c r="I1125" i="2"/>
  <c r="I227" i="2"/>
  <c r="I346" i="2"/>
  <c r="I465" i="2"/>
  <c r="I584" i="2"/>
  <c r="I712" i="2"/>
  <c r="I831" i="2"/>
  <c r="I949" i="2"/>
  <c r="I1062" i="2"/>
  <c r="I210" i="2"/>
  <c r="I329" i="2"/>
  <c r="I448" i="2"/>
  <c r="I567" i="2"/>
  <c r="I685" i="2"/>
  <c r="I804" i="2"/>
  <c r="I923" i="2"/>
  <c r="I1047" i="2"/>
  <c r="I1151" i="2"/>
  <c r="I1255" i="2"/>
  <c r="I248" i="2"/>
  <c r="I367" i="2"/>
  <c r="I485" i="2"/>
  <c r="I604" i="2"/>
  <c r="I723" i="2"/>
  <c r="I842" i="2"/>
  <c r="I961" i="2"/>
  <c r="I1072" i="2"/>
  <c r="I185" i="2"/>
  <c r="I304" i="2"/>
  <c r="I423" i="2"/>
  <c r="I541" i="2"/>
  <c r="I660" i="2"/>
  <c r="I779" i="2"/>
  <c r="I898" i="2"/>
  <c r="I1017" i="2"/>
  <c r="I1121" i="2"/>
  <c r="I1252" i="2"/>
  <c r="I1357" i="2"/>
  <c r="I1469" i="2"/>
  <c r="I1573" i="2"/>
  <c r="I1677" i="2"/>
  <c r="I1781" i="2"/>
  <c r="I1324" i="2"/>
  <c r="I1168" i="2"/>
  <c r="I1294" i="2"/>
  <c r="I1398" i="2"/>
  <c r="I1502" i="2"/>
  <c r="I1606" i="2"/>
  <c r="I1710" i="2"/>
  <c r="I1822" i="2"/>
  <c r="I1692" i="2"/>
  <c r="I1222" i="2"/>
  <c r="I1335" i="2"/>
  <c r="I1439" i="2"/>
  <c r="I1543" i="2"/>
  <c r="I1647" i="2"/>
  <c r="I1751" i="2"/>
  <c r="I1855" i="2"/>
  <c r="I1126" i="2"/>
  <c r="I1272" i="2"/>
  <c r="I1384" i="2"/>
  <c r="I1488" i="2"/>
  <c r="I1592" i="2"/>
  <c r="I1696" i="2"/>
  <c r="I1792" i="2"/>
  <c r="I1348" i="2"/>
  <c r="I1182" i="2"/>
  <c r="I1297" i="2"/>
  <c r="I1393" i="2"/>
  <c r="I1489" i="2"/>
  <c r="I1585" i="2"/>
  <c r="I1681" i="2"/>
  <c r="I1777" i="2"/>
  <c r="I1316" i="2"/>
  <c r="I1162" i="2"/>
  <c r="I1282" i="2"/>
  <c r="I1378" i="2"/>
  <c r="I118" i="2"/>
  <c r="I24" i="2"/>
  <c r="I128" i="2"/>
  <c r="I105" i="2"/>
  <c r="I82" i="2"/>
  <c r="I186" i="2"/>
  <c r="I305" i="2"/>
  <c r="I424" i="2"/>
  <c r="I543" i="2"/>
  <c r="I661" i="2"/>
  <c r="I780" i="2"/>
  <c r="I908" i="2"/>
  <c r="I1026" i="2"/>
  <c r="I132" i="2"/>
  <c r="I251" i="2"/>
  <c r="I370" i="2"/>
  <c r="I489" i="2"/>
  <c r="I608" i="2"/>
  <c r="I727" i="2"/>
  <c r="I845" i="2"/>
  <c r="I964" i="2"/>
  <c r="I1075" i="2"/>
  <c r="I1187" i="2"/>
  <c r="I170" i="2"/>
  <c r="I289" i="2"/>
  <c r="I408" i="2"/>
  <c r="I527" i="2"/>
  <c r="I645" i="2"/>
  <c r="I764" i="2"/>
  <c r="I883" i="2"/>
  <c r="I1002" i="2"/>
  <c r="I1108" i="2"/>
  <c r="I189" i="2"/>
  <c r="I317" i="2"/>
  <c r="I436" i="2"/>
  <c r="I555" i="2"/>
  <c r="I674" i="2"/>
  <c r="I793" i="2"/>
  <c r="I912" i="2"/>
  <c r="I1029" i="2"/>
  <c r="I1133" i="2"/>
  <c r="I236" i="2"/>
  <c r="I355" i="2"/>
  <c r="I474" i="2"/>
  <c r="I602" i="2"/>
  <c r="I721" i="2"/>
  <c r="I840" i="2"/>
  <c r="I959" i="2"/>
  <c r="I1070" i="2"/>
  <c r="I219" i="2"/>
  <c r="I338" i="2"/>
  <c r="I457" i="2"/>
  <c r="I576" i="2"/>
  <c r="I695" i="2"/>
  <c r="I813" i="2"/>
  <c r="I941" i="2"/>
  <c r="I1055" i="2"/>
  <c r="I1159" i="2"/>
  <c r="I138" i="2"/>
  <c r="I257" i="2"/>
  <c r="I376" i="2"/>
  <c r="I495" i="2"/>
  <c r="I613" i="2"/>
  <c r="I732" i="2"/>
  <c r="I851" i="2"/>
  <c r="I970" i="2"/>
  <c r="I1088" i="2"/>
  <c r="I194" i="2"/>
  <c r="I313" i="2"/>
  <c r="I432" i="2"/>
  <c r="I551" i="2"/>
  <c r="I669" i="2"/>
  <c r="I788" i="2"/>
  <c r="I907" i="2"/>
  <c r="I1025" i="2"/>
  <c r="I1129" i="2"/>
  <c r="I1261" i="2"/>
  <c r="I1373" i="2"/>
  <c r="I1477" i="2"/>
  <c r="I1581" i="2"/>
  <c r="I1685" i="2"/>
  <c r="I1789" i="2"/>
  <c r="I1364" i="2"/>
  <c r="I1178" i="2"/>
  <c r="I1302" i="2"/>
  <c r="I1406" i="2"/>
  <c r="I1510" i="2"/>
  <c r="I1614" i="2"/>
  <c r="I1726" i="2"/>
  <c r="I1830" i="2"/>
  <c r="I1708" i="2"/>
  <c r="I1233" i="2"/>
  <c r="I1343" i="2"/>
  <c r="I1447" i="2"/>
  <c r="I1551" i="2"/>
  <c r="I1655" i="2"/>
  <c r="I1759" i="2"/>
  <c r="I1176" i="2"/>
  <c r="I1146" i="2"/>
  <c r="I1288" i="2"/>
  <c r="I1392" i="2"/>
  <c r="I1496" i="2"/>
  <c r="I1600" i="2"/>
  <c r="I1704" i="2"/>
  <c r="I1800" i="2"/>
  <c r="I1444" i="2"/>
  <c r="I1193" i="2"/>
  <c r="I1305" i="2"/>
  <c r="I1401" i="2"/>
  <c r="I1497" i="2"/>
  <c r="I1593" i="2"/>
  <c r="I1689" i="2"/>
  <c r="I1785" i="2"/>
  <c r="I1372" i="2"/>
  <c r="I1173" i="2"/>
  <c r="I1290" i="2"/>
  <c r="I1386" i="2"/>
  <c r="I1482" i="2"/>
  <c r="I1578" i="2"/>
  <c r="I1674" i="2"/>
  <c r="I1770" i="2"/>
  <c r="I1153" i="2"/>
  <c r="I1137" i="2"/>
  <c r="I1267" i="2"/>
  <c r="I1363" i="2"/>
  <c r="I1459" i="2"/>
  <c r="I214" i="2"/>
  <c r="I32" i="2"/>
  <c r="I9" i="2"/>
  <c r="I113" i="2"/>
  <c r="I90" i="2"/>
  <c r="I195" i="2"/>
  <c r="I314" i="2"/>
  <c r="I433" i="2"/>
  <c r="I552" i="2"/>
  <c r="I671" i="2"/>
  <c r="I799" i="2"/>
  <c r="I917" i="2"/>
  <c r="I1034" i="2"/>
  <c r="I141" i="2"/>
  <c r="I260" i="2"/>
  <c r="I379" i="2"/>
  <c r="I498" i="2"/>
  <c r="I617" i="2"/>
  <c r="I736" i="2"/>
  <c r="I855" i="2"/>
  <c r="I973" i="2"/>
  <c r="I1091" i="2"/>
  <c r="I1195" i="2"/>
  <c r="I179" i="2"/>
  <c r="I298" i="2"/>
  <c r="I417" i="2"/>
  <c r="I536" i="2"/>
  <c r="I655" i="2"/>
  <c r="I773" i="2"/>
  <c r="I892" i="2"/>
  <c r="I1011" i="2"/>
  <c r="I1116" i="2"/>
  <c r="I208" i="2"/>
  <c r="I327" i="2"/>
  <c r="I445" i="2"/>
  <c r="I564" i="2"/>
  <c r="I683" i="2"/>
  <c r="I802" i="2"/>
  <c r="I921" i="2"/>
  <c r="I1037" i="2"/>
  <c r="I1141" i="2"/>
  <c r="I245" i="2"/>
  <c r="I364" i="2"/>
  <c r="I492" i="2"/>
  <c r="I611" i="2"/>
  <c r="I730" i="2"/>
  <c r="I849" i="2"/>
  <c r="I968" i="2"/>
  <c r="I1078" i="2"/>
  <c r="I228" i="2"/>
  <c r="I347" i="2"/>
  <c r="I466" i="2"/>
  <c r="I585" i="2"/>
  <c r="I704" i="2"/>
  <c r="I832" i="2"/>
  <c r="I951" i="2"/>
  <c r="I1063" i="2"/>
  <c r="I1167" i="2"/>
  <c r="I147" i="2"/>
  <c r="I266" i="2"/>
  <c r="I385" i="2"/>
  <c r="I504" i="2"/>
  <c r="I623" i="2"/>
  <c r="I741" i="2"/>
  <c r="I860" i="2"/>
  <c r="I988" i="2"/>
  <c r="I1096" i="2"/>
  <c r="I203" i="2"/>
  <c r="I322" i="2"/>
  <c r="I441" i="2"/>
  <c r="I560" i="2"/>
  <c r="I679" i="2"/>
  <c r="I797" i="2"/>
  <c r="I916" i="2"/>
  <c r="I1033" i="2"/>
  <c r="I1102" i="2"/>
  <c r="I1277" i="2"/>
  <c r="I1381" i="2"/>
  <c r="I1485" i="2"/>
  <c r="I1589" i="2"/>
  <c r="I1693" i="2"/>
  <c r="I1797" i="2"/>
  <c r="I1404" i="2"/>
  <c r="I1189" i="2"/>
  <c r="I1310" i="2"/>
  <c r="I1414" i="2"/>
  <c r="I1518" i="2"/>
  <c r="I1630" i="2"/>
  <c r="I1734" i="2"/>
  <c r="I1838" i="2"/>
  <c r="I1756" i="2"/>
  <c r="I1244" i="2"/>
  <c r="I1351" i="2"/>
  <c r="I1455" i="2"/>
  <c r="I1559" i="2"/>
  <c r="I1663" i="2"/>
  <c r="I1767" i="2"/>
  <c r="I1268" i="2"/>
  <c r="I1170" i="2"/>
  <c r="I1296" i="2"/>
  <c r="I1400" i="2"/>
  <c r="I1504" i="2"/>
  <c r="I1608" i="2"/>
  <c r="I1712" i="2"/>
  <c r="I1808" i="2"/>
  <c r="I1492" i="2"/>
  <c r="I1204" i="2"/>
  <c r="I1313" i="2"/>
  <c r="I1409" i="2"/>
  <c r="I1505" i="2"/>
  <c r="I1601" i="2"/>
  <c r="I1697" i="2"/>
  <c r="I1793" i="2"/>
  <c r="I1428" i="2"/>
  <c r="I1184" i="2"/>
  <c r="I1298" i="2"/>
  <c r="I1394" i="2"/>
  <c r="I1490" i="2"/>
  <c r="I1586" i="2"/>
  <c r="I1682" i="2"/>
  <c r="I1778" i="2"/>
  <c r="I310" i="2"/>
  <c r="I40" i="2"/>
  <c r="I17" i="2"/>
  <c r="I121" i="2"/>
  <c r="I98" i="2"/>
  <c r="I204" i="2"/>
  <c r="I323" i="2"/>
  <c r="I442" i="2"/>
  <c r="I561" i="2"/>
  <c r="I689" i="2"/>
  <c r="I808" i="2"/>
  <c r="I927" i="2"/>
  <c r="I1042" i="2"/>
  <c r="I151" i="2"/>
  <c r="I269" i="2"/>
  <c r="I388" i="2"/>
  <c r="I507" i="2"/>
  <c r="I626" i="2"/>
  <c r="I745" i="2"/>
  <c r="I864" i="2"/>
  <c r="I992" i="2"/>
  <c r="I1099" i="2"/>
  <c r="I1203" i="2"/>
  <c r="I188" i="2"/>
  <c r="I307" i="2"/>
  <c r="I426" i="2"/>
  <c r="I545" i="2"/>
  <c r="I664" i="2"/>
  <c r="I783" i="2"/>
  <c r="I901" i="2"/>
  <c r="I1020" i="2"/>
  <c r="I1132" i="2"/>
  <c r="I217" i="2"/>
  <c r="I336" i="2"/>
  <c r="I455" i="2"/>
  <c r="I573" i="2"/>
  <c r="I692" i="2"/>
  <c r="I811" i="2"/>
  <c r="I930" i="2"/>
  <c r="I1045" i="2"/>
  <c r="I136" i="2"/>
  <c r="I255" i="2"/>
  <c r="I383" i="2"/>
  <c r="I501" i="2"/>
  <c r="I620" i="2"/>
  <c r="I739" i="2"/>
  <c r="I858" i="2"/>
  <c r="I977" i="2"/>
  <c r="I1086" i="2"/>
  <c r="I237" i="2"/>
  <c r="I356" i="2"/>
  <c r="I475" i="2"/>
  <c r="I594" i="2"/>
  <c r="I722" i="2"/>
  <c r="I841" i="2"/>
  <c r="I960" i="2"/>
  <c r="I1071" i="2"/>
  <c r="I1175" i="2"/>
  <c r="I156" i="2"/>
  <c r="I275" i="2"/>
  <c r="I394" i="2"/>
  <c r="I513" i="2"/>
  <c r="I632" i="2"/>
  <c r="I751" i="2"/>
  <c r="I879" i="2"/>
  <c r="I997" i="2"/>
  <c r="I1104" i="2"/>
  <c r="I212" i="2"/>
  <c r="I331" i="2"/>
  <c r="I450" i="2"/>
  <c r="I569" i="2"/>
  <c r="I688" i="2"/>
  <c r="I807" i="2"/>
  <c r="I925" i="2"/>
  <c r="I1041" i="2"/>
  <c r="I1154" i="2"/>
  <c r="I1285" i="2"/>
  <c r="I1389" i="2"/>
  <c r="I1493" i="2"/>
  <c r="I1597" i="2"/>
  <c r="I1701" i="2"/>
  <c r="I1805" i="2"/>
  <c r="I1460" i="2"/>
  <c r="I1200" i="2"/>
  <c r="I1318" i="2"/>
  <c r="I1422" i="2"/>
  <c r="I1534" i="2"/>
  <c r="I1638" i="2"/>
  <c r="I1742" i="2"/>
  <c r="I1846" i="2"/>
  <c r="I1796" i="2"/>
  <c r="I1254" i="2"/>
  <c r="I1359" i="2"/>
  <c r="I1463" i="2"/>
  <c r="I1567" i="2"/>
  <c r="I1671" i="2"/>
  <c r="I1775" i="2"/>
  <c r="I1340" i="2"/>
  <c r="I1181" i="2"/>
  <c r="I1304" i="2"/>
  <c r="I1408" i="2"/>
  <c r="I1512" i="2"/>
  <c r="I1616" i="2"/>
  <c r="I1720" i="2"/>
  <c r="I1816" i="2"/>
  <c r="I1540" i="2"/>
  <c r="I1214" i="2"/>
  <c r="I1321" i="2"/>
  <c r="I1417" i="2"/>
  <c r="I1513" i="2"/>
  <c r="I1609" i="2"/>
  <c r="I1705" i="2"/>
  <c r="I1801" i="2"/>
  <c r="I1476" i="2"/>
  <c r="I1194" i="2"/>
  <c r="I1306" i="2"/>
  <c r="I1402" i="2"/>
  <c r="I1498" i="2"/>
  <c r="I1594" i="2"/>
  <c r="I1690" i="2"/>
  <c r="I1786" i="2"/>
  <c r="I1292" i="2"/>
  <c r="I1164" i="2"/>
  <c r="I1283" i="2"/>
  <c r="I1379" i="2"/>
  <c r="I1475" i="2"/>
  <c r="I406" i="2"/>
  <c r="I48" i="2"/>
  <c r="I25" i="2"/>
  <c r="I129" i="2"/>
  <c r="I106" i="2"/>
  <c r="I213" i="2"/>
  <c r="I332" i="2"/>
  <c r="I451" i="2"/>
  <c r="I579" i="2"/>
  <c r="I698" i="2"/>
  <c r="I817" i="2"/>
  <c r="I936" i="2"/>
  <c r="I1050" i="2"/>
  <c r="I160" i="2"/>
  <c r="I279" i="2"/>
  <c r="I397" i="2"/>
  <c r="I516" i="2"/>
  <c r="I635" i="2"/>
  <c r="I754" i="2"/>
  <c r="I882" i="2"/>
  <c r="I1001" i="2"/>
  <c r="I1107" i="2"/>
  <c r="I1211" i="2"/>
  <c r="I197" i="2"/>
  <c r="I316" i="2"/>
  <c r="I435" i="2"/>
  <c r="I554" i="2"/>
  <c r="I673" i="2"/>
  <c r="I792" i="2"/>
  <c r="I911" i="2"/>
  <c r="I1036" i="2"/>
  <c r="I1140" i="2"/>
  <c r="I226" i="2"/>
  <c r="I345" i="2"/>
  <c r="I464" i="2"/>
  <c r="I583" i="2"/>
  <c r="I701" i="2"/>
  <c r="I820" i="2"/>
  <c r="I939" i="2"/>
  <c r="I1053" i="2"/>
  <c r="I145" i="2"/>
  <c r="I273" i="2"/>
  <c r="I392" i="2"/>
  <c r="I511" i="2"/>
  <c r="I629" i="2"/>
  <c r="I748" i="2"/>
  <c r="I867" i="2"/>
  <c r="I986" i="2"/>
  <c r="I1094" i="2"/>
  <c r="I247" i="2"/>
  <c r="I365" i="2"/>
  <c r="I484" i="2"/>
  <c r="I612" i="2"/>
  <c r="I731" i="2"/>
  <c r="I850" i="2"/>
  <c r="I969" i="2"/>
  <c r="I1079" i="2"/>
  <c r="I1183" i="2"/>
  <c r="I165" i="2"/>
  <c r="I284" i="2"/>
  <c r="I403" i="2"/>
  <c r="I522" i="2"/>
  <c r="I641" i="2"/>
  <c r="I769" i="2"/>
  <c r="I888" i="2"/>
  <c r="I1007" i="2"/>
  <c r="I1112" i="2"/>
  <c r="I221" i="2"/>
  <c r="I340" i="2"/>
  <c r="I459" i="2"/>
  <c r="I578" i="2"/>
  <c r="I697" i="2"/>
  <c r="I816" i="2"/>
  <c r="I935" i="2"/>
  <c r="I1057" i="2"/>
  <c r="I1166" i="2"/>
  <c r="I1293" i="2"/>
  <c r="I1397" i="2"/>
  <c r="I1501" i="2"/>
  <c r="I1605" i="2"/>
  <c r="I1709" i="2"/>
  <c r="I1813" i="2"/>
  <c r="I1500" i="2"/>
  <c r="I1210" i="2"/>
  <c r="I1326" i="2"/>
  <c r="I1438" i="2"/>
  <c r="I1542" i="2"/>
  <c r="I1646" i="2"/>
  <c r="I1750" i="2"/>
  <c r="I1854" i="2"/>
  <c r="I1852" i="2"/>
  <c r="I1263" i="2"/>
  <c r="I502" i="2"/>
  <c r="I56" i="2"/>
  <c r="I33" i="2"/>
  <c r="I10" i="2"/>
  <c r="I114" i="2"/>
  <c r="I223" i="2"/>
  <c r="I341" i="2"/>
  <c r="I469" i="2"/>
  <c r="I588" i="2"/>
  <c r="I707" i="2"/>
  <c r="I826" i="2"/>
  <c r="I945" i="2"/>
  <c r="I1058" i="2"/>
  <c r="I169" i="2"/>
  <c r="I288" i="2"/>
  <c r="I407" i="2"/>
  <c r="I525" i="2"/>
  <c r="I644" i="2"/>
  <c r="I772" i="2"/>
  <c r="I891" i="2"/>
  <c r="I1010" i="2"/>
  <c r="I1115" i="2"/>
  <c r="I1219" i="2"/>
  <c r="I207" i="2"/>
  <c r="I325" i="2"/>
  <c r="I444" i="2"/>
  <c r="I563" i="2"/>
  <c r="I682" i="2"/>
  <c r="I801" i="2"/>
  <c r="I929" i="2"/>
  <c r="I1044" i="2"/>
  <c r="I1148" i="2"/>
  <c r="I235" i="2"/>
  <c r="I354" i="2"/>
  <c r="I473" i="2"/>
  <c r="I592" i="2"/>
  <c r="I711" i="2"/>
  <c r="I829" i="2"/>
  <c r="I948" i="2"/>
  <c r="I1061" i="2"/>
  <c r="I163" i="2"/>
  <c r="I282" i="2"/>
  <c r="I401" i="2"/>
  <c r="I520" i="2"/>
  <c r="I639" i="2"/>
  <c r="I757" i="2"/>
  <c r="I876" i="2"/>
  <c r="I995" i="2"/>
  <c r="I137" i="2"/>
  <c r="I256" i="2"/>
  <c r="I375" i="2"/>
  <c r="I503" i="2"/>
  <c r="I621" i="2"/>
  <c r="I740" i="2"/>
  <c r="I859" i="2"/>
  <c r="I978" i="2"/>
  <c r="I1087" i="2"/>
  <c r="I1191" i="2"/>
  <c r="I175" i="2"/>
  <c r="I293" i="2"/>
  <c r="I412" i="2"/>
  <c r="I531" i="2"/>
  <c r="I659" i="2"/>
  <c r="I778" i="2"/>
  <c r="I897" i="2"/>
  <c r="I1016" i="2"/>
  <c r="I1120" i="2"/>
  <c r="I231" i="2"/>
  <c r="I349" i="2"/>
  <c r="I468" i="2"/>
  <c r="I587" i="2"/>
  <c r="I706" i="2"/>
  <c r="I825" i="2"/>
  <c r="I953" i="2"/>
  <c r="I1065" i="2"/>
  <c r="I1177" i="2"/>
  <c r="I1301" i="2"/>
  <c r="I1405" i="2"/>
  <c r="I1509" i="2"/>
  <c r="I1613" i="2"/>
  <c r="I1717" i="2"/>
  <c r="I1821" i="2"/>
  <c r="I1548" i="2"/>
  <c r="I1221" i="2"/>
  <c r="I1342" i="2"/>
  <c r="I1446" i="2"/>
  <c r="I1550" i="2"/>
  <c r="I1654" i="2"/>
  <c r="I1758" i="2"/>
  <c r="I1197" i="2"/>
  <c r="I1118" i="2"/>
  <c r="I1271" i="2"/>
  <c r="I1375" i="2"/>
  <c r="I1479" i="2"/>
  <c r="I1583" i="2"/>
  <c r="I1695" i="2"/>
  <c r="I1799" i="2"/>
  <c r="I1436" i="2"/>
  <c r="I1202" i="2"/>
  <c r="I1320" i="2"/>
  <c r="I1424" i="2"/>
  <c r="I1528" i="2"/>
  <c r="I1632" i="2"/>
  <c r="I1736" i="2"/>
  <c r="I1832" i="2"/>
  <c r="I1668" i="2"/>
  <c r="I1236" i="2"/>
  <c r="I1337" i="2"/>
  <c r="I1433" i="2"/>
  <c r="I1529" i="2"/>
  <c r="I1625" i="2"/>
  <c r="I1721" i="2"/>
  <c r="I1817" i="2"/>
  <c r="I1580" i="2"/>
  <c r="I1216" i="2"/>
  <c r="I1322" i="2"/>
  <c r="I1418" i="2"/>
  <c r="I1514" i="2"/>
  <c r="I1610" i="2"/>
  <c r="I598" i="2"/>
  <c r="I64" i="2"/>
  <c r="I41" i="2"/>
  <c r="I18" i="2"/>
  <c r="I122" i="2"/>
  <c r="I232" i="2"/>
  <c r="I360" i="2"/>
  <c r="I479" i="2"/>
  <c r="I597" i="2"/>
  <c r="I716" i="2"/>
  <c r="I835" i="2"/>
  <c r="I954" i="2"/>
  <c r="I1066" i="2"/>
  <c r="I178" i="2"/>
  <c r="I297" i="2"/>
  <c r="I416" i="2"/>
  <c r="I535" i="2"/>
  <c r="I663" i="2"/>
  <c r="I781" i="2"/>
  <c r="I900" i="2"/>
  <c r="I1019" i="2"/>
  <c r="I1123" i="2"/>
  <c r="I1227" i="2"/>
  <c r="I216" i="2"/>
  <c r="I335" i="2"/>
  <c r="I453" i="2"/>
  <c r="I572" i="2"/>
  <c r="I691" i="2"/>
  <c r="I819" i="2"/>
  <c r="I938" i="2"/>
  <c r="I1052" i="2"/>
  <c r="I1156" i="2"/>
  <c r="I244" i="2"/>
  <c r="I363" i="2"/>
  <c r="I482" i="2"/>
  <c r="I601" i="2"/>
  <c r="I720" i="2"/>
  <c r="I839" i="2"/>
  <c r="I957" i="2"/>
  <c r="I1077" i="2"/>
  <c r="I172" i="2"/>
  <c r="I291" i="2"/>
  <c r="I410" i="2"/>
  <c r="I529" i="2"/>
  <c r="I648" i="2"/>
  <c r="I767" i="2"/>
  <c r="I885" i="2"/>
  <c r="I1004" i="2"/>
  <c r="I146" i="2"/>
  <c r="I265" i="2"/>
  <c r="I393" i="2"/>
  <c r="I512" i="2"/>
  <c r="I631" i="2"/>
  <c r="I749" i="2"/>
  <c r="I868" i="2"/>
  <c r="I987" i="2"/>
  <c r="I1095" i="2"/>
  <c r="I1199" i="2"/>
  <c r="I184" i="2"/>
  <c r="I303" i="2"/>
  <c r="I421" i="2"/>
  <c r="I549" i="2"/>
  <c r="I668" i="2"/>
  <c r="I787" i="2"/>
  <c r="I906" i="2"/>
  <c r="I1024" i="2"/>
  <c r="I1128" i="2"/>
  <c r="I240" i="2"/>
  <c r="I359" i="2"/>
  <c r="I477" i="2"/>
  <c r="I596" i="2"/>
  <c r="I715" i="2"/>
  <c r="I843" i="2"/>
  <c r="I962" i="2"/>
  <c r="I1073" i="2"/>
  <c r="I1188" i="2"/>
  <c r="I1309" i="2"/>
  <c r="I1413" i="2"/>
  <c r="I1517" i="2"/>
  <c r="I1621" i="2"/>
  <c r="I1725" i="2"/>
  <c r="I1829" i="2"/>
  <c r="I1628" i="2"/>
  <c r="I1242" i="2"/>
  <c r="I1350" i="2"/>
  <c r="I1454" i="2"/>
  <c r="I1558" i="2"/>
  <c r="I1662" i="2"/>
  <c r="I1766" i="2"/>
  <c r="I1250" i="2"/>
  <c r="I1145" i="2"/>
  <c r="I1279" i="2"/>
  <c r="I1383" i="2"/>
  <c r="I1487" i="2"/>
  <c r="I1599" i="2"/>
  <c r="I1703" i="2"/>
  <c r="I1807" i="2"/>
  <c r="I1484" i="2"/>
  <c r="I1213" i="2"/>
  <c r="I1328" i="2"/>
  <c r="I1432" i="2"/>
  <c r="I1536" i="2"/>
  <c r="I1640" i="2"/>
  <c r="I1744" i="2"/>
  <c r="I1840" i="2"/>
  <c r="I1772" i="2"/>
  <c r="I1246" i="2"/>
  <c r="I1345" i="2"/>
  <c r="I1441" i="2"/>
  <c r="I1537" i="2"/>
  <c r="I1633" i="2"/>
  <c r="I1729" i="2"/>
  <c r="I1825" i="2"/>
  <c r="I1612" i="2"/>
  <c r="I1226" i="2"/>
  <c r="I1330" i="2"/>
  <c r="I1426" i="2"/>
  <c r="I1522" i="2"/>
  <c r="I1618" i="2"/>
  <c r="I1714" i="2"/>
  <c r="I1810" i="2"/>
  <c r="I1564" i="2"/>
  <c r="I1196" i="2"/>
  <c r="I1307" i="2"/>
  <c r="I790" i="2"/>
  <c r="I80" i="2"/>
  <c r="I57" i="2"/>
  <c r="I34" i="2"/>
  <c r="I140" i="2"/>
  <c r="I259" i="2"/>
  <c r="I378" i="2"/>
  <c r="I497" i="2"/>
  <c r="I616" i="2"/>
  <c r="I735" i="2"/>
  <c r="I853" i="2"/>
  <c r="I972" i="2"/>
  <c r="I1082" i="2"/>
  <c r="I196" i="2"/>
  <c r="I315" i="2"/>
  <c r="I443" i="2"/>
  <c r="I562" i="2"/>
  <c r="I681" i="2"/>
  <c r="I800" i="2"/>
  <c r="I919" i="2"/>
  <c r="I1035" i="2"/>
  <c r="I1139" i="2"/>
  <c r="I1243" i="2"/>
  <c r="I234" i="2"/>
  <c r="I353" i="2"/>
  <c r="I472" i="2"/>
  <c r="I600" i="2"/>
  <c r="I719" i="2"/>
  <c r="I837" i="2"/>
  <c r="I956" i="2"/>
  <c r="I1068" i="2"/>
  <c r="I144" i="2"/>
  <c r="I263" i="2"/>
  <c r="I381" i="2"/>
  <c r="I500" i="2"/>
  <c r="I619" i="2"/>
  <c r="I738" i="2"/>
  <c r="I866" i="2"/>
  <c r="I985" i="2"/>
  <c r="I1093" i="2"/>
  <c r="I191" i="2"/>
  <c r="I309" i="2"/>
  <c r="I428" i="2"/>
  <c r="I547" i="2"/>
  <c r="I666" i="2"/>
  <c r="I785" i="2"/>
  <c r="I904" i="2"/>
  <c r="I1022" i="2"/>
  <c r="I173" i="2"/>
  <c r="I292" i="2"/>
  <c r="I411" i="2"/>
  <c r="I530" i="2"/>
  <c r="I649" i="2"/>
  <c r="I768" i="2"/>
  <c r="I887" i="2"/>
  <c r="I1005" i="2"/>
  <c r="I1111" i="2"/>
  <c r="I1215" i="2"/>
  <c r="I202" i="2"/>
  <c r="I330" i="2"/>
  <c r="I449" i="2"/>
  <c r="I568" i="2"/>
  <c r="I687" i="2"/>
  <c r="I805" i="2"/>
  <c r="I924" i="2"/>
  <c r="I1040" i="2"/>
  <c r="I139" i="2"/>
  <c r="I258" i="2"/>
  <c r="I377" i="2"/>
  <c r="I496" i="2"/>
  <c r="I624" i="2"/>
  <c r="I743" i="2"/>
  <c r="I861" i="2"/>
  <c r="I980" i="2"/>
  <c r="I1089" i="2"/>
  <c r="I1209" i="2"/>
  <c r="I1325" i="2"/>
  <c r="I1429" i="2"/>
  <c r="I1533" i="2"/>
  <c r="I1637" i="2"/>
  <c r="I1741" i="2"/>
  <c r="I1853" i="2"/>
  <c r="I1780" i="2"/>
  <c r="I1262" i="2"/>
  <c r="I1366" i="2"/>
  <c r="I1470" i="2"/>
  <c r="I1574" i="2"/>
  <c r="I1678" i="2"/>
  <c r="I1782" i="2"/>
  <c r="I1396" i="2"/>
  <c r="I1169" i="2"/>
  <c r="I1295" i="2"/>
  <c r="I1407" i="2"/>
  <c r="I1511" i="2"/>
  <c r="I1615" i="2"/>
  <c r="I1719" i="2"/>
  <c r="I1823" i="2"/>
  <c r="I1572" i="2"/>
  <c r="I1234" i="2"/>
  <c r="I1344" i="2"/>
  <c r="I1448" i="2"/>
  <c r="I1552" i="2"/>
  <c r="I1656" i="2"/>
  <c r="I1760" i="2"/>
  <c r="I1856" i="2"/>
  <c r="I1130" i="2"/>
  <c r="I1265" i="2"/>
  <c r="I1361" i="2"/>
  <c r="I1457" i="2"/>
  <c r="I1553" i="2"/>
  <c r="I1649" i="2"/>
  <c r="I1745" i="2"/>
  <c r="I1841" i="2"/>
  <c r="I1788" i="2"/>
  <c r="I1248" i="2"/>
  <c r="I1346" i="2"/>
  <c r="I1442" i="2"/>
  <c r="I1538" i="2"/>
  <c r="I1634" i="2"/>
  <c r="I1730" i="2"/>
  <c r="I1826" i="2"/>
  <c r="I1636" i="2"/>
  <c r="I1217" i="2"/>
  <c r="I1323" i="2"/>
  <c r="I1419" i="2"/>
  <c r="I1515" i="2"/>
  <c r="I1611" i="2"/>
  <c r="I694" i="2"/>
  <c r="I886" i="2"/>
  <c r="I387" i="2"/>
  <c r="I1090" i="2"/>
  <c r="I809" i="2"/>
  <c r="I362" i="2"/>
  <c r="I1076" i="2"/>
  <c r="I756" i="2"/>
  <c r="I437" i="2"/>
  <c r="I183" i="2"/>
  <c r="I896" i="2"/>
  <c r="I458" i="2"/>
  <c r="I148" i="2"/>
  <c r="I871" i="2"/>
  <c r="I1541" i="2"/>
  <c r="I1374" i="2"/>
  <c r="I1180" i="2"/>
  <c r="I1679" i="2"/>
  <c r="I1312" i="2"/>
  <c r="I1728" i="2"/>
  <c r="I1329" i="2"/>
  <c r="I1713" i="2"/>
  <c r="I1314" i="2"/>
  <c r="I1626" i="2"/>
  <c r="I1818" i="2"/>
  <c r="I1828" i="2"/>
  <c r="I1315" i="2"/>
  <c r="I1443" i="2"/>
  <c r="I1563" i="2"/>
  <c r="I1667" i="2"/>
  <c r="I1763" i="2"/>
  <c r="I1138" i="2"/>
  <c r="I1804" i="2"/>
  <c r="H75" i="2"/>
  <c r="H171" i="2"/>
  <c r="H267" i="2"/>
  <c r="H363" i="2"/>
  <c r="H459" i="2"/>
  <c r="H555" i="2"/>
  <c r="H651" i="2"/>
  <c r="H747" i="2"/>
  <c r="H843" i="2"/>
  <c r="H939" i="2"/>
  <c r="H20" i="2"/>
  <c r="H116" i="2"/>
  <c r="H212" i="2"/>
  <c r="H308" i="2"/>
  <c r="H404" i="2"/>
  <c r="H500" i="2"/>
  <c r="H77" i="2"/>
  <c r="H46" i="2"/>
  <c r="H15" i="2"/>
  <c r="H111" i="2"/>
  <c r="H80" i="2"/>
  <c r="H49" i="2"/>
  <c r="H18" i="2"/>
  <c r="H114" i="2"/>
  <c r="H229" i="2"/>
  <c r="H357" i="2"/>
  <c r="H485" i="2"/>
  <c r="H599" i="2"/>
  <c r="H709" i="2"/>
  <c r="H818" i="2"/>
  <c r="H928" i="2"/>
  <c r="H1035" i="2"/>
  <c r="H1131" i="2"/>
  <c r="H1227" i="2"/>
  <c r="H134" i="2"/>
  <c r="H262" i="2"/>
  <c r="H390" i="2"/>
  <c r="H518" i="2"/>
  <c r="H628" i="2"/>
  <c r="H737" i="2"/>
  <c r="H847" i="2"/>
  <c r="H957" i="2"/>
  <c r="H1060" i="2"/>
  <c r="H1156" i="2"/>
  <c r="H1252" i="2"/>
  <c r="H189" i="2"/>
  <c r="H317" i="2"/>
  <c r="H445" i="2"/>
  <c r="H565" i="2"/>
  <c r="H674" i="2"/>
  <c r="H784" i="2"/>
  <c r="H894" i="2"/>
  <c r="H1004" i="2"/>
  <c r="H1101" i="2"/>
  <c r="H1197" i="2"/>
  <c r="H254" i="2"/>
  <c r="H382" i="2"/>
  <c r="H510" i="2"/>
  <c r="H621" i="2"/>
  <c r="H730" i="2"/>
  <c r="H840" i="2"/>
  <c r="H950" i="2"/>
  <c r="H1054" i="2"/>
  <c r="H1150" i="2"/>
  <c r="H1246" i="2"/>
  <c r="H223" i="2"/>
  <c r="H351" i="2"/>
  <c r="H479" i="2"/>
  <c r="H594" i="2"/>
  <c r="H704" i="2"/>
  <c r="I72" i="2"/>
  <c r="I488" i="2"/>
  <c r="I187" i="2"/>
  <c r="I909" i="2"/>
  <c r="I463" i="2"/>
  <c r="I135" i="2"/>
  <c r="I848" i="2"/>
  <c r="I538" i="2"/>
  <c r="I283" i="2"/>
  <c r="I996" i="2"/>
  <c r="I559" i="2"/>
  <c r="I249" i="2"/>
  <c r="I971" i="2"/>
  <c r="I1629" i="2"/>
  <c r="I1462" i="2"/>
  <c r="I1287" i="2"/>
  <c r="I1711" i="2"/>
  <c r="I1336" i="2"/>
  <c r="I1752" i="2"/>
  <c r="I1353" i="2"/>
  <c r="I1737" i="2"/>
  <c r="I1338" i="2"/>
  <c r="I1642" i="2"/>
  <c r="I1834" i="2"/>
  <c r="I1152" i="2"/>
  <c r="I1331" i="2"/>
  <c r="I1451" i="2"/>
  <c r="I1571" i="2"/>
  <c r="I1675" i="2"/>
  <c r="I1771" i="2"/>
  <c r="I1240" i="2"/>
  <c r="I1844" i="2"/>
  <c r="H83" i="2"/>
  <c r="H179" i="2"/>
  <c r="H275" i="2"/>
  <c r="H371" i="2"/>
  <c r="H467" i="2"/>
  <c r="H563" i="2"/>
  <c r="H659" i="2"/>
  <c r="H755" i="2"/>
  <c r="H851" i="2"/>
  <c r="H947" i="2"/>
  <c r="H28" i="2"/>
  <c r="H124" i="2"/>
  <c r="H220" i="2"/>
  <c r="H316" i="2"/>
  <c r="H412" i="2"/>
  <c r="H508" i="2"/>
  <c r="H85" i="2"/>
  <c r="H54" i="2"/>
  <c r="H23" i="2"/>
  <c r="H119" i="2"/>
  <c r="H88" i="2"/>
  <c r="H57" i="2"/>
  <c r="H26" i="2"/>
  <c r="H122" i="2"/>
  <c r="H239" i="2"/>
  <c r="H367" i="2"/>
  <c r="H495" i="2"/>
  <c r="H608" i="2"/>
  <c r="H718" i="2"/>
  <c r="H828" i="2"/>
  <c r="H937" i="2"/>
  <c r="H1043" i="2"/>
  <c r="H1139" i="2"/>
  <c r="H1235" i="2"/>
  <c r="H144" i="2"/>
  <c r="H272" i="2"/>
  <c r="H400" i="2"/>
  <c r="H527" i="2"/>
  <c r="H637" i="2"/>
  <c r="H746" i="2"/>
  <c r="H856" i="2"/>
  <c r="H966" i="2"/>
  <c r="H1068" i="2"/>
  <c r="H1164" i="2"/>
  <c r="H1260" i="2"/>
  <c r="H199" i="2"/>
  <c r="H327" i="2"/>
  <c r="H455" i="2"/>
  <c r="H574" i="2"/>
  <c r="H684" i="2"/>
  <c r="H793" i="2"/>
  <c r="H903" i="2"/>
  <c r="H1013" i="2"/>
  <c r="H1109" i="2"/>
  <c r="H136" i="2"/>
  <c r="H264" i="2"/>
  <c r="H392" i="2"/>
  <c r="H520" i="2"/>
  <c r="H630" i="2"/>
  <c r="H740" i="2"/>
  <c r="H849" i="2"/>
  <c r="H959" i="2"/>
  <c r="H1062" i="2"/>
  <c r="H1158" i="2"/>
  <c r="H1254" i="2"/>
  <c r="H233" i="2"/>
  <c r="H361" i="2"/>
  <c r="H489" i="2"/>
  <c r="H604" i="2"/>
  <c r="H713" i="2"/>
  <c r="H823" i="2"/>
  <c r="H933" i="2"/>
  <c r="H1039" i="2"/>
  <c r="H1135" i="2"/>
  <c r="H1231" i="2"/>
  <c r="H234" i="2"/>
  <c r="H362" i="2"/>
  <c r="H490" i="2"/>
  <c r="H605" i="2"/>
  <c r="H714" i="2"/>
  <c r="H824" i="2"/>
  <c r="H934" i="2"/>
  <c r="H1040" i="2"/>
  <c r="H1136" i="2"/>
  <c r="H269" i="2"/>
  <c r="H743" i="2"/>
  <c r="H1161" i="2"/>
  <c r="H1330" i="2"/>
  <c r="H1426" i="2"/>
  <c r="H1522" i="2"/>
  <c r="H1618" i="2"/>
  <c r="I88" i="2"/>
  <c r="I506" i="2"/>
  <c r="I205" i="2"/>
  <c r="I928" i="2"/>
  <c r="I490" i="2"/>
  <c r="I153" i="2"/>
  <c r="I875" i="2"/>
  <c r="I556" i="2"/>
  <c r="I301" i="2"/>
  <c r="I1015" i="2"/>
  <c r="I577" i="2"/>
  <c r="I267" i="2"/>
  <c r="I989" i="2"/>
  <c r="I1645" i="2"/>
  <c r="I1478" i="2"/>
  <c r="I1311" i="2"/>
  <c r="I1727" i="2"/>
  <c r="I1352" i="2"/>
  <c r="I1768" i="2"/>
  <c r="I1369" i="2"/>
  <c r="I1753" i="2"/>
  <c r="I1354" i="2"/>
  <c r="I1658" i="2"/>
  <c r="I1842" i="2"/>
  <c r="I1174" i="2"/>
  <c r="I1339" i="2"/>
  <c r="I1467" i="2"/>
  <c r="I1579" i="2"/>
  <c r="I1683" i="2"/>
  <c r="I1779" i="2"/>
  <c r="I1284" i="2"/>
  <c r="I2" i="2"/>
  <c r="H91" i="2"/>
  <c r="H187" i="2"/>
  <c r="H283" i="2"/>
  <c r="H379" i="2"/>
  <c r="H475" i="2"/>
  <c r="H571" i="2"/>
  <c r="H667" i="2"/>
  <c r="H763" i="2"/>
  <c r="H859" i="2"/>
  <c r="H955" i="2"/>
  <c r="H36" i="2"/>
  <c r="H132" i="2"/>
  <c r="H228" i="2"/>
  <c r="H324" i="2"/>
  <c r="H420" i="2"/>
  <c r="H516" i="2"/>
  <c r="H93" i="2"/>
  <c r="H62" i="2"/>
  <c r="H31" i="2"/>
  <c r="H127" i="2"/>
  <c r="H96" i="2"/>
  <c r="H65" i="2"/>
  <c r="H34" i="2"/>
  <c r="H130" i="2"/>
  <c r="H249" i="2"/>
  <c r="H377" i="2"/>
  <c r="H505" i="2"/>
  <c r="H617" i="2"/>
  <c r="H727" i="2"/>
  <c r="H837" i="2"/>
  <c r="H946" i="2"/>
  <c r="H1051" i="2"/>
  <c r="H1147" i="2"/>
  <c r="H1243" i="2"/>
  <c r="H154" i="2"/>
  <c r="H282" i="2"/>
  <c r="H410" i="2"/>
  <c r="H536" i="2"/>
  <c r="H646" i="2"/>
  <c r="H756" i="2"/>
  <c r="H865" i="2"/>
  <c r="H975" i="2"/>
  <c r="H1076" i="2"/>
  <c r="H1172" i="2"/>
  <c r="H1268" i="2"/>
  <c r="H209" i="2"/>
  <c r="H337" i="2"/>
  <c r="H465" i="2"/>
  <c r="H583" i="2"/>
  <c r="H693" i="2"/>
  <c r="H802" i="2"/>
  <c r="H912" i="2"/>
  <c r="H1021" i="2"/>
  <c r="H1117" i="2"/>
  <c r="H146" i="2"/>
  <c r="H274" i="2"/>
  <c r="H402" i="2"/>
  <c r="H529" i="2"/>
  <c r="H639" i="2"/>
  <c r="H749" i="2"/>
  <c r="H858" i="2"/>
  <c r="H968" i="2"/>
  <c r="H1070" i="2"/>
  <c r="H1166" i="2"/>
  <c r="H1262" i="2"/>
  <c r="H245" i="2"/>
  <c r="H373" i="2"/>
  <c r="H501" i="2"/>
  <c r="H613" i="2"/>
  <c r="H722" i="2"/>
  <c r="H832" i="2"/>
  <c r="H942" i="2"/>
  <c r="H1047" i="2"/>
  <c r="H1143" i="2"/>
  <c r="H1239" i="2"/>
  <c r="H246" i="2"/>
  <c r="H374" i="2"/>
  <c r="H502" i="2"/>
  <c r="H614" i="2"/>
  <c r="H724" i="2"/>
  <c r="H833" i="2"/>
  <c r="H943" i="2"/>
  <c r="H1048" i="2"/>
  <c r="H1144" i="2"/>
  <c r="H311" i="2"/>
  <c r="H780" i="2"/>
  <c r="H1193" i="2"/>
  <c r="H1338" i="2"/>
  <c r="H1434" i="2"/>
  <c r="H1530" i="2"/>
  <c r="H1626" i="2"/>
  <c r="H1722" i="2"/>
  <c r="H1818" i="2"/>
  <c r="I49" i="2"/>
  <c r="I607" i="2"/>
  <c r="I306" i="2"/>
  <c r="I1027" i="2"/>
  <c r="I581" i="2"/>
  <c r="I253" i="2"/>
  <c r="I976" i="2"/>
  <c r="I657" i="2"/>
  <c r="I402" i="2"/>
  <c r="I1103" i="2"/>
  <c r="I677" i="2"/>
  <c r="I368" i="2"/>
  <c r="I1081" i="2"/>
  <c r="I1733" i="2"/>
  <c r="I1566" i="2"/>
  <c r="I1367" i="2"/>
  <c r="I1791" i="2"/>
  <c r="I1416" i="2"/>
  <c r="I1824" i="2"/>
  <c r="I1425" i="2"/>
  <c r="I1809" i="2"/>
  <c r="I1410" i="2"/>
  <c r="I1666" i="2"/>
  <c r="I1850" i="2"/>
  <c r="I1185" i="2"/>
  <c r="I1347" i="2"/>
  <c r="I1483" i="2"/>
  <c r="I1587" i="2"/>
  <c r="I1691" i="2"/>
  <c r="I1787" i="2"/>
  <c r="I1332" i="2"/>
  <c r="H3" i="2"/>
  <c r="H99" i="2"/>
  <c r="H195" i="2"/>
  <c r="H291" i="2"/>
  <c r="H387" i="2"/>
  <c r="H483" i="2"/>
  <c r="H579" i="2"/>
  <c r="H675" i="2"/>
  <c r="H771" i="2"/>
  <c r="H867" i="2"/>
  <c r="H963" i="2"/>
  <c r="H44" i="2"/>
  <c r="H140" i="2"/>
  <c r="H236" i="2"/>
  <c r="H332" i="2"/>
  <c r="H428" i="2"/>
  <c r="H101" i="2"/>
  <c r="H70" i="2"/>
  <c r="H39" i="2"/>
  <c r="H8" i="2"/>
  <c r="H104" i="2"/>
  <c r="H73" i="2"/>
  <c r="H42" i="2"/>
  <c r="H133" i="2"/>
  <c r="H261" i="2"/>
  <c r="H389" i="2"/>
  <c r="H517" i="2"/>
  <c r="H626" i="2"/>
  <c r="H736" i="2"/>
  <c r="H846" i="2"/>
  <c r="H956" i="2"/>
  <c r="H1059" i="2"/>
  <c r="H1155" i="2"/>
  <c r="H1251" i="2"/>
  <c r="H166" i="2"/>
  <c r="H294" i="2"/>
  <c r="H422" i="2"/>
  <c r="H545" i="2"/>
  <c r="H655" i="2"/>
  <c r="H765" i="2"/>
  <c r="H874" i="2"/>
  <c r="H984" i="2"/>
  <c r="H1084" i="2"/>
  <c r="H1180" i="2"/>
  <c r="H1276" i="2"/>
  <c r="H221" i="2"/>
  <c r="H349" i="2"/>
  <c r="H477" i="2"/>
  <c r="H592" i="2"/>
  <c r="H702" i="2"/>
  <c r="H812" i="2"/>
  <c r="H921" i="2"/>
  <c r="H1029" i="2"/>
  <c r="H1125" i="2"/>
  <c r="H158" i="2"/>
  <c r="H286" i="2"/>
  <c r="H414" i="2"/>
  <c r="H538" i="2"/>
  <c r="H648" i="2"/>
  <c r="H758" i="2"/>
  <c r="H868" i="2"/>
  <c r="H977" i="2"/>
  <c r="H1078" i="2"/>
  <c r="H1174" i="2"/>
  <c r="H1270" i="2"/>
  <c r="H255" i="2"/>
  <c r="H383" i="2"/>
  <c r="H511" i="2"/>
  <c r="H622" i="2"/>
  <c r="H732" i="2"/>
  <c r="H841" i="2"/>
  <c r="I65" i="2"/>
  <c r="I625" i="2"/>
  <c r="I333" i="2"/>
  <c r="I1043" i="2"/>
  <c r="I609" i="2"/>
  <c r="I272" i="2"/>
  <c r="I994" i="2"/>
  <c r="I675" i="2"/>
  <c r="I420" i="2"/>
  <c r="I1119" i="2"/>
  <c r="I696" i="2"/>
  <c r="I386" i="2"/>
  <c r="I1097" i="2"/>
  <c r="I1757" i="2"/>
  <c r="I1582" i="2"/>
  <c r="I1391" i="2"/>
  <c r="I1815" i="2"/>
  <c r="I1440" i="2"/>
  <c r="I1848" i="2"/>
  <c r="I1449" i="2"/>
  <c r="I1833" i="2"/>
  <c r="I1434" i="2"/>
  <c r="I1698" i="2"/>
  <c r="I1858" i="2"/>
  <c r="I1206" i="2"/>
  <c r="I1355" i="2"/>
  <c r="I1491" i="2"/>
  <c r="I1595" i="2"/>
  <c r="I1699" i="2"/>
  <c r="I1795" i="2"/>
  <c r="I1380" i="2"/>
  <c r="H11" i="2"/>
  <c r="H107" i="2"/>
  <c r="H203" i="2"/>
  <c r="H299" i="2"/>
  <c r="H395" i="2"/>
  <c r="H491" i="2"/>
  <c r="H587" i="2"/>
  <c r="H683" i="2"/>
  <c r="H779" i="2"/>
  <c r="H875" i="2"/>
  <c r="H971" i="2"/>
  <c r="H52" i="2"/>
  <c r="H148" i="2"/>
  <c r="H244" i="2"/>
  <c r="H340" i="2"/>
  <c r="H436" i="2"/>
  <c r="H13" i="2"/>
  <c r="H109" i="2"/>
  <c r="H78" i="2"/>
  <c r="H47" i="2"/>
  <c r="H16" i="2"/>
  <c r="H112" i="2"/>
  <c r="H81" i="2"/>
  <c r="H50" i="2"/>
  <c r="H143" i="2"/>
  <c r="H271" i="2"/>
  <c r="H399" i="2"/>
  <c r="H526" i="2"/>
  <c r="H636" i="2"/>
  <c r="H745" i="2"/>
  <c r="H855" i="2"/>
  <c r="H965" i="2"/>
  <c r="H1067" i="2"/>
  <c r="H1163" i="2"/>
  <c r="H1259" i="2"/>
  <c r="H176" i="2"/>
  <c r="H304" i="2"/>
  <c r="H432" i="2"/>
  <c r="H554" i="2"/>
  <c r="H664" i="2"/>
  <c r="H774" i="2"/>
  <c r="H884" i="2"/>
  <c r="H993" i="2"/>
  <c r="H1092" i="2"/>
  <c r="H1188" i="2"/>
  <c r="H1284" i="2"/>
  <c r="H231" i="2"/>
  <c r="H359" i="2"/>
  <c r="H487" i="2"/>
  <c r="H601" i="2"/>
  <c r="H711" i="2"/>
  <c r="H821" i="2"/>
  <c r="H930" i="2"/>
  <c r="H1037" i="2"/>
  <c r="H1133" i="2"/>
  <c r="H168" i="2"/>
  <c r="H296" i="2"/>
  <c r="H424" i="2"/>
  <c r="H548" i="2"/>
  <c r="H657" i="2"/>
  <c r="H767" i="2"/>
  <c r="H877" i="2"/>
  <c r="H986" i="2"/>
  <c r="H1086" i="2"/>
  <c r="H1182" i="2"/>
  <c r="H137" i="2"/>
  <c r="H265" i="2"/>
  <c r="H393" i="2"/>
  <c r="H521" i="2"/>
  <c r="H631" i="2"/>
  <c r="H741" i="2"/>
  <c r="H850" i="2"/>
  <c r="H960" i="2"/>
  <c r="H1063" i="2"/>
  <c r="H1159" i="2"/>
  <c r="H138" i="2"/>
  <c r="H266" i="2"/>
  <c r="H394" i="2"/>
  <c r="H522" i="2"/>
  <c r="H632" i="2"/>
  <c r="H742" i="2"/>
  <c r="H852" i="2"/>
  <c r="H961" i="2"/>
  <c r="H1064" i="2"/>
  <c r="H1160" i="2"/>
  <c r="H397" i="2"/>
  <c r="H853" i="2"/>
  <c r="H1229" i="2"/>
  <c r="H1354" i="2"/>
  <c r="H1450" i="2"/>
  <c r="H1546" i="2"/>
  <c r="H1642" i="2"/>
  <c r="I26" i="2"/>
  <c r="I725" i="2"/>
  <c r="I425" i="2"/>
  <c r="I1131" i="2"/>
  <c r="I709" i="2"/>
  <c r="I372" i="2"/>
  <c r="I1085" i="2"/>
  <c r="I776" i="2"/>
  <c r="I521" i="2"/>
  <c r="I1207" i="2"/>
  <c r="I796" i="2"/>
  <c r="I487" i="2"/>
  <c r="I1198" i="2"/>
  <c r="I1837" i="2"/>
  <c r="I1670" i="2"/>
  <c r="I1415" i="2"/>
  <c r="I1831" i="2"/>
  <c r="I1456" i="2"/>
  <c r="I1186" i="2"/>
  <c r="I1465" i="2"/>
  <c r="I1849" i="2"/>
  <c r="I1450" i="2"/>
  <c r="I1706" i="2"/>
  <c r="I1218" i="2"/>
  <c r="I1228" i="2"/>
  <c r="I1371" i="2"/>
  <c r="I1499" i="2"/>
  <c r="I1603" i="2"/>
  <c r="I1707" i="2"/>
  <c r="I1803" i="2"/>
  <c r="I1420" i="2"/>
  <c r="H19" i="2"/>
  <c r="H115" i="2"/>
  <c r="H211" i="2"/>
  <c r="H307" i="2"/>
  <c r="H403" i="2"/>
  <c r="H499" i="2"/>
  <c r="H595" i="2"/>
  <c r="H691" i="2"/>
  <c r="H787" i="2"/>
  <c r="H883" i="2"/>
  <c r="H979" i="2"/>
  <c r="H60" i="2"/>
  <c r="H156" i="2"/>
  <c r="H252" i="2"/>
  <c r="H348" i="2"/>
  <c r="H444" i="2"/>
  <c r="H21" i="2"/>
  <c r="H117" i="2"/>
  <c r="H86" i="2"/>
  <c r="H55" i="2"/>
  <c r="H24" i="2"/>
  <c r="H120" i="2"/>
  <c r="H89" i="2"/>
  <c r="H58" i="2"/>
  <c r="H153" i="2"/>
  <c r="H281" i="2"/>
  <c r="H409" i="2"/>
  <c r="H535" i="2"/>
  <c r="H645" i="2"/>
  <c r="H754" i="2"/>
  <c r="H864" i="2"/>
  <c r="H974" i="2"/>
  <c r="H1075" i="2"/>
  <c r="H1171" i="2"/>
  <c r="H1267" i="2"/>
  <c r="H186" i="2"/>
  <c r="H314" i="2"/>
  <c r="H442" i="2"/>
  <c r="H564" i="2"/>
  <c r="H673" i="2"/>
  <c r="H783" i="2"/>
  <c r="H893" i="2"/>
  <c r="H1002" i="2"/>
  <c r="H1100" i="2"/>
  <c r="H1196" i="2"/>
  <c r="H1292" i="2"/>
  <c r="H241" i="2"/>
  <c r="H369" i="2"/>
  <c r="H497" i="2"/>
  <c r="H610" i="2"/>
  <c r="H720" i="2"/>
  <c r="H830" i="2"/>
  <c r="H940" i="2"/>
  <c r="H1045" i="2"/>
  <c r="H1141" i="2"/>
  <c r="H178" i="2"/>
  <c r="H306" i="2"/>
  <c r="H434" i="2"/>
  <c r="H557" i="2"/>
  <c r="H666" i="2"/>
  <c r="H776" i="2"/>
  <c r="H886" i="2"/>
  <c r="H996" i="2"/>
  <c r="H1094" i="2"/>
  <c r="H1190" i="2"/>
  <c r="H149" i="2"/>
  <c r="H277" i="2"/>
  <c r="H405" i="2"/>
  <c r="H530" i="2"/>
  <c r="H640" i="2"/>
  <c r="H750" i="2"/>
  <c r="H860" i="2"/>
  <c r="H969" i="2"/>
  <c r="H1071" i="2"/>
  <c r="H1167" i="2"/>
  <c r="H150" i="2"/>
  <c r="H278" i="2"/>
  <c r="H406" i="2"/>
  <c r="H532" i="2"/>
  <c r="H641" i="2"/>
  <c r="H751" i="2"/>
  <c r="H861" i="2"/>
  <c r="H970" i="2"/>
  <c r="H1072" i="2"/>
  <c r="H1168" i="2"/>
  <c r="H439" i="2"/>
  <c r="H889" i="2"/>
  <c r="H1245" i="2"/>
  <c r="H1362" i="2"/>
  <c r="H1458" i="2"/>
  <c r="H1554" i="2"/>
  <c r="H1650" i="2"/>
  <c r="H1746" i="2"/>
  <c r="H1842" i="2"/>
  <c r="H1328" i="2"/>
  <c r="H1752" i="2"/>
  <c r="I50" i="2"/>
  <c r="I744" i="2"/>
  <c r="I452" i="2"/>
  <c r="I1147" i="2"/>
  <c r="I728" i="2"/>
  <c r="I391" i="2"/>
  <c r="I1101" i="2"/>
  <c r="I794" i="2"/>
  <c r="I539" i="2"/>
  <c r="I1223" i="2"/>
  <c r="I815" i="2"/>
  <c r="I514" i="2"/>
  <c r="I1220" i="2"/>
  <c r="I1208" i="2"/>
  <c r="I1686" i="2"/>
  <c r="I1471" i="2"/>
  <c r="I1388" i="2"/>
  <c r="I1520" i="2"/>
  <c r="I1620" i="2"/>
  <c r="I1521" i="2"/>
  <c r="I1532" i="2"/>
  <c r="I1474" i="2"/>
  <c r="I1722" i="2"/>
  <c r="I1412" i="2"/>
  <c r="I1238" i="2"/>
  <c r="I1387" i="2"/>
  <c r="I1507" i="2"/>
  <c r="I1619" i="2"/>
  <c r="I1715" i="2"/>
  <c r="I1811" i="2"/>
  <c r="I1468" i="2"/>
  <c r="H27" i="2"/>
  <c r="H123" i="2"/>
  <c r="H219" i="2"/>
  <c r="H315" i="2"/>
  <c r="H411" i="2"/>
  <c r="H507" i="2"/>
  <c r="H603" i="2"/>
  <c r="H699" i="2"/>
  <c r="H795" i="2"/>
  <c r="H891" i="2"/>
  <c r="H987" i="2"/>
  <c r="H68" i="2"/>
  <c r="H164" i="2"/>
  <c r="H260" i="2"/>
  <c r="H356" i="2"/>
  <c r="H452" i="2"/>
  <c r="H29" i="2"/>
  <c r="H125" i="2"/>
  <c r="H94" i="2"/>
  <c r="H63" i="2"/>
  <c r="H32" i="2"/>
  <c r="H128" i="2"/>
  <c r="H97" i="2"/>
  <c r="H66" i="2"/>
  <c r="H165" i="2"/>
  <c r="H293" i="2"/>
  <c r="H421" i="2"/>
  <c r="H544" i="2"/>
  <c r="H654" i="2"/>
  <c r="H764" i="2"/>
  <c r="H873" i="2"/>
  <c r="H983" i="2"/>
  <c r="H1083" i="2"/>
  <c r="H1179" i="2"/>
  <c r="H1275" i="2"/>
  <c r="H198" i="2"/>
  <c r="H326" i="2"/>
  <c r="H454" i="2"/>
  <c r="H573" i="2"/>
  <c r="H682" i="2"/>
  <c r="H792" i="2"/>
  <c r="I130" i="2"/>
  <c r="I844" i="2"/>
  <c r="I553" i="2"/>
  <c r="I1235" i="2"/>
  <c r="I828" i="2"/>
  <c r="I491" i="2"/>
  <c r="I181" i="2"/>
  <c r="I895" i="2"/>
  <c r="I640" i="2"/>
  <c r="I193" i="2"/>
  <c r="I915" i="2"/>
  <c r="I605" i="2"/>
  <c r="I1317" i="2"/>
  <c r="I1740" i="2"/>
  <c r="I1774" i="2"/>
  <c r="I1503" i="2"/>
  <c r="I1524" i="2"/>
  <c r="I1544" i="2"/>
  <c r="I1812" i="2"/>
  <c r="I1545" i="2"/>
  <c r="I1732" i="2"/>
  <c r="I1506" i="2"/>
  <c r="I1738" i="2"/>
  <c r="I1508" i="2"/>
  <c r="I1249" i="2"/>
  <c r="I1395" i="2"/>
  <c r="I1523" i="2"/>
  <c r="I1627" i="2"/>
  <c r="I1723" i="2"/>
  <c r="I1819" i="2"/>
  <c r="I1516" i="2"/>
  <c r="H35" i="2"/>
  <c r="H131" i="2"/>
  <c r="H227" i="2"/>
  <c r="H323" i="2"/>
  <c r="H419" i="2"/>
  <c r="H515" i="2"/>
  <c r="H611" i="2"/>
  <c r="H707" i="2"/>
  <c r="H803" i="2"/>
  <c r="H899" i="2"/>
  <c r="H995" i="2"/>
  <c r="H76" i="2"/>
  <c r="H172" i="2"/>
  <c r="H268" i="2"/>
  <c r="H364" i="2"/>
  <c r="H460" i="2"/>
  <c r="H37" i="2"/>
  <c r="H6" i="2"/>
  <c r="H102" i="2"/>
  <c r="H71" i="2"/>
  <c r="H40" i="2"/>
  <c r="H9" i="2"/>
  <c r="H105" i="2"/>
  <c r="H74" i="2"/>
  <c r="H175" i="2"/>
  <c r="H303" i="2"/>
  <c r="H431" i="2"/>
  <c r="H553" i="2"/>
  <c r="H663" i="2"/>
  <c r="H773" i="2"/>
  <c r="H882" i="2"/>
  <c r="H992" i="2"/>
  <c r="H1091" i="2"/>
  <c r="H1187" i="2"/>
  <c r="H1283" i="2"/>
  <c r="H208" i="2"/>
  <c r="H336" i="2"/>
  <c r="H464" i="2"/>
  <c r="H582" i="2"/>
  <c r="H692" i="2"/>
  <c r="H801" i="2"/>
  <c r="H911" i="2"/>
  <c r="H1020" i="2"/>
  <c r="H1116" i="2"/>
  <c r="H1212" i="2"/>
  <c r="H135" i="2"/>
  <c r="H263" i="2"/>
  <c r="H391" i="2"/>
  <c r="H519" i="2"/>
  <c r="H629" i="2"/>
  <c r="H738" i="2"/>
  <c r="H848" i="2"/>
  <c r="H958" i="2"/>
  <c r="H1061" i="2"/>
  <c r="H1157" i="2"/>
  <c r="H200" i="2"/>
  <c r="H328" i="2"/>
  <c r="H456" i="2"/>
  <c r="H575" i="2"/>
  <c r="H685" i="2"/>
  <c r="H794" i="2"/>
  <c r="H904" i="2"/>
  <c r="H1014" i="2"/>
  <c r="H1110" i="2"/>
  <c r="H1206" i="2"/>
  <c r="H169" i="2"/>
  <c r="H297" i="2"/>
  <c r="H425" i="2"/>
  <c r="H549" i="2"/>
  <c r="H658" i="2"/>
  <c r="H768" i="2"/>
  <c r="H878" i="2"/>
  <c r="H988" i="2"/>
  <c r="H1087" i="2"/>
  <c r="I149" i="2"/>
  <c r="I863" i="2"/>
  <c r="I571" i="2"/>
  <c r="I1251" i="2"/>
  <c r="I847" i="2"/>
  <c r="I509" i="2"/>
  <c r="I200" i="2"/>
  <c r="I913" i="2"/>
  <c r="I658" i="2"/>
  <c r="I220" i="2"/>
  <c r="I933" i="2"/>
  <c r="I633" i="2"/>
  <c r="I1333" i="2"/>
  <c r="I1110" i="2"/>
  <c r="I1790" i="2"/>
  <c r="I1519" i="2"/>
  <c r="I1644" i="2"/>
  <c r="I1560" i="2"/>
  <c r="I1149" i="2"/>
  <c r="I1561" i="2"/>
  <c r="I1836" i="2"/>
  <c r="I1530" i="2"/>
  <c r="I1754" i="2"/>
  <c r="I1596" i="2"/>
  <c r="I1259" i="2"/>
  <c r="I1403" i="2"/>
  <c r="I1531" i="2"/>
  <c r="I1635" i="2"/>
  <c r="I1731" i="2"/>
  <c r="I1827" i="2"/>
  <c r="I1588" i="2"/>
  <c r="H43" i="2"/>
  <c r="H139" i="2"/>
  <c r="H235" i="2"/>
  <c r="H331" i="2"/>
  <c r="H427" i="2"/>
  <c r="H523" i="2"/>
  <c r="H619" i="2"/>
  <c r="H715" i="2"/>
  <c r="H811" i="2"/>
  <c r="H907" i="2"/>
  <c r="H1003" i="2"/>
  <c r="H84" i="2"/>
  <c r="H180" i="2"/>
  <c r="H276" i="2"/>
  <c r="H372" i="2"/>
  <c r="H468" i="2"/>
  <c r="H45" i="2"/>
  <c r="H14" i="2"/>
  <c r="H110" i="2"/>
  <c r="H79" i="2"/>
  <c r="H48" i="2"/>
  <c r="H17" i="2"/>
  <c r="H113" i="2"/>
  <c r="H82" i="2"/>
  <c r="H185" i="2"/>
  <c r="H313" i="2"/>
  <c r="H441" i="2"/>
  <c r="H562" i="2"/>
  <c r="H672" i="2"/>
  <c r="H782" i="2"/>
  <c r="H892" i="2"/>
  <c r="H1001" i="2"/>
  <c r="H1099" i="2"/>
  <c r="H1195" i="2"/>
  <c r="H1291" i="2"/>
  <c r="H218" i="2"/>
  <c r="H346" i="2"/>
  <c r="H474" i="2"/>
  <c r="H591" i="2"/>
  <c r="H701" i="2"/>
  <c r="H810" i="2"/>
  <c r="H920" i="2"/>
  <c r="H1028" i="2"/>
  <c r="H1124" i="2"/>
  <c r="H1220" i="2"/>
  <c r="H145" i="2"/>
  <c r="H273" i="2"/>
  <c r="H401" i="2"/>
  <c r="H528" i="2"/>
  <c r="H638" i="2"/>
  <c r="H748" i="2"/>
  <c r="H857" i="2"/>
  <c r="H967" i="2"/>
  <c r="H1069" i="2"/>
  <c r="H1165" i="2"/>
  <c r="H210" i="2"/>
  <c r="H338" i="2"/>
  <c r="H466" i="2"/>
  <c r="H584" i="2"/>
  <c r="H694" i="2"/>
  <c r="H804" i="2"/>
  <c r="H913" i="2"/>
  <c r="H1022" i="2"/>
  <c r="H1118" i="2"/>
  <c r="H1214" i="2"/>
  <c r="H181" i="2"/>
  <c r="H309" i="2"/>
  <c r="H437" i="2"/>
  <c r="H558" i="2"/>
  <c r="H668" i="2"/>
  <c r="H777" i="2"/>
  <c r="H887" i="2"/>
  <c r="H997" i="2"/>
  <c r="H1095" i="2"/>
  <c r="H1191" i="2"/>
  <c r="H182" i="2"/>
  <c r="H310" i="2"/>
  <c r="H438" i="2"/>
  <c r="H559" i="2"/>
  <c r="H669" i="2"/>
  <c r="H778" i="2"/>
  <c r="H888" i="2"/>
  <c r="H998" i="2"/>
  <c r="H1096" i="2"/>
  <c r="H1192" i="2"/>
  <c r="H560" i="2"/>
  <c r="H999" i="2"/>
  <c r="H1282" i="2"/>
  <c r="H1386" i="2"/>
  <c r="H1482" i="2"/>
  <c r="H1578" i="2"/>
  <c r="I268" i="2"/>
  <c r="I981" i="2"/>
  <c r="I690" i="2"/>
  <c r="I243" i="2"/>
  <c r="I965" i="2"/>
  <c r="I628" i="2"/>
  <c r="I319" i="2"/>
  <c r="I1038" i="2"/>
  <c r="I777" i="2"/>
  <c r="I339" i="2"/>
  <c r="I1048" i="2"/>
  <c r="I752" i="2"/>
  <c r="I1437" i="2"/>
  <c r="I1270" i="2"/>
  <c r="I1452" i="2"/>
  <c r="I1607" i="2"/>
  <c r="I1224" i="2"/>
  <c r="I1648" i="2"/>
  <c r="I1257" i="2"/>
  <c r="I1641" i="2"/>
  <c r="I1237" i="2"/>
  <c r="I1570" i="2"/>
  <c r="I1794" i="2"/>
  <c r="I1700" i="2"/>
  <c r="I1291" i="2"/>
  <c r="I1427" i="2"/>
  <c r="I1547" i="2"/>
  <c r="I1651" i="2"/>
  <c r="I1747" i="2"/>
  <c r="I1843" i="2"/>
  <c r="I1716" i="2"/>
  <c r="H59" i="2"/>
  <c r="H155" i="2"/>
  <c r="H251" i="2"/>
  <c r="H347" i="2"/>
  <c r="H443" i="2"/>
  <c r="H539" i="2"/>
  <c r="H635" i="2"/>
  <c r="H731" i="2"/>
  <c r="H827" i="2"/>
  <c r="H923" i="2"/>
  <c r="H4" i="2"/>
  <c r="H100" i="2"/>
  <c r="H196" i="2"/>
  <c r="H292" i="2"/>
  <c r="H388" i="2"/>
  <c r="H484" i="2"/>
  <c r="H61" i="2"/>
  <c r="H30" i="2"/>
  <c r="H126" i="2"/>
  <c r="H95" i="2"/>
  <c r="H64" i="2"/>
  <c r="H33" i="2"/>
  <c r="H129" i="2"/>
  <c r="H98" i="2"/>
  <c r="H207" i="2"/>
  <c r="H335" i="2"/>
  <c r="H463" i="2"/>
  <c r="H581" i="2"/>
  <c r="H690" i="2"/>
  <c r="H800" i="2"/>
  <c r="H910" i="2"/>
  <c r="H1019" i="2"/>
  <c r="H1115" i="2"/>
  <c r="H1211" i="2"/>
  <c r="H1307" i="2"/>
  <c r="H240" i="2"/>
  <c r="H368" i="2"/>
  <c r="H496" i="2"/>
  <c r="H609" i="2"/>
  <c r="H719" i="2"/>
  <c r="H829" i="2"/>
  <c r="H938" i="2"/>
  <c r="H1044" i="2"/>
  <c r="H1140" i="2"/>
  <c r="H1236" i="2"/>
  <c r="H167" i="2"/>
  <c r="H295" i="2"/>
  <c r="H423" i="2"/>
  <c r="H546" i="2"/>
  <c r="H656" i="2"/>
  <c r="H766" i="2"/>
  <c r="H876" i="2"/>
  <c r="H985" i="2"/>
  <c r="H1085" i="2"/>
  <c r="H1181" i="2"/>
  <c r="H232" i="2"/>
  <c r="H360" i="2"/>
  <c r="H488" i="2"/>
  <c r="H602" i="2"/>
  <c r="H712" i="2"/>
  <c r="H822" i="2"/>
  <c r="H932" i="2"/>
  <c r="H1038" i="2"/>
  <c r="H1134" i="2"/>
  <c r="H1230" i="2"/>
  <c r="H201" i="2"/>
  <c r="H329" i="2"/>
  <c r="H457" i="2"/>
  <c r="H576" i="2"/>
  <c r="H686" i="2"/>
  <c r="H796" i="2"/>
  <c r="H905" i="2"/>
  <c r="H1015" i="2"/>
  <c r="H1111" i="2"/>
  <c r="H1207" i="2"/>
  <c r="H202" i="2"/>
  <c r="H330" i="2"/>
  <c r="H458" i="2"/>
  <c r="H577" i="2"/>
  <c r="H687" i="2"/>
  <c r="H797" i="2"/>
  <c r="H906" i="2"/>
  <c r="H1016" i="2"/>
  <c r="H1112" i="2"/>
  <c r="H141" i="2"/>
  <c r="H633" i="2"/>
  <c r="H1065" i="2"/>
  <c r="H1304" i="2"/>
  <c r="H1402" i="2"/>
  <c r="H1498" i="2"/>
  <c r="H1594" i="2"/>
  <c r="H1690" i="2"/>
  <c r="I250" i="2"/>
  <c r="I369" i="2"/>
  <c r="I419" i="2"/>
  <c r="I1525" i="2"/>
  <c r="I1273" i="2"/>
  <c r="I1299" i="2"/>
  <c r="I1764" i="2"/>
  <c r="H547" i="2"/>
  <c r="H108" i="2"/>
  <c r="H38" i="2"/>
  <c r="H106" i="2"/>
  <c r="H809" i="2"/>
  <c r="H250" i="2"/>
  <c r="H929" i="2"/>
  <c r="H157" i="2"/>
  <c r="H647" i="2"/>
  <c r="H1077" i="2"/>
  <c r="H478" i="2"/>
  <c r="H922" i="2"/>
  <c r="H191" i="2"/>
  <c r="H677" i="2"/>
  <c r="H1006" i="2"/>
  <c r="H1215" i="2"/>
  <c r="H342" i="2"/>
  <c r="H586" i="2"/>
  <c r="H806" i="2"/>
  <c r="H1024" i="2"/>
  <c r="H183" i="2"/>
  <c r="H1097" i="2"/>
  <c r="H1410" i="2"/>
  <c r="H1602" i="2"/>
  <c r="H1754" i="2"/>
  <c r="H301" i="2"/>
  <c r="H1440" i="2"/>
  <c r="H184" i="2"/>
  <c r="H671" i="2"/>
  <c r="H1098" i="2"/>
  <c r="H1314" i="2"/>
  <c r="H1411" i="2"/>
  <c r="H1507" i="2"/>
  <c r="H1603" i="2"/>
  <c r="H1699" i="2"/>
  <c r="H1795" i="2"/>
  <c r="H807" i="2"/>
  <c r="H1536" i="2"/>
  <c r="H237" i="2"/>
  <c r="H716" i="2"/>
  <c r="H1137" i="2"/>
  <c r="H1324" i="2"/>
  <c r="H1420" i="2"/>
  <c r="H1516" i="2"/>
  <c r="H1612" i="2"/>
  <c r="H1708" i="2"/>
  <c r="H1804" i="2"/>
  <c r="H1320" i="2"/>
  <c r="H1832" i="2"/>
  <c r="H534" i="2"/>
  <c r="H973" i="2"/>
  <c r="H1277" i="2"/>
  <c r="H1381" i="2"/>
  <c r="H1477" i="2"/>
  <c r="H1573" i="2"/>
  <c r="H1669" i="2"/>
  <c r="H1765" i="2"/>
  <c r="H257" i="2"/>
  <c r="H1680" i="2"/>
  <c r="H375" i="2"/>
  <c r="H834" i="2"/>
  <c r="H1221" i="2"/>
  <c r="H1350" i="2"/>
  <c r="H1446" i="2"/>
  <c r="H1542" i="2"/>
  <c r="H1638" i="2"/>
  <c r="H1734" i="2"/>
  <c r="H1830" i="2"/>
  <c r="H1432" i="2"/>
  <c r="H258" i="2"/>
  <c r="H580" i="2"/>
  <c r="H1018" i="2"/>
  <c r="H1289" i="2"/>
  <c r="H1391" i="2"/>
  <c r="H1487" i="2"/>
  <c r="H1583" i="2"/>
  <c r="H1679" i="2"/>
  <c r="H1775" i="2"/>
  <c r="H344" i="2"/>
  <c r="H1857" i="2"/>
  <c r="H1785" i="2"/>
  <c r="H1801" i="2"/>
  <c r="H1681" i="2"/>
  <c r="H1369" i="2"/>
  <c r="H954" i="2"/>
  <c r="H1577" i="2"/>
  <c r="H1401" i="2"/>
  <c r="H1745" i="2"/>
  <c r="H1210" i="2"/>
  <c r="H2" i="2"/>
  <c r="H1631" i="2"/>
  <c r="H1417" i="2"/>
  <c r="I1624" i="2"/>
  <c r="H1222" i="2"/>
  <c r="H1370" i="2"/>
  <c r="H1579" i="2"/>
  <c r="H606" i="2"/>
  <c r="H1780" i="2"/>
  <c r="H1645" i="2"/>
  <c r="H725" i="2"/>
  <c r="H1255" i="2"/>
  <c r="H1609" i="2"/>
  <c r="H1066" i="2"/>
  <c r="H193" i="2"/>
  <c r="H1784" i="2"/>
  <c r="H1342" i="2"/>
  <c r="H1479" i="2"/>
  <c r="H1617" i="2"/>
  <c r="I963" i="2"/>
  <c r="I1013" i="2"/>
  <c r="I1253" i="2"/>
  <c r="I1617" i="2"/>
  <c r="I1411" i="2"/>
  <c r="H51" i="2"/>
  <c r="H627" i="2"/>
  <c r="H188" i="2"/>
  <c r="H118" i="2"/>
  <c r="H197" i="2"/>
  <c r="H901" i="2"/>
  <c r="H358" i="2"/>
  <c r="H948" i="2"/>
  <c r="H177" i="2"/>
  <c r="H665" i="2"/>
  <c r="H1093" i="2"/>
  <c r="H498" i="2"/>
  <c r="H941" i="2"/>
  <c r="H213" i="2"/>
  <c r="H695" i="2"/>
  <c r="H1023" i="2"/>
  <c r="H1223" i="2"/>
  <c r="H352" i="2"/>
  <c r="H596" i="2"/>
  <c r="H815" i="2"/>
  <c r="H1032" i="2"/>
  <c r="H225" i="2"/>
  <c r="H1129" i="2"/>
  <c r="H1418" i="2"/>
  <c r="H1610" i="2"/>
  <c r="H1762" i="2"/>
  <c r="H429" i="2"/>
  <c r="H1480" i="2"/>
  <c r="H226" i="2"/>
  <c r="H708" i="2"/>
  <c r="H1130" i="2"/>
  <c r="H1323" i="2"/>
  <c r="H1419" i="2"/>
  <c r="H1515" i="2"/>
  <c r="H1611" i="2"/>
  <c r="H1707" i="2"/>
  <c r="H1803" i="2"/>
  <c r="H990" i="2"/>
  <c r="H1552" i="2"/>
  <c r="H279" i="2"/>
  <c r="H752" i="2"/>
  <c r="H1169" i="2"/>
  <c r="H1332" i="2"/>
  <c r="H1428" i="2"/>
  <c r="H1524" i="2"/>
  <c r="H1620" i="2"/>
  <c r="H1716" i="2"/>
  <c r="H1812" i="2"/>
  <c r="H1336" i="2"/>
  <c r="H216" i="2"/>
  <c r="H570" i="2"/>
  <c r="H1009" i="2"/>
  <c r="H1287" i="2"/>
  <c r="H1389" i="2"/>
  <c r="H1485" i="2"/>
  <c r="H1581" i="2"/>
  <c r="H1677" i="2"/>
  <c r="H1773" i="2"/>
  <c r="H513" i="2"/>
  <c r="H1728" i="2"/>
  <c r="H417" i="2"/>
  <c r="H871" i="2"/>
  <c r="H1237" i="2"/>
  <c r="H1358" i="2"/>
  <c r="H1454" i="2"/>
  <c r="H1550" i="2"/>
  <c r="H1646" i="2"/>
  <c r="H1742" i="2"/>
  <c r="H1838" i="2"/>
  <c r="H1464" i="2"/>
  <c r="H430" i="2"/>
  <c r="H616" i="2"/>
  <c r="H1050" i="2"/>
  <c r="H1301" i="2"/>
  <c r="H1399" i="2"/>
  <c r="H1495" i="2"/>
  <c r="H1591" i="2"/>
  <c r="H1687" i="2"/>
  <c r="H1783" i="2"/>
  <c r="H808" i="2"/>
  <c r="H1385" i="2"/>
  <c r="H552" i="2"/>
  <c r="H1449" i="2"/>
  <c r="H1433" i="2"/>
  <c r="H1705" i="2"/>
  <c r="H1535" i="2"/>
  <c r="H772" i="2"/>
  <c r="H1011" i="2"/>
  <c r="H681" i="2"/>
  <c r="H350" i="2"/>
  <c r="H760" i="2"/>
  <c r="H1714" i="2"/>
  <c r="H1000" i="2"/>
  <c r="H1675" i="2"/>
  <c r="H1396" i="2"/>
  <c r="H1696" i="2"/>
  <c r="H1549" i="2"/>
  <c r="H1422" i="2"/>
  <c r="H462" i="2"/>
  <c r="H1559" i="2"/>
  <c r="H1393" i="2"/>
  <c r="H1691" i="2"/>
  <c r="H1700" i="2"/>
  <c r="H1469" i="2"/>
  <c r="H1205" i="2"/>
  <c r="H1767" i="2"/>
  <c r="I1074" i="2"/>
  <c r="I155" i="2"/>
  <c r="I1358" i="2"/>
  <c r="I1657" i="2"/>
  <c r="I1435" i="2"/>
  <c r="H67" i="2"/>
  <c r="H643" i="2"/>
  <c r="H204" i="2"/>
  <c r="H7" i="2"/>
  <c r="H217" i="2"/>
  <c r="H919" i="2"/>
  <c r="H378" i="2"/>
  <c r="H1012" i="2"/>
  <c r="H253" i="2"/>
  <c r="H729" i="2"/>
  <c r="H1149" i="2"/>
  <c r="H566" i="2"/>
  <c r="H1005" i="2"/>
  <c r="H287" i="2"/>
  <c r="H759" i="2"/>
  <c r="H1031" i="2"/>
  <c r="H1247" i="2"/>
  <c r="H384" i="2"/>
  <c r="H623" i="2"/>
  <c r="H842" i="2"/>
  <c r="H1056" i="2"/>
  <c r="H353" i="2"/>
  <c r="H1213" i="2"/>
  <c r="H1442" i="2"/>
  <c r="H1634" i="2"/>
  <c r="H1770" i="2"/>
  <c r="H588" i="2"/>
  <c r="H1512" i="2"/>
  <c r="H270" i="2"/>
  <c r="H744" i="2"/>
  <c r="H1162" i="2"/>
  <c r="H1331" i="2"/>
  <c r="H1427" i="2"/>
  <c r="H1523" i="2"/>
  <c r="H1619" i="2"/>
  <c r="H1715" i="2"/>
  <c r="H1811" i="2"/>
  <c r="H1121" i="2"/>
  <c r="H1584" i="2"/>
  <c r="H321" i="2"/>
  <c r="H789" i="2"/>
  <c r="H1201" i="2"/>
  <c r="H1340" i="2"/>
  <c r="H1436" i="2"/>
  <c r="H1532" i="2"/>
  <c r="H1628" i="2"/>
  <c r="H1724" i="2"/>
  <c r="H1820" i="2"/>
  <c r="H1400" i="2"/>
  <c r="H472" i="2"/>
  <c r="H607" i="2"/>
  <c r="H1042" i="2"/>
  <c r="H1297" i="2"/>
  <c r="H1397" i="2"/>
  <c r="H1493" i="2"/>
  <c r="H1589" i="2"/>
  <c r="H1685" i="2"/>
  <c r="H1781" i="2"/>
  <c r="H734" i="2"/>
  <c r="H1808" i="2"/>
  <c r="H461" i="2"/>
  <c r="H908" i="2"/>
  <c r="H1253" i="2"/>
  <c r="H1366" i="2"/>
  <c r="H1462" i="2"/>
  <c r="H1558" i="2"/>
  <c r="H1654" i="2"/>
  <c r="H1750" i="2"/>
  <c r="H1846" i="2"/>
  <c r="H1528" i="2"/>
  <c r="H162" i="2"/>
  <c r="H653" i="2"/>
  <c r="H1082" i="2"/>
  <c r="H1310" i="2"/>
  <c r="H1407" i="2"/>
  <c r="H1503" i="2"/>
  <c r="H1599" i="2"/>
  <c r="H1695" i="2"/>
  <c r="H1791" i="2"/>
  <c r="H1090" i="2"/>
  <c r="H1641" i="2"/>
  <c r="H845" i="2"/>
  <c r="H1242" i="2"/>
  <c r="H1809" i="2"/>
  <c r="H1497" i="2"/>
  <c r="H1312" i="2"/>
  <c r="H1833" i="2"/>
  <c r="H1377" i="2"/>
  <c r="H844" i="2"/>
  <c r="H1473" i="2"/>
  <c r="H1753" i="2"/>
  <c r="H53" i="2"/>
  <c r="H288" i="2"/>
  <c r="H1285" i="2"/>
  <c r="H471" i="2"/>
  <c r="H1588" i="2"/>
  <c r="H1741" i="2"/>
  <c r="H1302" i="2"/>
  <c r="H1058" i="2"/>
  <c r="H1721" i="2"/>
  <c r="H1305" i="2"/>
  <c r="H1508" i="2"/>
  <c r="H1264" i="2"/>
  <c r="H333" i="2"/>
  <c r="H1822" i="2"/>
  <c r="H1575" i="2"/>
  <c r="H1303" i="2"/>
  <c r="I672" i="2"/>
  <c r="I759" i="2"/>
  <c r="I1356" i="2"/>
  <c r="I1205" i="2"/>
  <c r="I1539" i="2"/>
  <c r="H147" i="2"/>
  <c r="H723" i="2"/>
  <c r="H284" i="2"/>
  <c r="H87" i="2"/>
  <c r="H325" i="2"/>
  <c r="H1010" i="2"/>
  <c r="H486" i="2"/>
  <c r="H1036" i="2"/>
  <c r="H285" i="2"/>
  <c r="H757" i="2"/>
  <c r="H1173" i="2"/>
  <c r="H593" i="2"/>
  <c r="H1030" i="2"/>
  <c r="H319" i="2"/>
  <c r="H786" i="2"/>
  <c r="H1055" i="2"/>
  <c r="H160" i="2"/>
  <c r="H416" i="2"/>
  <c r="H650" i="2"/>
  <c r="H870" i="2"/>
  <c r="H1080" i="2"/>
  <c r="H481" i="2"/>
  <c r="H1258" i="2"/>
  <c r="H1466" i="2"/>
  <c r="H1658" i="2"/>
  <c r="H1778" i="2"/>
  <c r="H624" i="2"/>
  <c r="H1568" i="2"/>
  <c r="H312" i="2"/>
  <c r="H781" i="2"/>
  <c r="H1194" i="2"/>
  <c r="H1339" i="2"/>
  <c r="H1435" i="2"/>
  <c r="H1531" i="2"/>
  <c r="H1627" i="2"/>
  <c r="H1723" i="2"/>
  <c r="H1819" i="2"/>
  <c r="H1185" i="2"/>
  <c r="H1656" i="2"/>
  <c r="H365" i="2"/>
  <c r="H825" i="2"/>
  <c r="H1217" i="2"/>
  <c r="H1348" i="2"/>
  <c r="H1444" i="2"/>
  <c r="H1540" i="2"/>
  <c r="H1636" i="2"/>
  <c r="H1732" i="2"/>
  <c r="H1828" i="2"/>
  <c r="H1448" i="2"/>
  <c r="H152" i="2"/>
  <c r="H644" i="2"/>
  <c r="H1074" i="2"/>
  <c r="H1308" i="2"/>
  <c r="H1405" i="2"/>
  <c r="H1501" i="2"/>
  <c r="H1597" i="2"/>
  <c r="H1693" i="2"/>
  <c r="H1789" i="2"/>
  <c r="H880" i="2"/>
  <c r="H1856" i="2"/>
  <c r="H503" i="2"/>
  <c r="H944" i="2"/>
  <c r="H1265" i="2"/>
  <c r="H1374" i="2"/>
  <c r="H1470" i="2"/>
  <c r="H1566" i="2"/>
  <c r="H1662" i="2"/>
  <c r="H1758" i="2"/>
  <c r="H1854" i="2"/>
  <c r="H1560" i="2"/>
  <c r="H206" i="2"/>
  <c r="H689" i="2"/>
  <c r="H1114" i="2"/>
  <c r="H1319" i="2"/>
  <c r="H1415" i="2"/>
  <c r="H1511" i="2"/>
  <c r="H1607" i="2"/>
  <c r="H1703" i="2"/>
  <c r="H1799" i="2"/>
  <c r="H1271" i="2"/>
  <c r="H1769" i="2"/>
  <c r="H1122" i="2"/>
  <c r="H589" i="2"/>
  <c r="H1513" i="2"/>
  <c r="H1561" i="2"/>
  <c r="H735" i="2"/>
  <c r="H1441" i="2"/>
  <c r="H334" i="2"/>
  <c r="H1343" i="2"/>
  <c r="H1823" i="2"/>
  <c r="I1676" i="2"/>
  <c r="H567" i="2"/>
  <c r="H926" i="2"/>
  <c r="H1816" i="2"/>
  <c r="H1483" i="2"/>
  <c r="H174" i="2"/>
  <c r="H1357" i="2"/>
  <c r="H1544" i="2"/>
  <c r="H1614" i="2"/>
  <c r="H1655" i="2"/>
  <c r="H1408" i="2"/>
  <c r="H1105" i="2"/>
  <c r="H936" i="2"/>
  <c r="H1534" i="2"/>
  <c r="H1383" i="2"/>
  <c r="H1737" i="2"/>
  <c r="I791" i="2"/>
  <c r="I877" i="2"/>
  <c r="I1158" i="2"/>
  <c r="I1258" i="2"/>
  <c r="I1555" i="2"/>
  <c r="H163" i="2"/>
  <c r="H739" i="2"/>
  <c r="H300" i="2"/>
  <c r="H103" i="2"/>
  <c r="H345" i="2"/>
  <c r="H1027" i="2"/>
  <c r="H506" i="2"/>
  <c r="H1052" i="2"/>
  <c r="H305" i="2"/>
  <c r="H775" i="2"/>
  <c r="H1189" i="2"/>
  <c r="H612" i="2"/>
  <c r="H1046" i="2"/>
  <c r="H341" i="2"/>
  <c r="H805" i="2"/>
  <c r="H1079" i="2"/>
  <c r="H170" i="2"/>
  <c r="H426" i="2"/>
  <c r="H660" i="2"/>
  <c r="H879" i="2"/>
  <c r="H1088" i="2"/>
  <c r="H524" i="2"/>
  <c r="H1272" i="2"/>
  <c r="H1474" i="2"/>
  <c r="H1666" i="2"/>
  <c r="H1786" i="2"/>
  <c r="H953" i="2"/>
  <c r="H1600" i="2"/>
  <c r="H354" i="2"/>
  <c r="H817" i="2"/>
  <c r="H1216" i="2"/>
  <c r="H1347" i="2"/>
  <c r="H1443" i="2"/>
  <c r="H1539" i="2"/>
  <c r="H1635" i="2"/>
  <c r="H1731" i="2"/>
  <c r="H1827" i="2"/>
  <c r="H1241" i="2"/>
  <c r="H1688" i="2"/>
  <c r="H407" i="2"/>
  <c r="H862" i="2"/>
  <c r="H1233" i="2"/>
  <c r="H1356" i="2"/>
  <c r="H1452" i="2"/>
  <c r="H1548" i="2"/>
  <c r="H1644" i="2"/>
  <c r="H1740" i="2"/>
  <c r="H1836" i="2"/>
  <c r="H1488" i="2"/>
  <c r="H194" i="2"/>
  <c r="H680" i="2"/>
  <c r="H1106" i="2"/>
  <c r="H1317" i="2"/>
  <c r="H1413" i="2"/>
  <c r="H1509" i="2"/>
  <c r="H1605" i="2"/>
  <c r="H1701" i="2"/>
  <c r="H1797" i="2"/>
  <c r="H1057" i="2"/>
  <c r="H302" i="2"/>
  <c r="H542" i="2"/>
  <c r="H981" i="2"/>
  <c r="H1278" i="2"/>
  <c r="H1382" i="2"/>
  <c r="H1478" i="2"/>
  <c r="H1574" i="2"/>
  <c r="H1670" i="2"/>
  <c r="H1766" i="2"/>
  <c r="H215" i="2"/>
  <c r="H1608" i="2"/>
  <c r="H248" i="2"/>
  <c r="H726" i="2"/>
  <c r="H1146" i="2"/>
  <c r="H1327" i="2"/>
  <c r="H1423" i="2"/>
  <c r="H1519" i="2"/>
  <c r="H1615" i="2"/>
  <c r="H1711" i="2"/>
  <c r="H1807" i="2"/>
  <c r="H1345" i="2"/>
  <c r="H1026" i="2"/>
  <c r="H1281" i="2"/>
  <c r="H881" i="2"/>
  <c r="H1329" i="2"/>
  <c r="H1625" i="2"/>
  <c r="H1521" i="2"/>
  <c r="H1439" i="2"/>
  <c r="H1585" i="2"/>
  <c r="H1569" i="2"/>
  <c r="H435" i="2"/>
  <c r="H1562" i="2"/>
  <c r="H1456" i="2"/>
  <c r="H1684" i="2"/>
  <c r="H1234" i="2"/>
  <c r="H1837" i="2"/>
  <c r="H1145" i="2"/>
  <c r="H1768" i="2"/>
  <c r="H1463" i="2"/>
  <c r="H1761" i="2"/>
  <c r="H697" i="2"/>
  <c r="H1796" i="2"/>
  <c r="H1565" i="2"/>
  <c r="H798" i="2"/>
  <c r="H1392" i="2"/>
  <c r="H1671" i="2"/>
  <c r="H662" i="2"/>
  <c r="I225" i="2"/>
  <c r="I312" i="2"/>
  <c r="I1575" i="2"/>
  <c r="I1546" i="2"/>
  <c r="I1643" i="2"/>
  <c r="H243" i="2"/>
  <c r="H819" i="2"/>
  <c r="H380" i="2"/>
  <c r="H56" i="2"/>
  <c r="H453" i="2"/>
  <c r="H1107" i="2"/>
  <c r="H600" i="2"/>
  <c r="H1108" i="2"/>
  <c r="H381" i="2"/>
  <c r="H839" i="2"/>
  <c r="H190" i="2"/>
  <c r="H676" i="2"/>
  <c r="H1102" i="2"/>
  <c r="H415" i="2"/>
  <c r="H814" i="2"/>
  <c r="H1103" i="2"/>
  <c r="H192" i="2"/>
  <c r="H448" i="2"/>
  <c r="H678" i="2"/>
  <c r="H897" i="2"/>
  <c r="H1104" i="2"/>
  <c r="H597" i="2"/>
  <c r="H1294" i="2"/>
  <c r="H1490" i="2"/>
  <c r="H1674" i="2"/>
  <c r="H1794" i="2"/>
  <c r="H1089" i="2"/>
  <c r="H1624" i="2"/>
  <c r="H398" i="2"/>
  <c r="H854" i="2"/>
  <c r="H1232" i="2"/>
  <c r="H1355" i="2"/>
  <c r="H1451" i="2"/>
  <c r="H1547" i="2"/>
  <c r="H1643" i="2"/>
  <c r="H1739" i="2"/>
  <c r="H1835" i="2"/>
  <c r="H1280" i="2"/>
  <c r="H1720" i="2"/>
  <c r="H449" i="2"/>
  <c r="H898" i="2"/>
  <c r="H1249" i="2"/>
  <c r="H1364" i="2"/>
  <c r="H1460" i="2"/>
  <c r="H1556" i="2"/>
  <c r="H1652" i="2"/>
  <c r="H1748" i="2"/>
  <c r="H1844" i="2"/>
  <c r="H1520" i="2"/>
  <c r="H238" i="2"/>
  <c r="H717" i="2"/>
  <c r="H1138" i="2"/>
  <c r="H1325" i="2"/>
  <c r="H1421" i="2"/>
  <c r="H1517" i="2"/>
  <c r="H1613" i="2"/>
  <c r="H1709" i="2"/>
  <c r="H1805" i="2"/>
  <c r="H1290" i="2"/>
  <c r="H386" i="2"/>
  <c r="H578" i="2"/>
  <c r="H1017" i="2"/>
  <c r="H1288" i="2"/>
  <c r="H1390" i="2"/>
  <c r="H1486" i="2"/>
  <c r="H1582" i="2"/>
  <c r="H1678" i="2"/>
  <c r="H1774" i="2"/>
  <c r="H661" i="2"/>
  <c r="H1632" i="2"/>
  <c r="H290" i="2"/>
  <c r="H762" i="2"/>
  <c r="H1178" i="2"/>
  <c r="H1335" i="2"/>
  <c r="H1431" i="2"/>
  <c r="H1527" i="2"/>
  <c r="H1623" i="2"/>
  <c r="H1719" i="2"/>
  <c r="H1815" i="2"/>
  <c r="H1409" i="2"/>
  <c r="H1457" i="2"/>
  <c r="H1353" i="2"/>
  <c r="H1154" i="2"/>
  <c r="H1841" i="2"/>
  <c r="H1689" i="2"/>
  <c r="H1505" i="2"/>
  <c r="H1713" i="2"/>
  <c r="H753" i="2"/>
  <c r="H1429" i="2"/>
  <c r="H1525" i="2"/>
  <c r="H1717" i="2"/>
  <c r="H1368" i="2"/>
  <c r="H514" i="2"/>
  <c r="H1049" i="2"/>
  <c r="H1298" i="2"/>
  <c r="H1494" i="2"/>
  <c r="H1590" i="2"/>
  <c r="H1686" i="2"/>
  <c r="H1672" i="2"/>
  <c r="H799" i="2"/>
  <c r="H1727" i="2"/>
  <c r="H1293" i="2"/>
  <c r="I1835" i="2"/>
  <c r="H537" i="2"/>
  <c r="H1175" i="2"/>
  <c r="H1176" i="2"/>
  <c r="H1834" i="2"/>
  <c r="H1771" i="2"/>
  <c r="H863" i="2"/>
  <c r="H1710" i="2"/>
  <c r="H1367" i="2"/>
  <c r="H1665" i="2"/>
  <c r="H1403" i="2"/>
  <c r="H1412" i="2"/>
  <c r="H1853" i="2"/>
  <c r="H1630" i="2"/>
  <c r="H1279" i="2"/>
  <c r="H1793" i="2"/>
  <c r="I344" i="2"/>
  <c r="I440" i="2"/>
  <c r="I1623" i="2"/>
  <c r="I1602" i="2"/>
  <c r="I1659" i="2"/>
  <c r="H259" i="2"/>
  <c r="H835" i="2"/>
  <c r="H396" i="2"/>
  <c r="H72" i="2"/>
  <c r="H473" i="2"/>
  <c r="H1123" i="2"/>
  <c r="H618" i="2"/>
  <c r="H1132" i="2"/>
  <c r="H413" i="2"/>
  <c r="H866" i="2"/>
  <c r="H222" i="2"/>
  <c r="H703" i="2"/>
  <c r="H1126" i="2"/>
  <c r="H447" i="2"/>
  <c r="H869" i="2"/>
  <c r="H1119" i="2"/>
  <c r="H214" i="2"/>
  <c r="H470" i="2"/>
  <c r="H696" i="2"/>
  <c r="H916" i="2"/>
  <c r="H1120" i="2"/>
  <c r="H670" i="2"/>
  <c r="H1313" i="2"/>
  <c r="H1506" i="2"/>
  <c r="H1682" i="2"/>
  <c r="H1802" i="2"/>
  <c r="H1209" i="2"/>
  <c r="H1664" i="2"/>
  <c r="H440" i="2"/>
  <c r="H890" i="2"/>
  <c r="H1248" i="2"/>
  <c r="H1363" i="2"/>
  <c r="H1459" i="2"/>
  <c r="H1555" i="2"/>
  <c r="H1651" i="2"/>
  <c r="H1747" i="2"/>
  <c r="H1843" i="2"/>
  <c r="H1352" i="2"/>
  <c r="H1760" i="2"/>
  <c r="H493" i="2"/>
  <c r="H935" i="2"/>
  <c r="H1263" i="2"/>
  <c r="H1372" i="2"/>
  <c r="H1468" i="2"/>
  <c r="H1564" i="2"/>
  <c r="H1660" i="2"/>
  <c r="H1756" i="2"/>
  <c r="H1852" i="2"/>
  <c r="H1576" i="2"/>
  <c r="H280" i="2"/>
  <c r="H1170" i="2"/>
  <c r="H1333" i="2"/>
  <c r="H1621" i="2"/>
  <c r="H1813" i="2"/>
  <c r="H615" i="2"/>
  <c r="H1398" i="2"/>
  <c r="H1782" i="2"/>
  <c r="H1208" i="2"/>
  <c r="H1337" i="2"/>
  <c r="H121" i="2"/>
  <c r="H1344" i="2"/>
  <c r="H1296" i="2"/>
  <c r="H1518" i="2"/>
  <c r="H1787" i="2"/>
  <c r="H1661" i="2"/>
  <c r="H543" i="2"/>
  <c r="H1226" i="2"/>
  <c r="I947" i="2"/>
  <c r="I1032" i="2"/>
  <c r="I1192" i="2"/>
  <c r="I1762" i="2"/>
  <c r="I1739" i="2"/>
  <c r="H339" i="2"/>
  <c r="H915" i="2"/>
  <c r="H476" i="2"/>
  <c r="H25" i="2"/>
  <c r="H572" i="2"/>
  <c r="H1203" i="2"/>
  <c r="H710" i="2"/>
  <c r="H1148" i="2"/>
  <c r="H433" i="2"/>
  <c r="H885" i="2"/>
  <c r="H242" i="2"/>
  <c r="H721" i="2"/>
  <c r="H1142" i="2"/>
  <c r="H469" i="2"/>
  <c r="H896" i="2"/>
  <c r="H1127" i="2"/>
  <c r="H224" i="2"/>
  <c r="H480" i="2"/>
  <c r="H705" i="2"/>
  <c r="H925" i="2"/>
  <c r="H1128" i="2"/>
  <c r="H706" i="2"/>
  <c r="H1322" i="2"/>
  <c r="H1514" i="2"/>
  <c r="H1698" i="2"/>
  <c r="H1810" i="2"/>
  <c r="H1269" i="2"/>
  <c r="H1712" i="2"/>
  <c r="H482" i="2"/>
  <c r="H927" i="2"/>
  <c r="H1261" i="2"/>
  <c r="H1371" i="2"/>
  <c r="H1467" i="2"/>
  <c r="H1563" i="2"/>
  <c r="H1659" i="2"/>
  <c r="H1755" i="2"/>
  <c r="H1851" i="2"/>
  <c r="H1384" i="2"/>
  <c r="H1800" i="2"/>
  <c r="H533" i="2"/>
  <c r="H972" i="2"/>
  <c r="H1274" i="2"/>
  <c r="H1380" i="2"/>
  <c r="H1476" i="2"/>
  <c r="H1572" i="2"/>
  <c r="H1668" i="2"/>
  <c r="H1764" i="2"/>
  <c r="H343" i="2"/>
  <c r="H1616" i="2"/>
  <c r="H322" i="2"/>
  <c r="H790" i="2"/>
  <c r="H1202" i="2"/>
  <c r="H1341" i="2"/>
  <c r="H1437" i="2"/>
  <c r="H1533" i="2"/>
  <c r="H1629" i="2"/>
  <c r="H1725" i="2"/>
  <c r="H1821" i="2"/>
  <c r="H1416" i="2"/>
  <c r="H161" i="2"/>
  <c r="H652" i="2"/>
  <c r="H1081" i="2"/>
  <c r="H1309" i="2"/>
  <c r="H1406" i="2"/>
  <c r="H1502" i="2"/>
  <c r="H1598" i="2"/>
  <c r="H1694" i="2"/>
  <c r="H1790" i="2"/>
  <c r="H1153" i="2"/>
  <c r="H1704" i="2"/>
  <c r="H376" i="2"/>
  <c r="H836" i="2"/>
  <c r="H1224" i="2"/>
  <c r="H1351" i="2"/>
  <c r="H1447" i="2"/>
  <c r="H1543" i="2"/>
  <c r="H1639" i="2"/>
  <c r="H1735" i="2"/>
  <c r="H1831" i="2"/>
  <c r="H1537" i="2"/>
  <c r="H1649" i="2"/>
  <c r="H1481" i="2"/>
  <c r="H1361" i="2"/>
  <c r="H1849" i="2"/>
  <c r="H1817" i="2"/>
  <c r="H1633" i="2"/>
  <c r="H1465" i="2"/>
  <c r="H625" i="2"/>
  <c r="H1697" i="2"/>
  <c r="I610" i="2"/>
  <c r="H820" i="2"/>
  <c r="H976" i="2"/>
  <c r="H924" i="2"/>
  <c r="H980" i="2"/>
  <c r="H1387" i="2"/>
  <c r="H1041" i="2"/>
  <c r="H917" i="2"/>
  <c r="H1453" i="2"/>
  <c r="H1326" i="2"/>
  <c r="H909" i="2"/>
  <c r="H1847" i="2"/>
  <c r="H918" i="2"/>
  <c r="H142" i="2"/>
  <c r="H679" i="2"/>
  <c r="H494" i="2"/>
  <c r="H1640" i="2"/>
  <c r="H1726" i="2"/>
  <c r="H1657" i="2"/>
  <c r="I1060" i="2"/>
  <c r="I1136" i="2"/>
  <c r="I1245" i="2"/>
  <c r="I1802" i="2"/>
  <c r="I1755" i="2"/>
  <c r="H355" i="2"/>
  <c r="H931" i="2"/>
  <c r="H492" i="2"/>
  <c r="H41" i="2"/>
  <c r="H590" i="2"/>
  <c r="H1219" i="2"/>
  <c r="H728" i="2"/>
  <c r="H1204" i="2"/>
  <c r="H509" i="2"/>
  <c r="H949" i="2"/>
  <c r="H318" i="2"/>
  <c r="H785" i="2"/>
  <c r="H1198" i="2"/>
  <c r="H540" i="2"/>
  <c r="H914" i="2"/>
  <c r="H1151" i="2"/>
  <c r="H256" i="2"/>
  <c r="H512" i="2"/>
  <c r="H733" i="2"/>
  <c r="H952" i="2"/>
  <c r="H1152" i="2"/>
  <c r="H816" i="2"/>
  <c r="H1346" i="2"/>
  <c r="H1538" i="2"/>
  <c r="H1706" i="2"/>
  <c r="H1826" i="2"/>
  <c r="H1311" i="2"/>
  <c r="H1776" i="2"/>
  <c r="H525" i="2"/>
  <c r="H964" i="2"/>
  <c r="H1273" i="2"/>
  <c r="H1379" i="2"/>
  <c r="H1475" i="2"/>
  <c r="H1571" i="2"/>
  <c r="H1667" i="2"/>
  <c r="H1763" i="2"/>
  <c r="H385" i="2"/>
  <c r="H1424" i="2"/>
  <c r="H1824" i="2"/>
  <c r="H569" i="2"/>
  <c r="H1008" i="2"/>
  <c r="H1286" i="2"/>
  <c r="H1388" i="2"/>
  <c r="H1484" i="2"/>
  <c r="H1580" i="2"/>
  <c r="H1676" i="2"/>
  <c r="H1772" i="2"/>
  <c r="H770" i="2"/>
  <c r="H1648" i="2"/>
  <c r="H366" i="2"/>
  <c r="H826" i="2"/>
  <c r="H1218" i="2"/>
  <c r="H1349" i="2"/>
  <c r="H1445" i="2"/>
  <c r="H1541" i="2"/>
  <c r="H1637" i="2"/>
  <c r="H1733" i="2"/>
  <c r="H1829" i="2"/>
  <c r="H1504" i="2"/>
  <c r="H205" i="2"/>
  <c r="H688" i="2"/>
  <c r="H1113" i="2"/>
  <c r="H1318" i="2"/>
  <c r="H1414" i="2"/>
  <c r="H1510" i="2"/>
  <c r="H1606" i="2"/>
  <c r="H1702" i="2"/>
  <c r="H1798" i="2"/>
  <c r="H1225" i="2"/>
  <c r="H1744" i="2"/>
  <c r="H418" i="2"/>
  <c r="H872" i="2"/>
  <c r="H1240" i="2"/>
  <c r="H1359" i="2"/>
  <c r="H1455" i="2"/>
  <c r="H1551" i="2"/>
  <c r="H1647" i="2"/>
  <c r="H1743" i="2"/>
  <c r="H1839" i="2"/>
  <c r="H1601" i="2"/>
  <c r="H1777" i="2"/>
  <c r="H1545" i="2"/>
  <c r="H1425" i="2"/>
  <c r="H1321" i="2"/>
  <c r="H1593" i="2"/>
  <c r="I733" i="2"/>
  <c r="H1299" i="2"/>
  <c r="H1228" i="2"/>
  <c r="H813" i="2"/>
  <c r="H541" i="2"/>
  <c r="H561" i="2"/>
  <c r="H1492" i="2"/>
  <c r="H408" i="2"/>
  <c r="H247" i="2"/>
  <c r="H1806" i="2"/>
  <c r="H1751" i="2"/>
  <c r="H1489" i="2"/>
  <c r="H1499" i="2"/>
  <c r="H1604" i="2"/>
  <c r="H1373" i="2"/>
  <c r="H1840" i="2"/>
  <c r="H173" i="2"/>
  <c r="I729" i="2"/>
  <c r="I852" i="2"/>
  <c r="I1672" i="2"/>
  <c r="I1748" i="2"/>
  <c r="I1851" i="2"/>
  <c r="H451" i="2"/>
  <c r="H12" i="2"/>
  <c r="H69" i="2"/>
  <c r="H10" i="2"/>
  <c r="H700" i="2"/>
  <c r="H1315" i="2"/>
  <c r="H838" i="2"/>
  <c r="H1244" i="2"/>
  <c r="H556" i="2"/>
  <c r="H994" i="2"/>
  <c r="H370" i="2"/>
  <c r="H831" i="2"/>
  <c r="H1238" i="2"/>
  <c r="H585" i="2"/>
  <c r="H951" i="2"/>
  <c r="H1183" i="2"/>
  <c r="H298" i="2"/>
  <c r="H550" i="2"/>
  <c r="H769" i="2"/>
  <c r="H989" i="2"/>
  <c r="H1184" i="2"/>
  <c r="H962" i="2"/>
  <c r="H1378" i="2"/>
  <c r="H1570" i="2"/>
  <c r="H1730" i="2"/>
  <c r="H1850" i="2"/>
  <c r="H1376" i="2"/>
  <c r="H1848" i="2"/>
  <c r="H598" i="2"/>
  <c r="H1034" i="2"/>
  <c r="H1295" i="2"/>
  <c r="H1395" i="2"/>
  <c r="H1491" i="2"/>
  <c r="H1587" i="2"/>
  <c r="H1683" i="2"/>
  <c r="H1779" i="2"/>
  <c r="H551" i="2"/>
  <c r="H1472" i="2"/>
  <c r="H151" i="2"/>
  <c r="H642" i="2"/>
  <c r="H1073" i="2"/>
  <c r="H1306" i="2"/>
  <c r="H1404" i="2"/>
  <c r="H1500" i="2"/>
  <c r="H1596" i="2"/>
  <c r="H1692" i="2"/>
  <c r="H1788" i="2"/>
  <c r="H1025" i="2"/>
  <c r="H1736" i="2"/>
  <c r="H450" i="2"/>
  <c r="H900" i="2"/>
  <c r="H1250" i="2"/>
  <c r="H1365" i="2"/>
  <c r="H1461" i="2"/>
  <c r="H1557" i="2"/>
  <c r="H1653" i="2"/>
  <c r="H1749" i="2"/>
  <c r="H1845" i="2"/>
  <c r="H1592" i="2"/>
  <c r="H289" i="2"/>
  <c r="H761" i="2"/>
  <c r="H1177" i="2"/>
  <c r="H1334" i="2"/>
  <c r="H1430" i="2"/>
  <c r="H1526" i="2"/>
  <c r="H1622" i="2"/>
  <c r="H1718" i="2"/>
  <c r="H1814" i="2"/>
  <c r="H1360" i="2"/>
  <c r="H1792" i="2"/>
  <c r="H504" i="2"/>
  <c r="H945" i="2"/>
  <c r="H1266" i="2"/>
  <c r="H1375" i="2"/>
  <c r="H1471" i="2"/>
  <c r="H1567" i="2"/>
  <c r="H1663" i="2"/>
  <c r="H1759" i="2"/>
  <c r="H1855" i="2"/>
  <c r="H1729" i="2"/>
  <c r="H1529" i="2"/>
  <c r="H1673" i="2"/>
  <c r="H1553" i="2"/>
  <c r="H1186" i="2"/>
  <c r="H1257" i="2"/>
  <c r="H1825" i="2"/>
  <c r="H698" i="2"/>
  <c r="I300" i="2"/>
  <c r="I1421" i="2"/>
  <c r="I1225" i="2"/>
  <c r="I1275" i="2"/>
  <c r="I1684" i="2"/>
  <c r="H531" i="2"/>
  <c r="H92" i="2"/>
  <c r="H22" i="2"/>
  <c r="H90" i="2"/>
  <c r="H791" i="2"/>
  <c r="H230" i="2"/>
  <c r="H902" i="2"/>
  <c r="H1300" i="2"/>
  <c r="H620" i="2"/>
  <c r="H1053" i="2"/>
  <c r="H446" i="2"/>
  <c r="H895" i="2"/>
  <c r="H159" i="2"/>
  <c r="H649" i="2"/>
  <c r="H978" i="2"/>
  <c r="H1199" i="2"/>
  <c r="H320" i="2"/>
  <c r="H568" i="2"/>
  <c r="H788" i="2"/>
  <c r="H1007" i="2"/>
  <c r="H1200" i="2"/>
  <c r="H1033" i="2"/>
  <c r="H1394" i="2"/>
  <c r="H1586" i="2"/>
  <c r="H1738" i="2"/>
  <c r="H1858" i="2"/>
  <c r="H634" i="2"/>
  <c r="H1595" i="2"/>
  <c r="H1496" i="2"/>
  <c r="H1316" i="2"/>
  <c r="H1256" i="2"/>
  <c r="H1757" i="2"/>
  <c r="H1438" i="2"/>
  <c r="H982" i="2"/>
  <c r="H991" i="2"/>
  <c r="K1778" i="2" l="1"/>
</calcChain>
</file>

<file path=xl/sharedStrings.xml><?xml version="1.0" encoding="utf-8"?>
<sst xmlns="http://schemas.openxmlformats.org/spreadsheetml/2006/main" count="32511" uniqueCount="57">
  <si>
    <t>Clé L2</t>
  </si>
  <si>
    <t>Semaine</t>
  </si>
  <si>
    <t>Alarme</t>
  </si>
  <si>
    <t>Début2</t>
  </si>
  <si>
    <t>Fin2</t>
  </si>
  <si>
    <t>Unité2</t>
  </si>
  <si>
    <t>Pas alarme2</t>
  </si>
  <si>
    <t>Présence défaut ?</t>
  </si>
  <si>
    <t>Heure du défaut le plus tardif correspondant à la tranche horaire</t>
  </si>
  <si>
    <t>Oui</t>
  </si>
  <si>
    <t>No</t>
  </si>
  <si>
    <t>Ligne</t>
  </si>
  <si>
    <t>CléA</t>
  </si>
  <si>
    <t>Semaine/année</t>
  </si>
  <si>
    <t>Nature du défaut</t>
  </si>
  <si>
    <t>Machine</t>
  </si>
  <si>
    <t>Type</t>
  </si>
  <si>
    <t>Départ</t>
  </si>
  <si>
    <t>Fin</t>
  </si>
  <si>
    <t>Ligne A</t>
  </si>
  <si>
    <t>Opérations diverses</t>
  </si>
  <si>
    <t>Maint. Non-planifiés</t>
  </si>
  <si>
    <t>NC</t>
  </si>
  <si>
    <t>Communication</t>
  </si>
  <si>
    <t>Bloquant</t>
  </si>
  <si>
    <t>Non bloquant</t>
  </si>
  <si>
    <t>Message d'information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</si>
  <si>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</si>
  <si>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</si>
  <si>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</si>
  <si>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</si>
  <si>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</si>
  <si>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</si>
  <si>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</si>
  <si>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</si>
  <si>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</si>
  <si>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</si>
  <si>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</si>
  <si>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</si>
  <si>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2022-13</t>
  </si>
  <si>
    <t>2022-14</t>
  </si>
  <si>
    <t>2022-15</t>
  </si>
  <si>
    <t>2022-16</t>
  </si>
  <si>
    <t>2022-17</t>
  </si>
  <si>
    <t>2022-18</t>
  </si>
  <si>
    <t>2022-19</t>
  </si>
  <si>
    <t>2022-21</t>
  </si>
  <si>
    <t>2022-22</t>
  </si>
  <si>
    <t>2022-23</t>
  </si>
  <si>
    <t>2022-24</t>
  </si>
  <si>
    <t>%$A4</t>
  </si>
  <si>
    <t>%$A3</t>
  </si>
  <si>
    <t>%$A2</t>
  </si>
  <si>
    <t>%$A1</t>
  </si>
  <si>
    <t>Alarme%$A32022-12</t>
  </si>
  <si>
    <t>Présence défaut</t>
  </si>
  <si>
    <t>Heure de défaut le plus tardif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</si>
</sst>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22" fontId="0" fillId="0" borderId="1" xfId="0" applyNumberFormat="1" applyBorder="1"/>
    <xf numFmtId="0" fontId="0" fillId="4" borderId="1" xfId="0" applyFill="1" applyBorder="1"/>
    <xf numFmtId="22" fontId="0" fillId="4" borderId="1" xfId="0" applyNumberFormat="1" applyFill="1" applyBorder="1"/>
    <xf numFmtId="22" fontId="0" fillId="0" borderId="0" xfId="0" applyNumberFormat="1"/>
    <xf numFmtId="0" fontId="0" fillId="3" borderId="0" xfId="0" applyFill="1"/>
    <xf numFmtId="0" fontId="0" fillId="5" borderId="1" xfId="0" applyFill="1" applyBorder="1"/>
    <xf numFmtId="22" fontId="0" fillId="5" borderId="1" xfId="0" applyNumberFormat="1" applyFill="1" applyBorder="1"/>
    <xf numFmtId="0" fontId="0" fillId="4" borderId="0" xfId="0" applyFill="1"/>
    <xf numFmtId="22" fontId="0" fillId="4" borderId="0" xfId="0" applyNumberFormat="1" applyFill="1"/>
    <xf numFmtId="0" fontId="0" fillId="5" borderId="0" xfId="0" applyFill="1"/>
    <xf numFmtId="22" fontId="0" fillId="5" borderId="0" xfId="0" applyNumberFormat="1" applyFill="1"/>
    <xf numFmtId="0" fontId="0" fillId="6" borderId="1" xfId="0" applyFill="1" applyBorder="1"/>
    <xf numFmtId="22" fontId="0" fillId="6" borderId="1" xfId="0" applyNumberFormat="1" applyFill="1" applyBorder="1"/>
    <xf numFmtId="22" fontId="0" fillId="0" borderId="1" xfId="0" applyNumberFormat="1" applyFill="1" applyBorder="1"/>
    <xf numFmtId="0" fontId="0" fillId="0" borderId="2" xfId="0" applyBorder="1"/>
    <xf numFmtId="22" fontId="0" fillId="2" borderId="3" xfId="0" applyNumberFormat="1" applyFill="1" applyBorder="1"/>
    <xf numFmtId="22" fontId="0" fillId="4" borderId="3" xfId="0" applyNumberFormat="1" applyFill="1" applyBorder="1"/>
    <xf numFmtId="22" fontId="0" fillId="5" borderId="3" xfId="0" applyNumberFormat="1" applyFill="1" applyBorder="1"/>
    <xf numFmtId="22" fontId="0" fillId="6" borderId="3" xfId="0" applyNumberFormat="1" applyFill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1" xfId="0" applyFill="1" applyBorder="1" applyAlignment="1">
      <alignment wrapText="1"/>
    </xf>
  </cellXfs>
  <cellStyles count="2">
    <cellStyle name="Normal" xfId="0" builtinId="0"/>
    <cellStyle name="Normal 2" xfId="1" xr:uid="{8AB5634A-5B71-4143-B5E9-9C817BFA461D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801A3-7801-422A-9196-D27C52ABC3FA}">
  <dimension ref="A1:L5385"/>
  <sheetViews>
    <sheetView workbookViewId="0">
      <selection activeCell="G1" sqref="G1"/>
    </sheetView>
  </sheetViews>
  <sheetFormatPr baseColWidth="10" defaultRowHeight="15" x14ac:dyDescent="0.25"/>
  <cols>
    <col min="1" max="1" width="7.42578125" bestFit="1" customWidth="1"/>
    <col min="2" max="2" width="35.7109375" customWidth="1"/>
    <col min="3" max="3" width="15.140625" bestFit="1" customWidth="1"/>
    <col min="4" max="4" width="21.5703125" bestFit="1" customWidth="1"/>
    <col min="5" max="5" width="8.5703125" bestFit="1" customWidth="1"/>
    <col min="6" max="6" width="19.42578125" bestFit="1" customWidth="1"/>
    <col min="7" max="8" width="15.7109375" bestFit="1" customWidth="1"/>
    <col min="12" max="12" width="15.7109375" bestFit="1" customWidth="1"/>
  </cols>
  <sheetData>
    <row r="1" spans="1:12" x14ac:dyDescent="0.25">
      <c r="A1" t="s">
        <v>11</v>
      </c>
      <c r="B1" s="8" t="s">
        <v>12</v>
      </c>
      <c r="C1" t="s">
        <v>13</v>
      </c>
      <c r="D1" t="s">
        <v>14</v>
      </c>
      <c r="E1" t="s">
        <v>15</v>
      </c>
      <c r="F1" t="s">
        <v>16</v>
      </c>
      <c r="G1" s="7" t="s">
        <v>17</v>
      </c>
      <c r="H1" s="7" t="s">
        <v>18</v>
      </c>
      <c r="J1" t="s">
        <v>54</v>
      </c>
      <c r="L1" s="4">
        <v>44645.327777777777</v>
      </c>
    </row>
    <row r="2" spans="1:12" x14ac:dyDescent="0.25">
      <c r="A2" t="s">
        <v>19</v>
      </c>
      <c r="B2" s="8" t="str">
        <f>CONCATENATE(F2,E2,C2)</f>
        <v>Maint. Non-planifiés%$A42022-05</v>
      </c>
      <c r="C2" t="s">
        <v>34</v>
      </c>
      <c r="D2" t="s">
        <v>20</v>
      </c>
      <c r="E2" t="s">
        <v>50</v>
      </c>
      <c r="F2" t="s">
        <v>21</v>
      </c>
      <c r="G2" s="7">
        <v>44596.748611111114</v>
      </c>
      <c r="H2" s="7">
        <v>44598.479166666664</v>
      </c>
    </row>
    <row r="3" spans="1:12" x14ac:dyDescent="0.25">
      <c r="A3" t="s">
        <v>19</v>
      </c>
      <c r="B3" s="8" t="str">
        <f t="shared" ref="B3:B66" si="0">CONCATENATE(F3,E3,C3)</f>
        <v>Maint. Non-planifiés%$A42022-05</v>
      </c>
      <c r="C3" t="s">
        <v>34</v>
      </c>
      <c r="D3" t="s">
        <v>20</v>
      </c>
      <c r="E3" t="s">
        <v>50</v>
      </c>
      <c r="F3" t="s">
        <v>21</v>
      </c>
      <c r="G3" s="7">
        <v>44594.400694444441</v>
      </c>
      <c r="H3" s="7">
        <v>44594.457638888889</v>
      </c>
    </row>
    <row r="4" spans="1:12" x14ac:dyDescent="0.25">
      <c r="A4" t="s">
        <v>19</v>
      </c>
      <c r="B4" s="8" t="str">
        <f t="shared" si="0"/>
        <v>Maint. Non-planifiés%$A42022-05</v>
      </c>
      <c r="C4" t="s">
        <v>34</v>
      </c>
      <c r="D4" t="s">
        <v>22</v>
      </c>
      <c r="E4" t="s">
        <v>50</v>
      </c>
      <c r="F4" t="s">
        <v>21</v>
      </c>
      <c r="G4" s="7">
        <v>44592.366666666669</v>
      </c>
      <c r="H4" s="7">
        <v>44592.461805555555</v>
      </c>
    </row>
    <row r="5" spans="1:12" x14ac:dyDescent="0.25">
      <c r="A5" t="s">
        <v>19</v>
      </c>
      <c r="B5" s="8" t="str">
        <f t="shared" si="0"/>
        <v>Maint. Non-planifiés%$A42022-04</v>
      </c>
      <c r="C5" t="s">
        <v>35</v>
      </c>
      <c r="D5" t="s">
        <v>22</v>
      </c>
      <c r="E5" t="s">
        <v>50</v>
      </c>
      <c r="F5" t="s">
        <v>21</v>
      </c>
      <c r="G5" s="7">
        <v>44589.661111111112</v>
      </c>
      <c r="H5" s="7">
        <v>44589.79583333333</v>
      </c>
    </row>
    <row r="6" spans="1:12" x14ac:dyDescent="0.25">
      <c r="A6" t="s">
        <v>19</v>
      </c>
      <c r="B6" s="8" t="str">
        <f t="shared" si="0"/>
        <v>Maint. Non-planifiés%$A42022-03</v>
      </c>
      <c r="C6" t="s">
        <v>36</v>
      </c>
      <c r="D6" t="s">
        <v>22</v>
      </c>
      <c r="E6" t="s">
        <v>50</v>
      </c>
      <c r="F6" t="s">
        <v>21</v>
      </c>
      <c r="G6" s="7">
        <v>44578.767361111109</v>
      </c>
      <c r="H6" s="7">
        <v>44579.036805555559</v>
      </c>
    </row>
    <row r="7" spans="1:12" x14ac:dyDescent="0.25">
      <c r="A7" t="s">
        <v>19</v>
      </c>
      <c r="B7" s="8" t="str">
        <f t="shared" si="0"/>
        <v>Maint. Non-planifiés%$A42022-03</v>
      </c>
      <c r="C7" t="s">
        <v>36</v>
      </c>
      <c r="D7" t="s">
        <v>20</v>
      </c>
      <c r="E7" t="s">
        <v>50</v>
      </c>
      <c r="F7" t="s">
        <v>21</v>
      </c>
      <c r="G7" s="7">
        <v>44577.387499999997</v>
      </c>
      <c r="H7" s="7">
        <v>44577.70208333333</v>
      </c>
    </row>
    <row r="8" spans="1:12" x14ac:dyDescent="0.25">
      <c r="A8" t="s">
        <v>19</v>
      </c>
      <c r="B8" s="8" t="str">
        <f t="shared" si="0"/>
        <v>Maint. Non-planifiés%$A42022-02</v>
      </c>
      <c r="C8" t="s">
        <v>37</v>
      </c>
      <c r="D8" t="s">
        <v>22</v>
      </c>
      <c r="E8" t="s">
        <v>50</v>
      </c>
      <c r="F8" t="s">
        <v>21</v>
      </c>
      <c r="G8" s="7">
        <v>44573.519444444442</v>
      </c>
      <c r="H8" s="7">
        <v>44573.676388888889</v>
      </c>
    </row>
    <row r="9" spans="1:12" x14ac:dyDescent="0.25">
      <c r="A9" t="s">
        <v>19</v>
      </c>
      <c r="B9" s="8" t="str">
        <f t="shared" si="0"/>
        <v>Maint. Non-planifiés%$A42022-02</v>
      </c>
      <c r="C9" t="s">
        <v>37</v>
      </c>
      <c r="D9" t="s">
        <v>22</v>
      </c>
      <c r="E9" t="s">
        <v>50</v>
      </c>
      <c r="F9" t="s">
        <v>21</v>
      </c>
      <c r="G9" s="7">
        <v>44570.926388888889</v>
      </c>
      <c r="H9" s="7">
        <v>44571.433333333334</v>
      </c>
    </row>
    <row r="10" spans="1:12" x14ac:dyDescent="0.25">
      <c r="A10" t="s">
        <v>19</v>
      </c>
      <c r="B10" s="8" t="str">
        <f t="shared" si="0"/>
        <v>Alarme%$A42022-07</v>
      </c>
      <c r="C10" t="s">
        <v>32</v>
      </c>
      <c r="D10" t="s">
        <v>23</v>
      </c>
      <c r="E10" t="s">
        <v>50</v>
      </c>
      <c r="F10" t="s">
        <v>2</v>
      </c>
      <c r="G10" s="7">
        <v>44610.693055555559</v>
      </c>
      <c r="H10" s="7">
        <v>44610.693749999999</v>
      </c>
    </row>
    <row r="11" spans="1:12" x14ac:dyDescent="0.25">
      <c r="A11" t="s">
        <v>19</v>
      </c>
      <c r="B11" s="8" t="str">
        <f t="shared" si="0"/>
        <v>Alarme%$A42022-07</v>
      </c>
      <c r="C11" t="s">
        <v>32</v>
      </c>
      <c r="D11" t="s">
        <v>24</v>
      </c>
      <c r="E11" t="s">
        <v>50</v>
      </c>
      <c r="F11" t="s">
        <v>2</v>
      </c>
      <c r="G11" s="7">
        <v>44606.982638888891</v>
      </c>
      <c r="H11" s="7">
        <v>44607.227777777778</v>
      </c>
    </row>
    <row r="12" spans="1:12" x14ac:dyDescent="0.25">
      <c r="A12" t="s">
        <v>19</v>
      </c>
      <c r="B12" s="8" t="str">
        <f t="shared" si="0"/>
        <v>Alarme%$A42022-07</v>
      </c>
      <c r="C12" t="s">
        <v>32</v>
      </c>
      <c r="D12" t="s">
        <v>24</v>
      </c>
      <c r="E12" t="s">
        <v>50</v>
      </c>
      <c r="F12" t="s">
        <v>2</v>
      </c>
      <c r="G12" s="7">
        <v>44606.982638888891</v>
      </c>
      <c r="H12" s="7">
        <v>44607.227777777778</v>
      </c>
    </row>
    <row r="13" spans="1:12" x14ac:dyDescent="0.25">
      <c r="A13" t="s">
        <v>19</v>
      </c>
      <c r="B13" s="8" t="str">
        <f t="shared" si="0"/>
        <v>Alarme%$A42022-07</v>
      </c>
      <c r="C13" t="s">
        <v>32</v>
      </c>
      <c r="D13" t="s">
        <v>25</v>
      </c>
      <c r="E13" t="s">
        <v>50</v>
      </c>
      <c r="F13" t="s">
        <v>2</v>
      </c>
      <c r="G13" s="7">
        <v>44606.982638888891</v>
      </c>
      <c r="H13" s="7">
        <v>44607.227777777778</v>
      </c>
    </row>
    <row r="14" spans="1:12" x14ac:dyDescent="0.25">
      <c r="A14" t="s">
        <v>19</v>
      </c>
      <c r="B14" s="8" t="str">
        <f t="shared" si="0"/>
        <v>Alarme%$A42022-07</v>
      </c>
      <c r="C14" t="s">
        <v>32</v>
      </c>
      <c r="D14" t="s">
        <v>24</v>
      </c>
      <c r="E14" t="s">
        <v>50</v>
      </c>
      <c r="F14" t="s">
        <v>2</v>
      </c>
      <c r="G14" s="7">
        <v>44605.961111111108</v>
      </c>
      <c r="H14" s="7">
        <v>44606.223611111112</v>
      </c>
    </row>
    <row r="15" spans="1:12" x14ac:dyDescent="0.25">
      <c r="A15" t="s">
        <v>19</v>
      </c>
      <c r="B15" s="8" t="str">
        <f t="shared" si="0"/>
        <v>Alarme%$A42022-07</v>
      </c>
      <c r="C15" t="s">
        <v>32</v>
      </c>
      <c r="D15" t="s">
        <v>25</v>
      </c>
      <c r="E15" t="s">
        <v>50</v>
      </c>
      <c r="F15" t="s">
        <v>2</v>
      </c>
      <c r="G15" s="7">
        <v>44605.961111111108</v>
      </c>
      <c r="H15" s="7">
        <v>44606.223611111112</v>
      </c>
    </row>
    <row r="16" spans="1:12" x14ac:dyDescent="0.25">
      <c r="A16" t="s">
        <v>19</v>
      </c>
      <c r="B16" s="8" t="str">
        <f t="shared" si="0"/>
        <v>Alarme%$A42022-07</v>
      </c>
      <c r="C16" t="s">
        <v>32</v>
      </c>
      <c r="D16" t="s">
        <v>25</v>
      </c>
      <c r="E16" t="s">
        <v>50</v>
      </c>
      <c r="F16" t="s">
        <v>2</v>
      </c>
      <c r="G16" s="7">
        <v>44605.961111111108</v>
      </c>
      <c r="H16" s="7">
        <v>44606.223611111112</v>
      </c>
    </row>
    <row r="17" spans="1:8" x14ac:dyDescent="0.25">
      <c r="A17" t="s">
        <v>19</v>
      </c>
      <c r="B17" s="8" t="str">
        <f t="shared" si="0"/>
        <v>Alarme%$A42022-07</v>
      </c>
      <c r="C17" t="s">
        <v>32</v>
      </c>
      <c r="D17" t="s">
        <v>25</v>
      </c>
      <c r="E17" t="s">
        <v>50</v>
      </c>
      <c r="F17" t="s">
        <v>2</v>
      </c>
      <c r="G17" s="7">
        <v>44605.961111111108</v>
      </c>
      <c r="H17" s="7">
        <v>44606.223611111112</v>
      </c>
    </row>
    <row r="18" spans="1:8" x14ac:dyDescent="0.25">
      <c r="A18" t="s">
        <v>19</v>
      </c>
      <c r="B18" s="8" t="str">
        <f t="shared" si="0"/>
        <v>Alarme%$A42022-07</v>
      </c>
      <c r="C18" t="s">
        <v>32</v>
      </c>
      <c r="D18" t="s">
        <v>24</v>
      </c>
      <c r="E18" t="s">
        <v>50</v>
      </c>
      <c r="F18" t="s">
        <v>2</v>
      </c>
      <c r="G18" s="7">
        <v>44605.819444444445</v>
      </c>
      <c r="H18" s="7">
        <v>44605.819444444445</v>
      </c>
    </row>
    <row r="19" spans="1:8" x14ac:dyDescent="0.25">
      <c r="A19" t="s">
        <v>19</v>
      </c>
      <c r="B19" s="8" t="str">
        <f t="shared" si="0"/>
        <v>Alarme%$A42022-07</v>
      </c>
      <c r="C19" t="s">
        <v>32</v>
      </c>
      <c r="D19" t="s">
        <v>25</v>
      </c>
      <c r="E19" t="s">
        <v>50</v>
      </c>
      <c r="F19" t="s">
        <v>2</v>
      </c>
      <c r="G19" s="7">
        <v>44605.819444444445</v>
      </c>
      <c r="H19" s="7">
        <v>44605.819444444445</v>
      </c>
    </row>
    <row r="20" spans="1:8" x14ac:dyDescent="0.25">
      <c r="A20" t="s">
        <v>19</v>
      </c>
      <c r="B20" s="8" t="str">
        <f t="shared" si="0"/>
        <v>Alarme%$A42022-07</v>
      </c>
      <c r="C20" t="s">
        <v>32</v>
      </c>
      <c r="D20" t="s">
        <v>25</v>
      </c>
      <c r="E20" t="s">
        <v>50</v>
      </c>
      <c r="F20" t="s">
        <v>2</v>
      </c>
      <c r="G20" s="7">
        <v>44605.819444444445</v>
      </c>
      <c r="H20" s="7">
        <v>44605.819444444445</v>
      </c>
    </row>
    <row r="21" spans="1:8" x14ac:dyDescent="0.25">
      <c r="A21" t="s">
        <v>19</v>
      </c>
      <c r="B21" s="8" t="str">
        <f t="shared" si="0"/>
        <v>Alarme%$A42022-07</v>
      </c>
      <c r="C21" t="s">
        <v>32</v>
      </c>
      <c r="D21" t="s">
        <v>25</v>
      </c>
      <c r="E21" t="s">
        <v>50</v>
      </c>
      <c r="F21" t="s">
        <v>2</v>
      </c>
      <c r="G21" s="7">
        <v>44605.819444444445</v>
      </c>
      <c r="H21" s="7">
        <v>44605.819444444445</v>
      </c>
    </row>
    <row r="22" spans="1:8" x14ac:dyDescent="0.25">
      <c r="A22" t="s">
        <v>19</v>
      </c>
      <c r="B22" s="8" t="str">
        <f t="shared" si="0"/>
        <v>Alarme%$A42022-07</v>
      </c>
      <c r="C22" t="s">
        <v>32</v>
      </c>
      <c r="D22" t="s">
        <v>24</v>
      </c>
      <c r="E22" t="s">
        <v>50</v>
      </c>
      <c r="F22" t="s">
        <v>2</v>
      </c>
      <c r="G22" s="7">
        <v>44605.819444444445</v>
      </c>
      <c r="H22" s="7">
        <v>44605.819444444445</v>
      </c>
    </row>
    <row r="23" spans="1:8" x14ac:dyDescent="0.25">
      <c r="A23" t="s">
        <v>19</v>
      </c>
      <c r="B23" s="8" t="str">
        <f t="shared" si="0"/>
        <v>Alarme%$A42022-07</v>
      </c>
      <c r="C23" t="s">
        <v>32</v>
      </c>
      <c r="D23" t="s">
        <v>25</v>
      </c>
      <c r="E23" t="s">
        <v>50</v>
      </c>
      <c r="F23" t="s">
        <v>2</v>
      </c>
      <c r="G23" s="7">
        <v>44605.819444444445</v>
      </c>
      <c r="H23" s="7">
        <v>44605.819444444445</v>
      </c>
    </row>
    <row r="24" spans="1:8" x14ac:dyDescent="0.25">
      <c r="A24" t="s">
        <v>19</v>
      </c>
      <c r="B24" s="8" t="str">
        <f t="shared" si="0"/>
        <v>Alarme%$A42022-07</v>
      </c>
      <c r="C24" t="s">
        <v>32</v>
      </c>
      <c r="D24" t="s">
        <v>25</v>
      </c>
      <c r="E24" t="s">
        <v>50</v>
      </c>
      <c r="F24" t="s">
        <v>2</v>
      </c>
      <c r="G24" s="7">
        <v>44605.819444444445</v>
      </c>
      <c r="H24" s="7">
        <v>44605.819444444445</v>
      </c>
    </row>
    <row r="25" spans="1:8" x14ac:dyDescent="0.25">
      <c r="A25" t="s">
        <v>19</v>
      </c>
      <c r="B25" s="8" t="str">
        <f t="shared" si="0"/>
        <v>Alarme%$A42022-07</v>
      </c>
      <c r="C25" t="s">
        <v>32</v>
      </c>
      <c r="D25" t="s">
        <v>25</v>
      </c>
      <c r="E25" t="s">
        <v>50</v>
      </c>
      <c r="F25" t="s">
        <v>2</v>
      </c>
      <c r="G25" s="7">
        <v>44605.819444444445</v>
      </c>
      <c r="H25" s="7">
        <v>44605.819444444445</v>
      </c>
    </row>
    <row r="26" spans="1:8" x14ac:dyDescent="0.25">
      <c r="A26" t="s">
        <v>19</v>
      </c>
      <c r="B26" s="8" t="str">
        <f t="shared" si="0"/>
        <v>Alarme%$A42022-07</v>
      </c>
      <c r="C26" t="s">
        <v>32</v>
      </c>
      <c r="D26" t="s">
        <v>24</v>
      </c>
      <c r="E26" t="s">
        <v>50</v>
      </c>
      <c r="F26" t="s">
        <v>2</v>
      </c>
      <c r="G26" s="7">
        <v>44605.816666666666</v>
      </c>
      <c r="H26" s="7">
        <v>44605.819444444445</v>
      </c>
    </row>
    <row r="27" spans="1:8" x14ac:dyDescent="0.25">
      <c r="A27" t="s">
        <v>19</v>
      </c>
      <c r="B27" s="8" t="str">
        <f t="shared" si="0"/>
        <v>Alarme%$A42022-07</v>
      </c>
      <c r="C27" t="s">
        <v>32</v>
      </c>
      <c r="D27" t="s">
        <v>25</v>
      </c>
      <c r="E27" t="s">
        <v>50</v>
      </c>
      <c r="F27" t="s">
        <v>2</v>
      </c>
      <c r="G27" s="7">
        <v>44605.816666666666</v>
      </c>
      <c r="H27" s="7">
        <v>44605.819444444445</v>
      </c>
    </row>
    <row r="28" spans="1:8" x14ac:dyDescent="0.25">
      <c r="A28" t="s">
        <v>19</v>
      </c>
      <c r="B28" s="8" t="str">
        <f t="shared" si="0"/>
        <v>Alarme%$A42022-07</v>
      </c>
      <c r="C28" t="s">
        <v>32</v>
      </c>
      <c r="D28" t="s">
        <v>25</v>
      </c>
      <c r="E28" t="s">
        <v>50</v>
      </c>
      <c r="F28" t="s">
        <v>2</v>
      </c>
      <c r="G28" s="7">
        <v>44605.816666666666</v>
      </c>
      <c r="H28" s="7">
        <v>44605.819444444445</v>
      </c>
    </row>
    <row r="29" spans="1:8" x14ac:dyDescent="0.25">
      <c r="A29" t="s">
        <v>19</v>
      </c>
      <c r="B29" s="8" t="str">
        <f t="shared" si="0"/>
        <v>Alarme%$A42022-07</v>
      </c>
      <c r="C29" t="s">
        <v>32</v>
      </c>
      <c r="D29" t="s">
        <v>25</v>
      </c>
      <c r="E29" t="s">
        <v>50</v>
      </c>
      <c r="F29" t="s">
        <v>2</v>
      </c>
      <c r="G29" s="7">
        <v>44605.816666666666</v>
      </c>
      <c r="H29" s="7">
        <v>44605.819444444445</v>
      </c>
    </row>
    <row r="30" spans="1:8" x14ac:dyDescent="0.25">
      <c r="A30" t="s">
        <v>19</v>
      </c>
      <c r="B30" s="8" t="str">
        <f t="shared" si="0"/>
        <v>Alarme%$A42022-07</v>
      </c>
      <c r="C30" t="s">
        <v>32</v>
      </c>
      <c r="D30" t="s">
        <v>25</v>
      </c>
      <c r="E30" t="s">
        <v>50</v>
      </c>
      <c r="F30" t="s">
        <v>2</v>
      </c>
      <c r="G30" s="7">
        <v>44605.816666666666</v>
      </c>
      <c r="H30" s="7">
        <v>44605.819444444445</v>
      </c>
    </row>
    <row r="31" spans="1:8" x14ac:dyDescent="0.25">
      <c r="A31" t="s">
        <v>19</v>
      </c>
      <c r="B31" s="8" t="str">
        <f t="shared" si="0"/>
        <v>Alarme%$A42022-07</v>
      </c>
      <c r="C31" t="s">
        <v>32</v>
      </c>
      <c r="D31" t="s">
        <v>20</v>
      </c>
      <c r="E31" t="s">
        <v>50</v>
      </c>
      <c r="F31" t="s">
        <v>2</v>
      </c>
      <c r="G31" s="7">
        <v>44605.816666666666</v>
      </c>
      <c r="H31" s="7">
        <v>44605.819444444445</v>
      </c>
    </row>
    <row r="32" spans="1:8" x14ac:dyDescent="0.25">
      <c r="A32" t="s">
        <v>19</v>
      </c>
      <c r="B32" s="8" t="str">
        <f t="shared" si="0"/>
        <v>Alarme%$A42022-07</v>
      </c>
      <c r="C32" t="s">
        <v>32</v>
      </c>
      <c r="D32" t="s">
        <v>24</v>
      </c>
      <c r="E32" t="s">
        <v>50</v>
      </c>
      <c r="F32" t="s">
        <v>2</v>
      </c>
      <c r="G32" s="7">
        <v>44605.35</v>
      </c>
      <c r="H32" s="7">
        <v>44605.350694444445</v>
      </c>
    </row>
    <row r="33" spans="1:8" x14ac:dyDescent="0.25">
      <c r="A33" t="s">
        <v>19</v>
      </c>
      <c r="B33" s="8" t="str">
        <f t="shared" si="0"/>
        <v>Alarme%$A42022-07</v>
      </c>
      <c r="C33" t="s">
        <v>32</v>
      </c>
      <c r="D33" t="s">
        <v>25</v>
      </c>
      <c r="E33" t="s">
        <v>50</v>
      </c>
      <c r="F33" t="s">
        <v>2</v>
      </c>
      <c r="G33" s="7">
        <v>44605.35</v>
      </c>
      <c r="H33" s="7">
        <v>44605.350694444445</v>
      </c>
    </row>
    <row r="34" spans="1:8" x14ac:dyDescent="0.25">
      <c r="A34" t="s">
        <v>19</v>
      </c>
      <c r="B34" s="8" t="str">
        <f t="shared" si="0"/>
        <v>Alarme%$A42022-07</v>
      </c>
      <c r="C34" t="s">
        <v>32</v>
      </c>
      <c r="D34" t="s">
        <v>25</v>
      </c>
      <c r="E34" t="s">
        <v>50</v>
      </c>
      <c r="F34" t="s">
        <v>2</v>
      </c>
      <c r="G34" s="7">
        <v>44605.35</v>
      </c>
      <c r="H34" s="7">
        <v>44605.350694444445</v>
      </c>
    </row>
    <row r="35" spans="1:8" x14ac:dyDescent="0.25">
      <c r="A35" t="s">
        <v>19</v>
      </c>
      <c r="B35" s="8" t="str">
        <f t="shared" si="0"/>
        <v>Alarme%$A42022-07</v>
      </c>
      <c r="C35" t="s">
        <v>32</v>
      </c>
      <c r="D35" t="s">
        <v>25</v>
      </c>
      <c r="E35" t="s">
        <v>50</v>
      </c>
      <c r="F35" t="s">
        <v>2</v>
      </c>
      <c r="G35" s="7">
        <v>44605.35</v>
      </c>
      <c r="H35" s="7">
        <v>44605.350694444445</v>
      </c>
    </row>
    <row r="36" spans="1:8" x14ac:dyDescent="0.25">
      <c r="A36" t="s">
        <v>19</v>
      </c>
      <c r="B36" s="8" t="str">
        <f t="shared" si="0"/>
        <v>Alarme%$A42022-07</v>
      </c>
      <c r="C36" t="s">
        <v>32</v>
      </c>
      <c r="D36" t="s">
        <v>24</v>
      </c>
      <c r="E36" t="s">
        <v>50</v>
      </c>
      <c r="F36" t="s">
        <v>2</v>
      </c>
      <c r="G36" s="7">
        <v>44605.31527777778</v>
      </c>
      <c r="H36" s="7">
        <v>44605.315972222219</v>
      </c>
    </row>
    <row r="37" spans="1:8" x14ac:dyDescent="0.25">
      <c r="A37" t="s">
        <v>19</v>
      </c>
      <c r="B37" s="8" t="str">
        <f t="shared" si="0"/>
        <v>Alarme%$A42022-07</v>
      </c>
      <c r="C37" t="s">
        <v>32</v>
      </c>
      <c r="D37" t="s">
        <v>25</v>
      </c>
      <c r="E37" t="s">
        <v>50</v>
      </c>
      <c r="F37" t="s">
        <v>2</v>
      </c>
      <c r="G37" s="7">
        <v>44605.31527777778</v>
      </c>
      <c r="H37" s="7">
        <v>44605.315972222219</v>
      </c>
    </row>
    <row r="38" spans="1:8" x14ac:dyDescent="0.25">
      <c r="A38" t="s">
        <v>19</v>
      </c>
      <c r="B38" s="8" t="str">
        <f t="shared" si="0"/>
        <v>Alarme%$A42022-07</v>
      </c>
      <c r="C38" t="s">
        <v>32</v>
      </c>
      <c r="D38" t="s">
        <v>25</v>
      </c>
      <c r="E38" t="s">
        <v>50</v>
      </c>
      <c r="F38" t="s">
        <v>2</v>
      </c>
      <c r="G38" s="7">
        <v>44605.31527777778</v>
      </c>
      <c r="H38" s="7">
        <v>44605.315972222219</v>
      </c>
    </row>
    <row r="39" spans="1:8" x14ac:dyDescent="0.25">
      <c r="A39" t="s">
        <v>19</v>
      </c>
      <c r="B39" s="8" t="str">
        <f t="shared" si="0"/>
        <v>Alarme%$A42022-07</v>
      </c>
      <c r="C39" t="s">
        <v>32</v>
      </c>
      <c r="D39" t="s">
        <v>24</v>
      </c>
      <c r="E39" t="s">
        <v>50</v>
      </c>
      <c r="F39" t="s">
        <v>2</v>
      </c>
      <c r="G39" s="7">
        <v>44605.313888888886</v>
      </c>
      <c r="H39" s="7">
        <v>44605.313888888886</v>
      </c>
    </row>
    <row r="40" spans="1:8" x14ac:dyDescent="0.25">
      <c r="A40" t="s">
        <v>19</v>
      </c>
      <c r="B40" s="8" t="str">
        <f t="shared" si="0"/>
        <v>Alarme%$A42022-07</v>
      </c>
      <c r="C40" t="s">
        <v>32</v>
      </c>
      <c r="D40" t="s">
        <v>25</v>
      </c>
      <c r="E40" t="s">
        <v>50</v>
      </c>
      <c r="F40" t="s">
        <v>2</v>
      </c>
      <c r="G40" s="7">
        <v>44605.313888888886</v>
      </c>
      <c r="H40" s="7">
        <v>44605.313888888886</v>
      </c>
    </row>
    <row r="41" spans="1:8" x14ac:dyDescent="0.25">
      <c r="A41" t="s">
        <v>19</v>
      </c>
      <c r="B41" s="8" t="str">
        <f t="shared" si="0"/>
        <v>Alarme%$A42022-07</v>
      </c>
      <c r="C41" t="s">
        <v>32</v>
      </c>
      <c r="D41" t="s">
        <v>25</v>
      </c>
      <c r="E41" t="s">
        <v>50</v>
      </c>
      <c r="F41" t="s">
        <v>2</v>
      </c>
      <c r="G41" s="7">
        <v>44605.313888888886</v>
      </c>
      <c r="H41" s="7">
        <v>44605.313888888886</v>
      </c>
    </row>
    <row r="42" spans="1:8" x14ac:dyDescent="0.25">
      <c r="A42" t="s">
        <v>19</v>
      </c>
      <c r="B42" s="8" t="str">
        <f t="shared" si="0"/>
        <v>Alarme%$A42022-07</v>
      </c>
      <c r="C42" t="s">
        <v>32</v>
      </c>
      <c r="D42" t="s">
        <v>25</v>
      </c>
      <c r="E42" t="s">
        <v>50</v>
      </c>
      <c r="F42" t="s">
        <v>2</v>
      </c>
      <c r="G42" s="7">
        <v>44605.313888888886</v>
      </c>
      <c r="H42" s="7">
        <v>44605.313888888886</v>
      </c>
    </row>
    <row r="43" spans="1:8" x14ac:dyDescent="0.25">
      <c r="A43" t="s">
        <v>19</v>
      </c>
      <c r="B43" s="8" t="str">
        <f t="shared" si="0"/>
        <v>Alarme%$A42022-07</v>
      </c>
      <c r="C43" t="s">
        <v>32</v>
      </c>
      <c r="D43" t="s">
        <v>25</v>
      </c>
      <c r="E43" t="s">
        <v>50</v>
      </c>
      <c r="F43" t="s">
        <v>2</v>
      </c>
      <c r="G43" s="7">
        <v>44605.313888888886</v>
      </c>
      <c r="H43" s="7">
        <v>44605.313888888886</v>
      </c>
    </row>
    <row r="44" spans="1:8" x14ac:dyDescent="0.25">
      <c r="A44" t="s">
        <v>19</v>
      </c>
      <c r="B44" s="8" t="str">
        <f t="shared" si="0"/>
        <v>Alarme%$A42022-07</v>
      </c>
      <c r="C44" t="s">
        <v>32</v>
      </c>
      <c r="D44" t="s">
        <v>25</v>
      </c>
      <c r="E44" t="s">
        <v>50</v>
      </c>
      <c r="F44" t="s">
        <v>2</v>
      </c>
      <c r="G44" s="7">
        <v>44605.313888888886</v>
      </c>
      <c r="H44" s="7">
        <v>44605.313888888886</v>
      </c>
    </row>
    <row r="45" spans="1:8" x14ac:dyDescent="0.25">
      <c r="A45" t="s">
        <v>19</v>
      </c>
      <c r="B45" s="8" t="str">
        <f t="shared" si="0"/>
        <v>Alarme%$A42022-07</v>
      </c>
      <c r="C45" t="s">
        <v>32</v>
      </c>
      <c r="D45" t="s">
        <v>24</v>
      </c>
      <c r="E45" t="s">
        <v>50</v>
      </c>
      <c r="F45" t="s">
        <v>2</v>
      </c>
      <c r="G45" s="7">
        <v>44605.286111111112</v>
      </c>
      <c r="H45" s="7">
        <v>44605.313888888886</v>
      </c>
    </row>
    <row r="46" spans="1:8" x14ac:dyDescent="0.25">
      <c r="A46" t="s">
        <v>19</v>
      </c>
      <c r="B46" s="8" t="str">
        <f t="shared" si="0"/>
        <v>Alarme%$A42022-07</v>
      </c>
      <c r="C46" t="s">
        <v>32</v>
      </c>
      <c r="D46" t="s">
        <v>25</v>
      </c>
      <c r="E46" t="s">
        <v>50</v>
      </c>
      <c r="F46" t="s">
        <v>2</v>
      </c>
      <c r="G46" s="7">
        <v>44605.286111111112</v>
      </c>
      <c r="H46" s="7">
        <v>44605.313888888886</v>
      </c>
    </row>
    <row r="47" spans="1:8" x14ac:dyDescent="0.25">
      <c r="A47" t="s">
        <v>19</v>
      </c>
      <c r="B47" s="8" t="str">
        <f t="shared" si="0"/>
        <v>Alarme%$A42022-07</v>
      </c>
      <c r="C47" t="s">
        <v>32</v>
      </c>
      <c r="D47" t="s">
        <v>25</v>
      </c>
      <c r="E47" t="s">
        <v>50</v>
      </c>
      <c r="F47" t="s">
        <v>2</v>
      </c>
      <c r="G47" s="7">
        <v>44605.286111111112</v>
      </c>
      <c r="H47" s="7">
        <v>44605.313888888886</v>
      </c>
    </row>
    <row r="48" spans="1:8" x14ac:dyDescent="0.25">
      <c r="A48" t="s">
        <v>19</v>
      </c>
      <c r="B48" s="8" t="str">
        <f t="shared" si="0"/>
        <v>Alarme%$A42022-07</v>
      </c>
      <c r="C48" t="s">
        <v>32</v>
      </c>
      <c r="D48" t="s">
        <v>25</v>
      </c>
      <c r="E48" t="s">
        <v>50</v>
      </c>
      <c r="F48" t="s">
        <v>2</v>
      </c>
      <c r="G48" s="7">
        <v>44605.286111111112</v>
      </c>
      <c r="H48" s="7">
        <v>44605.313888888886</v>
      </c>
    </row>
    <row r="49" spans="1:8" x14ac:dyDescent="0.25">
      <c r="A49" t="s">
        <v>19</v>
      </c>
      <c r="B49" s="8" t="str">
        <f t="shared" si="0"/>
        <v>Alarme%$A42022-07</v>
      </c>
      <c r="C49" t="s">
        <v>32</v>
      </c>
      <c r="D49" t="s">
        <v>25</v>
      </c>
      <c r="E49" t="s">
        <v>50</v>
      </c>
      <c r="F49" t="s">
        <v>2</v>
      </c>
      <c r="G49" s="7">
        <v>44605.286111111112</v>
      </c>
      <c r="H49" s="7">
        <v>44605.313888888886</v>
      </c>
    </row>
    <row r="50" spans="1:8" x14ac:dyDescent="0.25">
      <c r="A50" t="s">
        <v>19</v>
      </c>
      <c r="B50" s="8" t="str">
        <f t="shared" si="0"/>
        <v>Alarme%$A42022-06</v>
      </c>
      <c r="C50" t="s">
        <v>33</v>
      </c>
      <c r="D50" t="s">
        <v>24</v>
      </c>
      <c r="E50" t="s">
        <v>50</v>
      </c>
      <c r="F50" t="s">
        <v>2</v>
      </c>
      <c r="G50" s="7">
        <v>44603.815972222219</v>
      </c>
      <c r="H50" s="7">
        <v>44605.243055555555</v>
      </c>
    </row>
    <row r="51" spans="1:8" x14ac:dyDescent="0.25">
      <c r="A51" t="s">
        <v>19</v>
      </c>
      <c r="B51" s="8" t="str">
        <f t="shared" si="0"/>
        <v>Alarme%$A42022-06</v>
      </c>
      <c r="C51" t="s">
        <v>33</v>
      </c>
      <c r="D51" t="s">
        <v>25</v>
      </c>
      <c r="E51" t="s">
        <v>50</v>
      </c>
      <c r="F51" t="s">
        <v>2</v>
      </c>
      <c r="G51" s="7">
        <v>44603.815972222219</v>
      </c>
      <c r="H51" s="7">
        <v>44605.243055555555</v>
      </c>
    </row>
    <row r="52" spans="1:8" x14ac:dyDescent="0.25">
      <c r="A52" t="s">
        <v>19</v>
      </c>
      <c r="B52" s="8" t="str">
        <f t="shared" si="0"/>
        <v>Alarme%$A42022-06</v>
      </c>
      <c r="C52" t="s">
        <v>33</v>
      </c>
      <c r="D52" t="s">
        <v>25</v>
      </c>
      <c r="E52" t="s">
        <v>50</v>
      </c>
      <c r="F52" t="s">
        <v>2</v>
      </c>
      <c r="G52" s="7">
        <v>44603.815972222219</v>
      </c>
      <c r="H52" s="7">
        <v>44605.243055555555</v>
      </c>
    </row>
    <row r="53" spans="1:8" x14ac:dyDescent="0.25">
      <c r="A53" t="s">
        <v>19</v>
      </c>
      <c r="B53" s="8" t="str">
        <f t="shared" si="0"/>
        <v>Alarme%$A42022-06</v>
      </c>
      <c r="C53" t="s">
        <v>33</v>
      </c>
      <c r="D53" t="s">
        <v>25</v>
      </c>
      <c r="E53" t="s">
        <v>50</v>
      </c>
      <c r="F53" t="s">
        <v>2</v>
      </c>
      <c r="G53" s="7">
        <v>44603.815972222219</v>
      </c>
      <c r="H53" s="7">
        <v>44605.243055555555</v>
      </c>
    </row>
    <row r="54" spans="1:8" x14ac:dyDescent="0.25">
      <c r="A54" t="s">
        <v>19</v>
      </c>
      <c r="B54" s="8" t="str">
        <f t="shared" si="0"/>
        <v>Alarme%$A42022-06</v>
      </c>
      <c r="C54" t="s">
        <v>33</v>
      </c>
      <c r="D54" t="s">
        <v>23</v>
      </c>
      <c r="E54" t="s">
        <v>50</v>
      </c>
      <c r="F54" t="s">
        <v>2</v>
      </c>
      <c r="G54" s="7">
        <v>44603.709027777775</v>
      </c>
      <c r="H54" s="7">
        <v>44603.711111111108</v>
      </c>
    </row>
    <row r="55" spans="1:8" x14ac:dyDescent="0.25">
      <c r="A55" t="s">
        <v>19</v>
      </c>
      <c r="B55" s="8" t="str">
        <f t="shared" si="0"/>
        <v>Alarme%$A42022-06</v>
      </c>
      <c r="C55" t="s">
        <v>33</v>
      </c>
      <c r="D55" t="s">
        <v>24</v>
      </c>
      <c r="E55" t="s">
        <v>50</v>
      </c>
      <c r="F55" t="s">
        <v>2</v>
      </c>
      <c r="G55" s="7">
        <v>44603.126388888886</v>
      </c>
      <c r="H55" s="7">
        <v>44603.227777777778</v>
      </c>
    </row>
    <row r="56" spans="1:8" x14ac:dyDescent="0.25">
      <c r="A56" t="s">
        <v>19</v>
      </c>
      <c r="B56" s="8" t="str">
        <f t="shared" si="0"/>
        <v>Alarme%$A42022-06</v>
      </c>
      <c r="C56" t="s">
        <v>33</v>
      </c>
      <c r="D56" t="s">
        <v>24</v>
      </c>
      <c r="E56" t="s">
        <v>50</v>
      </c>
      <c r="F56" t="s">
        <v>2</v>
      </c>
      <c r="G56" s="7">
        <v>44603.126388888886</v>
      </c>
      <c r="H56" s="7">
        <v>44603.227777777778</v>
      </c>
    </row>
    <row r="57" spans="1:8" x14ac:dyDescent="0.25">
      <c r="A57" t="s">
        <v>19</v>
      </c>
      <c r="B57" s="8" t="str">
        <f t="shared" si="0"/>
        <v>Alarme%$A42022-06</v>
      </c>
      <c r="C57" t="s">
        <v>33</v>
      </c>
      <c r="D57" t="s">
        <v>24</v>
      </c>
      <c r="E57" t="s">
        <v>50</v>
      </c>
      <c r="F57" t="s">
        <v>2</v>
      </c>
      <c r="G57" s="7">
        <v>44603.126388888886</v>
      </c>
      <c r="H57" s="7">
        <v>44603.227777777778</v>
      </c>
    </row>
    <row r="58" spans="1:8" x14ac:dyDescent="0.25">
      <c r="A58" t="s">
        <v>19</v>
      </c>
      <c r="B58" s="8" t="str">
        <f t="shared" si="0"/>
        <v>Alarme%$A42022-06</v>
      </c>
      <c r="C58" t="s">
        <v>33</v>
      </c>
      <c r="D58" t="s">
        <v>25</v>
      </c>
      <c r="E58" t="s">
        <v>50</v>
      </c>
      <c r="F58" t="s">
        <v>2</v>
      </c>
      <c r="G58" s="7">
        <v>44603.126388888886</v>
      </c>
      <c r="H58" s="7">
        <v>44603.227777777778</v>
      </c>
    </row>
    <row r="59" spans="1:8" x14ac:dyDescent="0.25">
      <c r="A59" t="s">
        <v>19</v>
      </c>
      <c r="B59" s="8" t="str">
        <f t="shared" si="0"/>
        <v>Alarme%$A42022-06</v>
      </c>
      <c r="C59" t="s">
        <v>33</v>
      </c>
      <c r="D59" t="s">
        <v>25</v>
      </c>
      <c r="E59" t="s">
        <v>50</v>
      </c>
      <c r="F59" t="s">
        <v>2</v>
      </c>
      <c r="G59" s="7">
        <v>44603.126388888886</v>
      </c>
      <c r="H59" s="7">
        <v>44603.227777777778</v>
      </c>
    </row>
    <row r="60" spans="1:8" x14ac:dyDescent="0.25">
      <c r="A60" t="s">
        <v>19</v>
      </c>
      <c r="B60" s="8" t="str">
        <f t="shared" si="0"/>
        <v>Alarme%$A42022-06</v>
      </c>
      <c r="C60" t="s">
        <v>33</v>
      </c>
      <c r="D60" t="s">
        <v>25</v>
      </c>
      <c r="E60" t="s">
        <v>50</v>
      </c>
      <c r="F60" t="s">
        <v>2</v>
      </c>
      <c r="G60" s="7">
        <v>44603.126388888886</v>
      </c>
      <c r="H60" s="7">
        <v>44603.227777777778</v>
      </c>
    </row>
    <row r="61" spans="1:8" x14ac:dyDescent="0.25">
      <c r="A61" t="s">
        <v>19</v>
      </c>
      <c r="B61" s="8" t="str">
        <f t="shared" si="0"/>
        <v>Alarme%$A42022-06</v>
      </c>
      <c r="C61" t="s">
        <v>33</v>
      </c>
      <c r="D61" t="s">
        <v>24</v>
      </c>
      <c r="E61" t="s">
        <v>50</v>
      </c>
      <c r="F61" t="s">
        <v>2</v>
      </c>
      <c r="G61" s="7">
        <v>44601.704861111109</v>
      </c>
      <c r="H61" s="7">
        <v>44601.709722222222</v>
      </c>
    </row>
    <row r="62" spans="1:8" x14ac:dyDescent="0.25">
      <c r="A62" t="s">
        <v>19</v>
      </c>
      <c r="B62" s="8" t="str">
        <f t="shared" si="0"/>
        <v>Alarme%$A42022-06</v>
      </c>
      <c r="C62" t="s">
        <v>33</v>
      </c>
      <c r="D62" t="s">
        <v>25</v>
      </c>
      <c r="E62" t="s">
        <v>50</v>
      </c>
      <c r="F62" t="s">
        <v>2</v>
      </c>
      <c r="G62" s="7">
        <v>44601.704861111109</v>
      </c>
      <c r="H62" s="7">
        <v>44601.709722222222</v>
      </c>
    </row>
    <row r="63" spans="1:8" x14ac:dyDescent="0.25">
      <c r="A63" t="s">
        <v>19</v>
      </c>
      <c r="B63" s="8" t="str">
        <f t="shared" si="0"/>
        <v>Alarme%$A42022-06</v>
      </c>
      <c r="C63" t="s">
        <v>33</v>
      </c>
      <c r="D63" t="s">
        <v>25</v>
      </c>
      <c r="E63" t="s">
        <v>50</v>
      </c>
      <c r="F63" t="s">
        <v>2</v>
      </c>
      <c r="G63" s="7">
        <v>44601.704861111109</v>
      </c>
      <c r="H63" s="7">
        <v>44601.709722222222</v>
      </c>
    </row>
    <row r="64" spans="1:8" x14ac:dyDescent="0.25">
      <c r="A64" t="s">
        <v>19</v>
      </c>
      <c r="B64" s="8" t="str">
        <f t="shared" si="0"/>
        <v>Alarme%$A42022-06</v>
      </c>
      <c r="C64" t="s">
        <v>33</v>
      </c>
      <c r="D64" t="s">
        <v>25</v>
      </c>
      <c r="E64" t="s">
        <v>50</v>
      </c>
      <c r="F64" t="s">
        <v>2</v>
      </c>
      <c r="G64" s="7">
        <v>44601.704861111109</v>
      </c>
      <c r="H64" s="7">
        <v>44601.709722222222</v>
      </c>
    </row>
    <row r="65" spans="1:8" x14ac:dyDescent="0.25">
      <c r="A65" t="s">
        <v>19</v>
      </c>
      <c r="B65" s="8" t="str">
        <f t="shared" si="0"/>
        <v>Alarme%$A42022-06</v>
      </c>
      <c r="C65" t="s">
        <v>33</v>
      </c>
      <c r="D65" t="s">
        <v>25</v>
      </c>
      <c r="E65" t="s">
        <v>50</v>
      </c>
      <c r="F65" t="s">
        <v>2</v>
      </c>
      <c r="G65" s="7">
        <v>44601.704861111109</v>
      </c>
      <c r="H65" s="7">
        <v>44601.709722222222</v>
      </c>
    </row>
    <row r="66" spans="1:8" x14ac:dyDescent="0.25">
      <c r="A66" t="s">
        <v>19</v>
      </c>
      <c r="B66" s="8" t="str">
        <f t="shared" si="0"/>
        <v>Alarme%$A42022-06</v>
      </c>
      <c r="C66" t="s">
        <v>33</v>
      </c>
      <c r="D66" t="s">
        <v>25</v>
      </c>
      <c r="E66" t="s">
        <v>50</v>
      </c>
      <c r="F66" t="s">
        <v>2</v>
      </c>
      <c r="G66" s="7">
        <v>44601.704861111109</v>
      </c>
      <c r="H66" s="7">
        <v>44601.709722222222</v>
      </c>
    </row>
    <row r="67" spans="1:8" x14ac:dyDescent="0.25">
      <c r="A67" t="s">
        <v>19</v>
      </c>
      <c r="B67" s="8" t="str">
        <f t="shared" ref="B67:B130" si="1">CONCATENATE(F67,E67,C67)</f>
        <v>Alarme%$A42022-06</v>
      </c>
      <c r="C67" t="s">
        <v>33</v>
      </c>
      <c r="D67" t="s">
        <v>20</v>
      </c>
      <c r="E67" t="s">
        <v>50</v>
      </c>
      <c r="F67" t="s">
        <v>2</v>
      </c>
      <c r="G67" s="7">
        <v>44601.704861111109</v>
      </c>
      <c r="H67" s="7">
        <v>44601.709722222222</v>
      </c>
    </row>
    <row r="68" spans="1:8" x14ac:dyDescent="0.25">
      <c r="A68" t="s">
        <v>19</v>
      </c>
      <c r="B68" s="8" t="str">
        <f t="shared" si="1"/>
        <v>Alarme%$A42022-06</v>
      </c>
      <c r="C68" t="s">
        <v>33</v>
      </c>
      <c r="D68" t="s">
        <v>24</v>
      </c>
      <c r="E68" t="s">
        <v>50</v>
      </c>
      <c r="F68" t="s">
        <v>2</v>
      </c>
      <c r="G68" s="7">
        <v>44599.376388888886</v>
      </c>
      <c r="H68" s="7">
        <v>44599.37777777778</v>
      </c>
    </row>
    <row r="69" spans="1:8" x14ac:dyDescent="0.25">
      <c r="A69" t="s">
        <v>19</v>
      </c>
      <c r="B69" s="8" t="str">
        <f t="shared" si="1"/>
        <v>Alarme%$A42022-06</v>
      </c>
      <c r="C69" t="s">
        <v>33</v>
      </c>
      <c r="D69" t="s">
        <v>24</v>
      </c>
      <c r="E69" t="s">
        <v>50</v>
      </c>
      <c r="F69" t="s">
        <v>2</v>
      </c>
      <c r="G69" s="7">
        <v>44599.376388888886</v>
      </c>
      <c r="H69" s="7">
        <v>44599.37777777778</v>
      </c>
    </row>
    <row r="70" spans="1:8" x14ac:dyDescent="0.25">
      <c r="A70" t="s">
        <v>19</v>
      </c>
      <c r="B70" s="8" t="str">
        <f t="shared" si="1"/>
        <v>Alarme%$A42022-06</v>
      </c>
      <c r="C70" t="s">
        <v>33</v>
      </c>
      <c r="D70" t="s">
        <v>25</v>
      </c>
      <c r="E70" t="s">
        <v>50</v>
      </c>
      <c r="F70" t="s">
        <v>2</v>
      </c>
      <c r="G70" s="7">
        <v>44599.376388888886</v>
      </c>
      <c r="H70" s="7">
        <v>44599.37777777778</v>
      </c>
    </row>
    <row r="71" spans="1:8" x14ac:dyDescent="0.25">
      <c r="A71" t="s">
        <v>19</v>
      </c>
      <c r="B71" s="8" t="str">
        <f t="shared" si="1"/>
        <v>Alarme%$A42022-06</v>
      </c>
      <c r="C71" t="s">
        <v>33</v>
      </c>
      <c r="D71" t="s">
        <v>25</v>
      </c>
      <c r="E71" t="s">
        <v>50</v>
      </c>
      <c r="F71" t="s">
        <v>2</v>
      </c>
      <c r="G71" s="7">
        <v>44599.376388888886</v>
      </c>
      <c r="H71" s="7">
        <v>44599.37777777778</v>
      </c>
    </row>
    <row r="72" spans="1:8" x14ac:dyDescent="0.25">
      <c r="A72" t="s">
        <v>19</v>
      </c>
      <c r="B72" s="8" t="str">
        <f t="shared" si="1"/>
        <v>Alarme%$A42022-06</v>
      </c>
      <c r="C72" t="s">
        <v>33</v>
      </c>
      <c r="D72" t="s">
        <v>25</v>
      </c>
      <c r="E72" t="s">
        <v>50</v>
      </c>
      <c r="F72" t="s">
        <v>2</v>
      </c>
      <c r="G72" s="7">
        <v>44599.376388888886</v>
      </c>
      <c r="H72" s="7">
        <v>44599.37777777778</v>
      </c>
    </row>
    <row r="73" spans="1:8" x14ac:dyDescent="0.25">
      <c r="A73" t="s">
        <v>19</v>
      </c>
      <c r="B73" s="8" t="str">
        <f t="shared" si="1"/>
        <v>Alarme%$A42022-06</v>
      </c>
      <c r="C73" t="s">
        <v>33</v>
      </c>
      <c r="D73" t="s">
        <v>25</v>
      </c>
      <c r="E73" t="s">
        <v>50</v>
      </c>
      <c r="F73" t="s">
        <v>2</v>
      </c>
      <c r="G73" s="7">
        <v>44599.376388888886</v>
      </c>
      <c r="H73" s="7">
        <v>44599.37777777778</v>
      </c>
    </row>
    <row r="74" spans="1:8" x14ac:dyDescent="0.25">
      <c r="A74" t="s">
        <v>19</v>
      </c>
      <c r="B74" s="8" t="str">
        <f t="shared" si="1"/>
        <v>Alarme%$A42022-05</v>
      </c>
      <c r="C74" t="s">
        <v>34</v>
      </c>
      <c r="D74" t="s">
        <v>24</v>
      </c>
      <c r="E74" t="s">
        <v>50</v>
      </c>
      <c r="F74" t="s">
        <v>2</v>
      </c>
      <c r="G74" s="7">
        <v>44594.579861111109</v>
      </c>
      <c r="H74" s="7">
        <v>44594.601388888892</v>
      </c>
    </row>
    <row r="75" spans="1:8" x14ac:dyDescent="0.25">
      <c r="A75" t="s">
        <v>19</v>
      </c>
      <c r="B75" s="8" t="str">
        <f t="shared" si="1"/>
        <v>Alarme%$A42022-05</v>
      </c>
      <c r="C75" t="s">
        <v>34</v>
      </c>
      <c r="D75" t="s">
        <v>24</v>
      </c>
      <c r="E75" t="s">
        <v>50</v>
      </c>
      <c r="F75" t="s">
        <v>2</v>
      </c>
      <c r="G75" s="7">
        <v>44594.579861111109</v>
      </c>
      <c r="H75" s="7">
        <v>44594.601388888892</v>
      </c>
    </row>
    <row r="76" spans="1:8" x14ac:dyDescent="0.25">
      <c r="A76" t="s">
        <v>19</v>
      </c>
      <c r="B76" s="8" t="str">
        <f t="shared" si="1"/>
        <v>Alarme%$A42022-05</v>
      </c>
      <c r="C76" t="s">
        <v>34</v>
      </c>
      <c r="D76" t="s">
        <v>25</v>
      </c>
      <c r="E76" t="s">
        <v>50</v>
      </c>
      <c r="F76" t="s">
        <v>2</v>
      </c>
      <c r="G76" s="7">
        <v>44594.579861111109</v>
      </c>
      <c r="H76" s="7">
        <v>44594.601388888892</v>
      </c>
    </row>
    <row r="77" spans="1:8" x14ac:dyDescent="0.25">
      <c r="A77" t="s">
        <v>19</v>
      </c>
      <c r="B77" s="8" t="str">
        <f t="shared" si="1"/>
        <v>Alarme%$A42022-05</v>
      </c>
      <c r="C77" t="s">
        <v>34</v>
      </c>
      <c r="D77" t="s">
        <v>25</v>
      </c>
      <c r="E77" t="s">
        <v>50</v>
      </c>
      <c r="F77" t="s">
        <v>2</v>
      </c>
      <c r="G77" s="7">
        <v>44594.579861111109</v>
      </c>
      <c r="H77" s="7">
        <v>44594.601388888892</v>
      </c>
    </row>
    <row r="78" spans="1:8" x14ac:dyDescent="0.25">
      <c r="A78" t="s">
        <v>19</v>
      </c>
      <c r="B78" s="8" t="str">
        <f t="shared" si="1"/>
        <v>Alarme%$A42022-05</v>
      </c>
      <c r="C78" t="s">
        <v>34</v>
      </c>
      <c r="D78" t="s">
        <v>25</v>
      </c>
      <c r="E78" t="s">
        <v>50</v>
      </c>
      <c r="F78" t="s">
        <v>2</v>
      </c>
      <c r="G78" s="7">
        <v>44594.579861111109</v>
      </c>
      <c r="H78" s="7">
        <v>44594.601388888892</v>
      </c>
    </row>
    <row r="79" spans="1:8" x14ac:dyDescent="0.25">
      <c r="A79" t="s">
        <v>19</v>
      </c>
      <c r="B79" s="8" t="str">
        <f t="shared" si="1"/>
        <v>Alarme%$A42022-05</v>
      </c>
      <c r="C79" t="s">
        <v>34</v>
      </c>
      <c r="D79" t="s">
        <v>24</v>
      </c>
      <c r="E79" t="s">
        <v>50</v>
      </c>
      <c r="F79" t="s">
        <v>2</v>
      </c>
      <c r="G79" s="7">
        <v>44593.82708333333</v>
      </c>
      <c r="H79" s="7">
        <v>44593.84375</v>
      </c>
    </row>
    <row r="80" spans="1:8" x14ac:dyDescent="0.25">
      <c r="A80" t="s">
        <v>19</v>
      </c>
      <c r="B80" s="8" t="str">
        <f t="shared" si="1"/>
        <v>Alarme%$A42022-05</v>
      </c>
      <c r="C80" t="s">
        <v>34</v>
      </c>
      <c r="D80" t="s">
        <v>24</v>
      </c>
      <c r="E80" t="s">
        <v>50</v>
      </c>
      <c r="F80" t="s">
        <v>2</v>
      </c>
      <c r="G80" s="7">
        <v>44593.82708333333</v>
      </c>
      <c r="H80" s="7">
        <v>44593.84375</v>
      </c>
    </row>
    <row r="81" spans="1:8" x14ac:dyDescent="0.25">
      <c r="A81" t="s">
        <v>19</v>
      </c>
      <c r="B81" s="8" t="str">
        <f t="shared" si="1"/>
        <v>Alarme%$A42022-05</v>
      </c>
      <c r="C81" t="s">
        <v>34</v>
      </c>
      <c r="D81" t="s">
        <v>25</v>
      </c>
      <c r="E81" t="s">
        <v>50</v>
      </c>
      <c r="F81" t="s">
        <v>2</v>
      </c>
      <c r="G81" s="7">
        <v>44593.82708333333</v>
      </c>
      <c r="H81" s="7">
        <v>44593.84375</v>
      </c>
    </row>
    <row r="82" spans="1:8" x14ac:dyDescent="0.25">
      <c r="A82" t="s">
        <v>19</v>
      </c>
      <c r="B82" s="8" t="str">
        <f t="shared" si="1"/>
        <v>Alarme%$A42022-05</v>
      </c>
      <c r="C82" t="s">
        <v>34</v>
      </c>
      <c r="D82" t="s">
        <v>25</v>
      </c>
      <c r="E82" t="s">
        <v>50</v>
      </c>
      <c r="F82" t="s">
        <v>2</v>
      </c>
      <c r="G82" s="7">
        <v>44593.82708333333</v>
      </c>
      <c r="H82" s="7">
        <v>44593.84375</v>
      </c>
    </row>
    <row r="83" spans="1:8" x14ac:dyDescent="0.25">
      <c r="A83" t="s">
        <v>19</v>
      </c>
      <c r="B83" s="8" t="str">
        <f t="shared" si="1"/>
        <v>Alarme%$A42022-05</v>
      </c>
      <c r="C83" t="s">
        <v>34</v>
      </c>
      <c r="D83" t="s">
        <v>24</v>
      </c>
      <c r="E83" t="s">
        <v>50</v>
      </c>
      <c r="F83" t="s">
        <v>2</v>
      </c>
      <c r="G83" s="7">
        <v>44593.333333333336</v>
      </c>
      <c r="H83" s="7">
        <v>44593.335416666669</v>
      </c>
    </row>
    <row r="84" spans="1:8" x14ac:dyDescent="0.25">
      <c r="A84" t="s">
        <v>19</v>
      </c>
      <c r="B84" s="8" t="str">
        <f t="shared" si="1"/>
        <v>Alarme%$A42022-05</v>
      </c>
      <c r="C84" t="s">
        <v>34</v>
      </c>
      <c r="D84" t="s">
        <v>25</v>
      </c>
      <c r="E84" t="s">
        <v>50</v>
      </c>
      <c r="F84" t="s">
        <v>2</v>
      </c>
      <c r="G84" s="7">
        <v>44593.333333333336</v>
      </c>
      <c r="H84" s="7">
        <v>44593.335416666669</v>
      </c>
    </row>
    <row r="85" spans="1:8" x14ac:dyDescent="0.25">
      <c r="A85" t="s">
        <v>19</v>
      </c>
      <c r="B85" s="8" t="str">
        <f t="shared" si="1"/>
        <v>Alarme%$A42022-05</v>
      </c>
      <c r="C85" t="s">
        <v>34</v>
      </c>
      <c r="D85" t="s">
        <v>24</v>
      </c>
      <c r="E85" t="s">
        <v>50</v>
      </c>
      <c r="F85" t="s">
        <v>2</v>
      </c>
      <c r="G85" s="7">
        <v>44593.323611111111</v>
      </c>
      <c r="H85" s="7">
        <v>44593.330555555556</v>
      </c>
    </row>
    <row r="86" spans="1:8" x14ac:dyDescent="0.25">
      <c r="A86" t="s">
        <v>19</v>
      </c>
      <c r="B86" s="8" t="str">
        <f t="shared" si="1"/>
        <v>Alarme%$A42022-05</v>
      </c>
      <c r="C86" t="s">
        <v>34</v>
      </c>
      <c r="D86" t="s">
        <v>25</v>
      </c>
      <c r="E86" t="s">
        <v>50</v>
      </c>
      <c r="F86" t="s">
        <v>2</v>
      </c>
      <c r="G86" s="7">
        <v>44593.323611111111</v>
      </c>
      <c r="H86" s="7">
        <v>44593.330555555556</v>
      </c>
    </row>
    <row r="87" spans="1:8" x14ac:dyDescent="0.25">
      <c r="A87" t="s">
        <v>19</v>
      </c>
      <c r="B87" s="8" t="str">
        <f t="shared" si="1"/>
        <v>Alarme%$A42022-05</v>
      </c>
      <c r="C87" t="s">
        <v>34</v>
      </c>
      <c r="D87" t="s">
        <v>25</v>
      </c>
      <c r="E87" t="s">
        <v>50</v>
      </c>
      <c r="F87" t="s">
        <v>2</v>
      </c>
      <c r="G87" s="7">
        <v>44593.323611111111</v>
      </c>
      <c r="H87" s="7">
        <v>44593.330555555556</v>
      </c>
    </row>
    <row r="88" spans="1:8" x14ac:dyDescent="0.25">
      <c r="A88" t="s">
        <v>19</v>
      </c>
      <c r="B88" s="8" t="str">
        <f t="shared" si="1"/>
        <v>Alarme%$A42022-05</v>
      </c>
      <c r="C88" t="s">
        <v>34</v>
      </c>
      <c r="D88" t="s">
        <v>24</v>
      </c>
      <c r="E88" t="s">
        <v>50</v>
      </c>
      <c r="F88" t="s">
        <v>2</v>
      </c>
      <c r="G88" s="7">
        <v>44592.890972222223</v>
      </c>
      <c r="H88" s="7">
        <v>44592.893750000003</v>
      </c>
    </row>
    <row r="89" spans="1:8" x14ac:dyDescent="0.25">
      <c r="A89" t="s">
        <v>19</v>
      </c>
      <c r="B89" s="8" t="str">
        <f t="shared" si="1"/>
        <v>Alarme%$A42022-05</v>
      </c>
      <c r="C89" t="s">
        <v>34</v>
      </c>
      <c r="D89" t="s">
        <v>25</v>
      </c>
      <c r="E89" t="s">
        <v>50</v>
      </c>
      <c r="F89" t="s">
        <v>2</v>
      </c>
      <c r="G89" s="7">
        <v>44592.890972222223</v>
      </c>
      <c r="H89" s="7">
        <v>44592.893750000003</v>
      </c>
    </row>
    <row r="90" spans="1:8" x14ac:dyDescent="0.25">
      <c r="A90" t="s">
        <v>19</v>
      </c>
      <c r="B90" s="8" t="str">
        <f t="shared" si="1"/>
        <v>Alarme%$A42022-05</v>
      </c>
      <c r="C90" t="s">
        <v>34</v>
      </c>
      <c r="D90" t="s">
        <v>24</v>
      </c>
      <c r="E90" t="s">
        <v>50</v>
      </c>
      <c r="F90" t="s">
        <v>2</v>
      </c>
      <c r="G90" s="7">
        <v>44592.697222222225</v>
      </c>
      <c r="H90" s="7">
        <v>44592.702777777777</v>
      </c>
    </row>
    <row r="91" spans="1:8" x14ac:dyDescent="0.25">
      <c r="A91" t="s">
        <v>19</v>
      </c>
      <c r="B91" s="8" t="str">
        <f t="shared" si="1"/>
        <v>Alarme%$A42022-05</v>
      </c>
      <c r="C91" t="s">
        <v>34</v>
      </c>
      <c r="D91" t="s">
        <v>25</v>
      </c>
      <c r="E91" t="s">
        <v>50</v>
      </c>
      <c r="F91" t="s">
        <v>2</v>
      </c>
      <c r="G91" s="7">
        <v>44592.697222222225</v>
      </c>
      <c r="H91" s="7">
        <v>44592.702777777777</v>
      </c>
    </row>
    <row r="92" spans="1:8" x14ac:dyDescent="0.25">
      <c r="A92" t="s">
        <v>19</v>
      </c>
      <c r="B92" s="8" t="str">
        <f t="shared" si="1"/>
        <v>Alarme%$A42022-05</v>
      </c>
      <c r="C92" t="s">
        <v>34</v>
      </c>
      <c r="D92" t="s">
        <v>24</v>
      </c>
      <c r="E92" t="s">
        <v>50</v>
      </c>
      <c r="F92" t="s">
        <v>2</v>
      </c>
      <c r="G92" s="7">
        <v>44591.697222222225</v>
      </c>
      <c r="H92" s="7">
        <v>44591.701388888891</v>
      </c>
    </row>
    <row r="93" spans="1:8" x14ac:dyDescent="0.25">
      <c r="A93" t="s">
        <v>19</v>
      </c>
      <c r="B93" s="8" t="str">
        <f t="shared" si="1"/>
        <v>Alarme%$A42022-05</v>
      </c>
      <c r="C93" t="s">
        <v>34</v>
      </c>
      <c r="D93" t="s">
        <v>25</v>
      </c>
      <c r="E93" t="s">
        <v>50</v>
      </c>
      <c r="F93" t="s">
        <v>2</v>
      </c>
      <c r="G93" s="7">
        <v>44591.697222222225</v>
      </c>
      <c r="H93" s="7">
        <v>44591.701388888891</v>
      </c>
    </row>
    <row r="94" spans="1:8" x14ac:dyDescent="0.25">
      <c r="A94" t="s">
        <v>19</v>
      </c>
      <c r="B94" s="8" t="str">
        <f t="shared" si="1"/>
        <v>Alarme%$A42022-05</v>
      </c>
      <c r="C94" t="s">
        <v>34</v>
      </c>
      <c r="D94" t="s">
        <v>25</v>
      </c>
      <c r="E94" t="s">
        <v>50</v>
      </c>
      <c r="F94" t="s">
        <v>2</v>
      </c>
      <c r="G94" s="7">
        <v>44591.697222222225</v>
      </c>
      <c r="H94" s="7">
        <v>44591.701388888891</v>
      </c>
    </row>
    <row r="95" spans="1:8" x14ac:dyDescent="0.25">
      <c r="A95" t="s">
        <v>19</v>
      </c>
      <c r="B95" s="8" t="str">
        <f t="shared" si="1"/>
        <v>Alarme%$A42022-05</v>
      </c>
      <c r="C95" t="s">
        <v>34</v>
      </c>
      <c r="D95" t="s">
        <v>20</v>
      </c>
      <c r="E95" t="s">
        <v>50</v>
      </c>
      <c r="F95" t="s">
        <v>2</v>
      </c>
      <c r="G95" s="7">
        <v>44591.245833333334</v>
      </c>
      <c r="H95" s="7">
        <v>44591.246527777781</v>
      </c>
    </row>
    <row r="96" spans="1:8" x14ac:dyDescent="0.25">
      <c r="A96" t="s">
        <v>19</v>
      </c>
      <c r="B96" s="8" t="str">
        <f t="shared" si="1"/>
        <v>Alarme%$A42022-04</v>
      </c>
      <c r="C96" t="s">
        <v>35</v>
      </c>
      <c r="D96" t="s">
        <v>24</v>
      </c>
      <c r="E96" t="s">
        <v>50</v>
      </c>
      <c r="F96" t="s">
        <v>2</v>
      </c>
      <c r="G96" s="7">
        <v>44589.801388888889</v>
      </c>
      <c r="H96" s="7">
        <v>44591.241666666669</v>
      </c>
    </row>
    <row r="97" spans="1:8" x14ac:dyDescent="0.25">
      <c r="A97" t="s">
        <v>19</v>
      </c>
      <c r="B97" s="8" t="str">
        <f t="shared" si="1"/>
        <v>Alarme%$A42022-04</v>
      </c>
      <c r="C97" t="s">
        <v>35</v>
      </c>
      <c r="D97" t="s">
        <v>25</v>
      </c>
      <c r="E97" t="s">
        <v>50</v>
      </c>
      <c r="F97" t="s">
        <v>2</v>
      </c>
      <c r="G97" s="7">
        <v>44589.801388888889</v>
      </c>
      <c r="H97" s="7">
        <v>44591.241666666669</v>
      </c>
    </row>
    <row r="98" spans="1:8" x14ac:dyDescent="0.25">
      <c r="A98" t="s">
        <v>19</v>
      </c>
      <c r="B98" s="8" t="str">
        <f t="shared" si="1"/>
        <v>Alarme%$A42022-04</v>
      </c>
      <c r="C98" t="s">
        <v>35</v>
      </c>
      <c r="D98" t="s">
        <v>25</v>
      </c>
      <c r="E98" t="s">
        <v>50</v>
      </c>
      <c r="F98" t="s">
        <v>2</v>
      </c>
      <c r="G98" s="7">
        <v>44589.801388888889</v>
      </c>
      <c r="H98" s="7">
        <v>44591.241666666669</v>
      </c>
    </row>
    <row r="99" spans="1:8" x14ac:dyDescent="0.25">
      <c r="A99" t="s">
        <v>19</v>
      </c>
      <c r="B99" s="8" t="str">
        <f t="shared" si="1"/>
        <v>Alarme%$A42022-04</v>
      </c>
      <c r="C99" t="s">
        <v>35</v>
      </c>
      <c r="D99" t="s">
        <v>23</v>
      </c>
      <c r="E99" t="s">
        <v>50</v>
      </c>
      <c r="F99" t="s">
        <v>2</v>
      </c>
      <c r="G99" s="7">
        <v>44589.612500000003</v>
      </c>
      <c r="H99" s="7">
        <v>44589.618055555555</v>
      </c>
    </row>
    <row r="100" spans="1:8" x14ac:dyDescent="0.25">
      <c r="A100" t="s">
        <v>19</v>
      </c>
      <c r="B100" s="8" t="str">
        <f t="shared" si="1"/>
        <v>Alarme%$A42022-04</v>
      </c>
      <c r="C100" t="s">
        <v>35</v>
      </c>
      <c r="D100" t="s">
        <v>20</v>
      </c>
      <c r="E100" t="s">
        <v>50</v>
      </c>
      <c r="F100" t="s">
        <v>2</v>
      </c>
      <c r="G100" s="7">
        <v>44588.254166666666</v>
      </c>
      <c r="H100" s="7">
        <v>44588.254166666666</v>
      </c>
    </row>
    <row r="101" spans="1:8" x14ac:dyDescent="0.25">
      <c r="A101" t="s">
        <v>19</v>
      </c>
      <c r="B101" s="8" t="str">
        <f t="shared" si="1"/>
        <v>Alarme%$A42022-04</v>
      </c>
      <c r="C101" t="s">
        <v>35</v>
      </c>
      <c r="D101" t="s">
        <v>24</v>
      </c>
      <c r="E101" t="s">
        <v>50</v>
      </c>
      <c r="F101" t="s">
        <v>2</v>
      </c>
      <c r="G101" s="7">
        <v>44588.252083333333</v>
      </c>
      <c r="H101" s="7">
        <v>44588.25277777778</v>
      </c>
    </row>
    <row r="102" spans="1:8" x14ac:dyDescent="0.25">
      <c r="A102" t="s">
        <v>19</v>
      </c>
      <c r="B102" s="8" t="str">
        <f t="shared" si="1"/>
        <v>Alarme%$A42022-04</v>
      </c>
      <c r="C102" t="s">
        <v>35</v>
      </c>
      <c r="D102" t="s">
        <v>25</v>
      </c>
      <c r="E102" t="s">
        <v>50</v>
      </c>
      <c r="F102" t="s">
        <v>2</v>
      </c>
      <c r="G102" s="7">
        <v>44588.252083333333</v>
      </c>
      <c r="H102" s="7">
        <v>44588.25277777778</v>
      </c>
    </row>
    <row r="103" spans="1:8" x14ac:dyDescent="0.25">
      <c r="A103" t="s">
        <v>19</v>
      </c>
      <c r="B103" s="8" t="str">
        <f t="shared" si="1"/>
        <v>Alarme%$A42022-04</v>
      </c>
      <c r="C103" t="s">
        <v>35</v>
      </c>
      <c r="D103" t="s">
        <v>25</v>
      </c>
      <c r="E103" t="s">
        <v>50</v>
      </c>
      <c r="F103" t="s">
        <v>2</v>
      </c>
      <c r="G103" s="7">
        <v>44588.252083333333</v>
      </c>
      <c r="H103" s="7">
        <v>44588.25277777778</v>
      </c>
    </row>
    <row r="104" spans="1:8" x14ac:dyDescent="0.25">
      <c r="A104" t="s">
        <v>19</v>
      </c>
      <c r="B104" s="8" t="str">
        <f t="shared" si="1"/>
        <v>Alarme%$A42022-04</v>
      </c>
      <c r="C104" t="s">
        <v>35</v>
      </c>
      <c r="D104" t="s">
        <v>25</v>
      </c>
      <c r="E104" t="s">
        <v>50</v>
      </c>
      <c r="F104" t="s">
        <v>2</v>
      </c>
      <c r="G104" s="7">
        <v>44588.252083333333</v>
      </c>
      <c r="H104" s="7">
        <v>44588.25277777778</v>
      </c>
    </row>
    <row r="105" spans="1:8" x14ac:dyDescent="0.25">
      <c r="A105" t="s">
        <v>19</v>
      </c>
      <c r="B105" s="8" t="str">
        <f t="shared" si="1"/>
        <v>Alarme%$A42022-04</v>
      </c>
      <c r="C105" t="s">
        <v>35</v>
      </c>
      <c r="D105" t="s">
        <v>25</v>
      </c>
      <c r="E105" t="s">
        <v>50</v>
      </c>
      <c r="F105" t="s">
        <v>2</v>
      </c>
      <c r="G105" s="7">
        <v>44588.252083333333</v>
      </c>
      <c r="H105" s="7">
        <v>44588.25277777778</v>
      </c>
    </row>
    <row r="106" spans="1:8" x14ac:dyDescent="0.25">
      <c r="A106" t="s">
        <v>19</v>
      </c>
      <c r="B106" s="8" t="str">
        <f t="shared" si="1"/>
        <v>Alarme%$A42022-04</v>
      </c>
      <c r="C106" t="s">
        <v>35</v>
      </c>
      <c r="D106" t="s">
        <v>24</v>
      </c>
      <c r="E106" t="s">
        <v>50</v>
      </c>
      <c r="F106" t="s">
        <v>2</v>
      </c>
      <c r="G106" s="7">
        <v>44588.24722222222</v>
      </c>
      <c r="H106" s="7">
        <v>44588.252083333333</v>
      </c>
    </row>
    <row r="107" spans="1:8" x14ac:dyDescent="0.25">
      <c r="A107" t="s">
        <v>19</v>
      </c>
      <c r="B107" s="8" t="str">
        <f t="shared" si="1"/>
        <v>Alarme%$A42022-04</v>
      </c>
      <c r="C107" t="s">
        <v>35</v>
      </c>
      <c r="D107" t="s">
        <v>25</v>
      </c>
      <c r="E107" t="s">
        <v>50</v>
      </c>
      <c r="F107" t="s">
        <v>2</v>
      </c>
      <c r="G107" s="7">
        <v>44588.24722222222</v>
      </c>
      <c r="H107" s="7">
        <v>44588.252083333333</v>
      </c>
    </row>
    <row r="108" spans="1:8" x14ac:dyDescent="0.25">
      <c r="A108" t="s">
        <v>19</v>
      </c>
      <c r="B108" s="8" t="str">
        <f t="shared" si="1"/>
        <v>Alarme%$A42022-04</v>
      </c>
      <c r="C108" t="s">
        <v>35</v>
      </c>
      <c r="D108" t="s">
        <v>25</v>
      </c>
      <c r="E108" t="s">
        <v>50</v>
      </c>
      <c r="F108" t="s">
        <v>2</v>
      </c>
      <c r="G108" s="7">
        <v>44588.24722222222</v>
      </c>
      <c r="H108" s="7">
        <v>44588.252083333333</v>
      </c>
    </row>
    <row r="109" spans="1:8" x14ac:dyDescent="0.25">
      <c r="A109" t="s">
        <v>19</v>
      </c>
      <c r="B109" s="8" t="str">
        <f t="shared" si="1"/>
        <v>Alarme%$A42022-04</v>
      </c>
      <c r="C109" t="s">
        <v>35</v>
      </c>
      <c r="D109" t="s">
        <v>23</v>
      </c>
      <c r="E109" t="s">
        <v>50</v>
      </c>
      <c r="F109" t="s">
        <v>2</v>
      </c>
      <c r="G109" s="7">
        <v>44587.491666666669</v>
      </c>
      <c r="H109" s="7">
        <v>44587.541666666664</v>
      </c>
    </row>
    <row r="110" spans="1:8" x14ac:dyDescent="0.25">
      <c r="A110" t="s">
        <v>19</v>
      </c>
      <c r="B110" s="8" t="str">
        <f t="shared" si="1"/>
        <v>Alarme%$A42022-04</v>
      </c>
      <c r="C110" t="s">
        <v>35</v>
      </c>
      <c r="D110" t="s">
        <v>24</v>
      </c>
      <c r="E110" t="s">
        <v>50</v>
      </c>
      <c r="F110" t="s">
        <v>2</v>
      </c>
      <c r="G110" s="7">
        <v>44586.50277777778</v>
      </c>
      <c r="H110" s="7">
        <v>44586.526388888888</v>
      </c>
    </row>
    <row r="111" spans="1:8" x14ac:dyDescent="0.25">
      <c r="A111" t="s">
        <v>19</v>
      </c>
      <c r="B111" s="8" t="str">
        <f t="shared" si="1"/>
        <v>Alarme%$A42022-04</v>
      </c>
      <c r="C111" t="s">
        <v>35</v>
      </c>
      <c r="D111" t="s">
        <v>24</v>
      </c>
      <c r="E111" t="s">
        <v>50</v>
      </c>
      <c r="F111" t="s">
        <v>2</v>
      </c>
      <c r="G111" s="7">
        <v>44586.50277777778</v>
      </c>
      <c r="H111" s="7">
        <v>44586.526388888888</v>
      </c>
    </row>
    <row r="112" spans="1:8" x14ac:dyDescent="0.25">
      <c r="A112" t="s">
        <v>19</v>
      </c>
      <c r="B112" s="8" t="str">
        <f t="shared" si="1"/>
        <v>Alarme%$A42022-04</v>
      </c>
      <c r="C112" t="s">
        <v>35</v>
      </c>
      <c r="D112" t="s">
        <v>24</v>
      </c>
      <c r="E112" t="s">
        <v>50</v>
      </c>
      <c r="F112" t="s">
        <v>2</v>
      </c>
      <c r="G112" s="7">
        <v>44586.50277777778</v>
      </c>
      <c r="H112" s="7">
        <v>44586.526388888888</v>
      </c>
    </row>
    <row r="113" spans="1:8" x14ac:dyDescent="0.25">
      <c r="A113" t="s">
        <v>19</v>
      </c>
      <c r="B113" s="8" t="str">
        <f t="shared" si="1"/>
        <v>Alarme%$A42022-04</v>
      </c>
      <c r="C113" t="s">
        <v>35</v>
      </c>
      <c r="D113" t="s">
        <v>24</v>
      </c>
      <c r="E113" t="s">
        <v>50</v>
      </c>
      <c r="F113" t="s">
        <v>2</v>
      </c>
      <c r="G113" s="7">
        <v>44586.50277777778</v>
      </c>
      <c r="H113" s="7">
        <v>44586.526388888888</v>
      </c>
    </row>
    <row r="114" spans="1:8" x14ac:dyDescent="0.25">
      <c r="A114" t="s">
        <v>19</v>
      </c>
      <c r="B114" s="8" t="str">
        <f t="shared" si="1"/>
        <v>Alarme%$A42022-04</v>
      </c>
      <c r="C114" t="s">
        <v>35</v>
      </c>
      <c r="D114" t="s">
        <v>24</v>
      </c>
      <c r="E114" t="s">
        <v>50</v>
      </c>
      <c r="F114" t="s">
        <v>2</v>
      </c>
      <c r="G114" s="7">
        <v>44586.50277777778</v>
      </c>
      <c r="H114" s="7">
        <v>44586.526388888888</v>
      </c>
    </row>
    <row r="115" spans="1:8" x14ac:dyDescent="0.25">
      <c r="A115" t="s">
        <v>19</v>
      </c>
      <c r="B115" s="8" t="str">
        <f t="shared" si="1"/>
        <v>Alarme%$A42022-04</v>
      </c>
      <c r="C115" t="s">
        <v>35</v>
      </c>
      <c r="D115" t="s">
        <v>24</v>
      </c>
      <c r="E115" t="s">
        <v>50</v>
      </c>
      <c r="F115" t="s">
        <v>2</v>
      </c>
      <c r="G115" s="7">
        <v>44586.50277777778</v>
      </c>
      <c r="H115" s="7">
        <v>44586.526388888888</v>
      </c>
    </row>
    <row r="116" spans="1:8" x14ac:dyDescent="0.25">
      <c r="A116" t="s">
        <v>19</v>
      </c>
      <c r="B116" s="8" t="str">
        <f t="shared" si="1"/>
        <v>Alarme%$A42022-04</v>
      </c>
      <c r="C116" t="s">
        <v>35</v>
      </c>
      <c r="D116" t="s">
        <v>24</v>
      </c>
      <c r="E116" t="s">
        <v>50</v>
      </c>
      <c r="F116" t="s">
        <v>2</v>
      </c>
      <c r="G116" s="7">
        <v>44586.50277777778</v>
      </c>
      <c r="H116" s="7">
        <v>44586.526388888888</v>
      </c>
    </row>
    <row r="117" spans="1:8" x14ac:dyDescent="0.25">
      <c r="A117" t="s">
        <v>19</v>
      </c>
      <c r="B117" s="8" t="str">
        <f t="shared" si="1"/>
        <v>Alarme%$A42022-04</v>
      </c>
      <c r="C117" t="s">
        <v>35</v>
      </c>
      <c r="D117" t="s">
        <v>24</v>
      </c>
      <c r="E117" t="s">
        <v>50</v>
      </c>
      <c r="F117" t="s">
        <v>2</v>
      </c>
      <c r="G117" s="7">
        <v>44586.50277777778</v>
      </c>
      <c r="H117" s="7">
        <v>44586.526388888888</v>
      </c>
    </row>
    <row r="118" spans="1:8" x14ac:dyDescent="0.25">
      <c r="A118" t="s">
        <v>19</v>
      </c>
      <c r="B118" s="8" t="str">
        <f t="shared" si="1"/>
        <v>Alarme%$A42022-04</v>
      </c>
      <c r="C118" t="s">
        <v>35</v>
      </c>
      <c r="D118" t="s">
        <v>24</v>
      </c>
      <c r="E118" t="s">
        <v>50</v>
      </c>
      <c r="F118" t="s">
        <v>2</v>
      </c>
      <c r="G118" s="7">
        <v>44586.50277777778</v>
      </c>
      <c r="H118" s="7">
        <v>44586.526388888888</v>
      </c>
    </row>
    <row r="119" spans="1:8" x14ac:dyDescent="0.25">
      <c r="A119" t="s">
        <v>19</v>
      </c>
      <c r="B119" s="8" t="str">
        <f t="shared" si="1"/>
        <v>Alarme%$A42022-04</v>
      </c>
      <c r="C119" t="s">
        <v>35</v>
      </c>
      <c r="D119" t="s">
        <v>24</v>
      </c>
      <c r="E119" t="s">
        <v>50</v>
      </c>
      <c r="F119" t="s">
        <v>2</v>
      </c>
      <c r="G119" s="7">
        <v>44586.50277777778</v>
      </c>
      <c r="H119" s="7">
        <v>44586.526388888888</v>
      </c>
    </row>
    <row r="120" spans="1:8" x14ac:dyDescent="0.25">
      <c r="A120" t="s">
        <v>19</v>
      </c>
      <c r="B120" s="8" t="str">
        <f t="shared" si="1"/>
        <v>Alarme%$A42022-04</v>
      </c>
      <c r="C120" t="s">
        <v>35</v>
      </c>
      <c r="D120" t="s">
        <v>24</v>
      </c>
      <c r="E120" t="s">
        <v>50</v>
      </c>
      <c r="F120" t="s">
        <v>2</v>
      </c>
      <c r="G120" s="7">
        <v>44586.50277777778</v>
      </c>
      <c r="H120" s="7">
        <v>44586.526388888888</v>
      </c>
    </row>
    <row r="121" spans="1:8" x14ac:dyDescent="0.25">
      <c r="A121" t="s">
        <v>19</v>
      </c>
      <c r="B121" s="8" t="str">
        <f t="shared" si="1"/>
        <v>Alarme%$A42022-04</v>
      </c>
      <c r="C121" t="s">
        <v>35</v>
      </c>
      <c r="D121" t="s">
        <v>24</v>
      </c>
      <c r="E121" t="s">
        <v>50</v>
      </c>
      <c r="F121" t="s">
        <v>2</v>
      </c>
      <c r="G121" s="7">
        <v>44586.50277777778</v>
      </c>
      <c r="H121" s="7">
        <v>44586.526388888888</v>
      </c>
    </row>
    <row r="122" spans="1:8" x14ac:dyDescent="0.25">
      <c r="A122" t="s">
        <v>19</v>
      </c>
      <c r="B122" s="8" t="str">
        <f t="shared" si="1"/>
        <v>Alarme%$A42022-04</v>
      </c>
      <c r="C122" t="s">
        <v>35</v>
      </c>
      <c r="D122" t="s">
        <v>24</v>
      </c>
      <c r="E122" t="s">
        <v>50</v>
      </c>
      <c r="F122" t="s">
        <v>2</v>
      </c>
      <c r="G122" s="7">
        <v>44586.50277777778</v>
      </c>
      <c r="H122" s="7">
        <v>44586.526388888888</v>
      </c>
    </row>
    <row r="123" spans="1:8" x14ac:dyDescent="0.25">
      <c r="A123" t="s">
        <v>19</v>
      </c>
      <c r="B123" s="8" t="str">
        <f t="shared" si="1"/>
        <v>Alarme%$A42022-04</v>
      </c>
      <c r="C123" t="s">
        <v>35</v>
      </c>
      <c r="D123" t="s">
        <v>24</v>
      </c>
      <c r="E123" t="s">
        <v>50</v>
      </c>
      <c r="F123" t="s">
        <v>2</v>
      </c>
      <c r="G123" s="7">
        <v>44586.50277777778</v>
      </c>
      <c r="H123" s="7">
        <v>44586.526388888888</v>
      </c>
    </row>
    <row r="124" spans="1:8" x14ac:dyDescent="0.25">
      <c r="A124" t="s">
        <v>19</v>
      </c>
      <c r="B124" s="8" t="str">
        <f t="shared" si="1"/>
        <v>Alarme%$A42022-04</v>
      </c>
      <c r="C124" t="s">
        <v>35</v>
      </c>
      <c r="D124" t="s">
        <v>24</v>
      </c>
      <c r="E124" t="s">
        <v>50</v>
      </c>
      <c r="F124" t="s">
        <v>2</v>
      </c>
      <c r="G124" s="7">
        <v>44586.50277777778</v>
      </c>
      <c r="H124" s="7">
        <v>44586.526388888888</v>
      </c>
    </row>
    <row r="125" spans="1:8" x14ac:dyDescent="0.25">
      <c r="A125" t="s">
        <v>19</v>
      </c>
      <c r="B125" s="8" t="str">
        <f t="shared" si="1"/>
        <v>Alarme%$A42022-04</v>
      </c>
      <c r="C125" t="s">
        <v>35</v>
      </c>
      <c r="D125" t="s">
        <v>24</v>
      </c>
      <c r="E125" t="s">
        <v>50</v>
      </c>
      <c r="F125" t="s">
        <v>2</v>
      </c>
      <c r="G125" s="7">
        <v>44586.50277777778</v>
      </c>
      <c r="H125" s="7">
        <v>44586.526388888888</v>
      </c>
    </row>
    <row r="126" spans="1:8" x14ac:dyDescent="0.25">
      <c r="A126" t="s">
        <v>19</v>
      </c>
      <c r="B126" s="8" t="str">
        <f t="shared" si="1"/>
        <v>Alarme%$A42022-04</v>
      </c>
      <c r="C126" t="s">
        <v>35</v>
      </c>
      <c r="D126" t="s">
        <v>25</v>
      </c>
      <c r="E126" t="s">
        <v>50</v>
      </c>
      <c r="F126" t="s">
        <v>2</v>
      </c>
      <c r="G126" s="7">
        <v>44586.50277777778</v>
      </c>
      <c r="H126" s="7">
        <v>44586.526388888888</v>
      </c>
    </row>
    <row r="127" spans="1:8" x14ac:dyDescent="0.25">
      <c r="A127" t="s">
        <v>19</v>
      </c>
      <c r="B127" s="8" t="str">
        <f t="shared" si="1"/>
        <v>Alarme%$A42022-04</v>
      </c>
      <c r="C127" t="s">
        <v>35</v>
      </c>
      <c r="D127" t="s">
        <v>23</v>
      </c>
      <c r="E127" t="s">
        <v>50</v>
      </c>
      <c r="F127" t="s">
        <v>2</v>
      </c>
      <c r="G127" s="7">
        <v>44586.417361111111</v>
      </c>
      <c r="H127" s="7">
        <v>44586.421527777777</v>
      </c>
    </row>
    <row r="128" spans="1:8" x14ac:dyDescent="0.25">
      <c r="A128" t="s">
        <v>19</v>
      </c>
      <c r="B128" s="8" t="str">
        <f t="shared" si="1"/>
        <v>Alarme%$A42022-04</v>
      </c>
      <c r="C128" t="s">
        <v>35</v>
      </c>
      <c r="D128" t="s">
        <v>24</v>
      </c>
      <c r="E128" t="s">
        <v>50</v>
      </c>
      <c r="F128" t="s">
        <v>2</v>
      </c>
      <c r="G128" s="7">
        <v>44585.65625</v>
      </c>
      <c r="H128" s="7">
        <v>44585.675000000003</v>
      </c>
    </row>
    <row r="129" spans="1:8" x14ac:dyDescent="0.25">
      <c r="A129" t="s">
        <v>19</v>
      </c>
      <c r="B129" s="8" t="str">
        <f t="shared" si="1"/>
        <v>Alarme%$A42022-04</v>
      </c>
      <c r="C129" t="s">
        <v>35</v>
      </c>
      <c r="D129" t="s">
        <v>24</v>
      </c>
      <c r="E129" t="s">
        <v>50</v>
      </c>
      <c r="F129" t="s">
        <v>2</v>
      </c>
      <c r="G129" s="7">
        <v>44585.65625</v>
      </c>
      <c r="H129" s="7">
        <v>44585.675000000003</v>
      </c>
    </row>
    <row r="130" spans="1:8" x14ac:dyDescent="0.25">
      <c r="A130" t="s">
        <v>19</v>
      </c>
      <c r="B130" s="8" t="str">
        <f t="shared" si="1"/>
        <v>Alarme%$A42022-04</v>
      </c>
      <c r="C130" t="s">
        <v>35</v>
      </c>
      <c r="D130" t="s">
        <v>25</v>
      </c>
      <c r="E130" t="s">
        <v>50</v>
      </c>
      <c r="F130" t="s">
        <v>2</v>
      </c>
      <c r="G130" s="7">
        <v>44585.65625</v>
      </c>
      <c r="H130" s="7">
        <v>44585.675000000003</v>
      </c>
    </row>
    <row r="131" spans="1:8" x14ac:dyDescent="0.25">
      <c r="A131" t="s">
        <v>19</v>
      </c>
      <c r="B131" s="8" t="str">
        <f t="shared" ref="B131:B194" si="2">CONCATENATE(F131,E131,C131)</f>
        <v>Alarme%$A42022-04</v>
      </c>
      <c r="C131" t="s">
        <v>35</v>
      </c>
      <c r="D131" t="s">
        <v>23</v>
      </c>
      <c r="E131" t="s">
        <v>50</v>
      </c>
      <c r="F131" t="s">
        <v>2</v>
      </c>
      <c r="G131" s="7">
        <v>44585.637499999997</v>
      </c>
      <c r="H131" s="7">
        <v>44585.638194444444</v>
      </c>
    </row>
    <row r="132" spans="1:8" x14ac:dyDescent="0.25">
      <c r="A132" t="s">
        <v>19</v>
      </c>
      <c r="B132" s="8" t="str">
        <f t="shared" si="2"/>
        <v>Alarme%$A42022-03</v>
      </c>
      <c r="C132" t="s">
        <v>36</v>
      </c>
      <c r="D132" t="s">
        <v>23</v>
      </c>
      <c r="E132" t="s">
        <v>50</v>
      </c>
      <c r="F132" t="s">
        <v>2</v>
      </c>
      <c r="G132" s="7">
        <v>44582.614583333336</v>
      </c>
      <c r="H132" s="7">
        <v>44582.768750000003</v>
      </c>
    </row>
    <row r="133" spans="1:8" x14ac:dyDescent="0.25">
      <c r="A133" t="s">
        <v>19</v>
      </c>
      <c r="B133" s="8" t="str">
        <f t="shared" si="2"/>
        <v>Alarme%$A42022-03</v>
      </c>
      <c r="C133" t="s">
        <v>36</v>
      </c>
      <c r="D133" t="s">
        <v>24</v>
      </c>
      <c r="E133" t="s">
        <v>50</v>
      </c>
      <c r="F133" t="s">
        <v>2</v>
      </c>
      <c r="G133" s="7">
        <v>44579.879166666666</v>
      </c>
      <c r="H133" s="7">
        <v>44579.882638888892</v>
      </c>
    </row>
    <row r="134" spans="1:8" x14ac:dyDescent="0.25">
      <c r="A134" t="s">
        <v>19</v>
      </c>
      <c r="B134" s="8" t="str">
        <f t="shared" si="2"/>
        <v>Alarme%$A42022-03</v>
      </c>
      <c r="C134" t="s">
        <v>36</v>
      </c>
      <c r="D134" t="s">
        <v>24</v>
      </c>
      <c r="E134" t="s">
        <v>50</v>
      </c>
      <c r="F134" t="s">
        <v>2</v>
      </c>
      <c r="G134" s="7">
        <v>44579.879166666666</v>
      </c>
      <c r="H134" s="7">
        <v>44579.882638888892</v>
      </c>
    </row>
    <row r="135" spans="1:8" x14ac:dyDescent="0.25">
      <c r="A135" t="s">
        <v>19</v>
      </c>
      <c r="B135" s="8" t="str">
        <f t="shared" si="2"/>
        <v>Alarme%$A42022-03</v>
      </c>
      <c r="C135" t="s">
        <v>36</v>
      </c>
      <c r="D135" t="s">
        <v>24</v>
      </c>
      <c r="E135" t="s">
        <v>50</v>
      </c>
      <c r="F135" t="s">
        <v>2</v>
      </c>
      <c r="G135" s="7">
        <v>44579.879166666666</v>
      </c>
      <c r="H135" s="7">
        <v>44579.882638888892</v>
      </c>
    </row>
    <row r="136" spans="1:8" x14ac:dyDescent="0.25">
      <c r="A136" t="s">
        <v>19</v>
      </c>
      <c r="B136" s="8" t="str">
        <f t="shared" si="2"/>
        <v>Alarme%$A42022-03</v>
      </c>
      <c r="C136" t="s">
        <v>36</v>
      </c>
      <c r="D136" t="s">
        <v>24</v>
      </c>
      <c r="E136" t="s">
        <v>50</v>
      </c>
      <c r="F136" t="s">
        <v>2</v>
      </c>
      <c r="G136" s="7">
        <v>44579.879166666666</v>
      </c>
      <c r="H136" s="7">
        <v>44579.882638888892</v>
      </c>
    </row>
    <row r="137" spans="1:8" x14ac:dyDescent="0.25">
      <c r="A137" t="s">
        <v>19</v>
      </c>
      <c r="B137" s="8" t="str">
        <f t="shared" si="2"/>
        <v>Alarme%$A42022-03</v>
      </c>
      <c r="C137" t="s">
        <v>36</v>
      </c>
      <c r="D137" t="s">
        <v>24</v>
      </c>
      <c r="E137" t="s">
        <v>50</v>
      </c>
      <c r="F137" t="s">
        <v>2</v>
      </c>
      <c r="G137" s="7">
        <v>44579.879166666666</v>
      </c>
      <c r="H137" s="7">
        <v>44579.882638888892</v>
      </c>
    </row>
    <row r="138" spans="1:8" x14ac:dyDescent="0.25">
      <c r="A138" t="s">
        <v>19</v>
      </c>
      <c r="B138" s="8" t="str">
        <f t="shared" si="2"/>
        <v>Alarme%$A42022-03</v>
      </c>
      <c r="C138" t="s">
        <v>36</v>
      </c>
      <c r="D138" t="s">
        <v>24</v>
      </c>
      <c r="E138" t="s">
        <v>50</v>
      </c>
      <c r="F138" t="s">
        <v>2</v>
      </c>
      <c r="G138" s="7">
        <v>44579.879166666666</v>
      </c>
      <c r="H138" s="7">
        <v>44579.882638888892</v>
      </c>
    </row>
    <row r="139" spans="1:8" x14ac:dyDescent="0.25">
      <c r="A139" t="s">
        <v>19</v>
      </c>
      <c r="B139" s="8" t="str">
        <f t="shared" si="2"/>
        <v>Alarme%$A42022-03</v>
      </c>
      <c r="C139" t="s">
        <v>36</v>
      </c>
      <c r="D139" t="s">
        <v>24</v>
      </c>
      <c r="E139" t="s">
        <v>50</v>
      </c>
      <c r="F139" t="s">
        <v>2</v>
      </c>
      <c r="G139" s="7">
        <v>44579.879166666666</v>
      </c>
      <c r="H139" s="7">
        <v>44579.882638888892</v>
      </c>
    </row>
    <row r="140" spans="1:8" x14ac:dyDescent="0.25">
      <c r="A140" t="s">
        <v>19</v>
      </c>
      <c r="B140" s="8" t="str">
        <f t="shared" si="2"/>
        <v>Alarme%$A42022-03</v>
      </c>
      <c r="C140" t="s">
        <v>36</v>
      </c>
      <c r="D140" t="s">
        <v>24</v>
      </c>
      <c r="E140" t="s">
        <v>50</v>
      </c>
      <c r="F140" t="s">
        <v>2</v>
      </c>
      <c r="G140" s="7">
        <v>44579.879166666666</v>
      </c>
      <c r="H140" s="7">
        <v>44579.882638888892</v>
      </c>
    </row>
    <row r="141" spans="1:8" x14ac:dyDescent="0.25">
      <c r="A141" t="s">
        <v>19</v>
      </c>
      <c r="B141" s="8" t="str">
        <f t="shared" si="2"/>
        <v>Alarme%$A42022-03</v>
      </c>
      <c r="C141" t="s">
        <v>36</v>
      </c>
      <c r="D141" t="s">
        <v>24</v>
      </c>
      <c r="E141" t="s">
        <v>50</v>
      </c>
      <c r="F141" t="s">
        <v>2</v>
      </c>
      <c r="G141" s="7">
        <v>44579.879166666666</v>
      </c>
      <c r="H141" s="7">
        <v>44579.882638888892</v>
      </c>
    </row>
    <row r="142" spans="1:8" x14ac:dyDescent="0.25">
      <c r="A142" t="s">
        <v>19</v>
      </c>
      <c r="B142" s="8" t="str">
        <f t="shared" si="2"/>
        <v>Alarme%$A42022-03</v>
      </c>
      <c r="C142" t="s">
        <v>36</v>
      </c>
      <c r="D142" t="s">
        <v>24</v>
      </c>
      <c r="E142" t="s">
        <v>50</v>
      </c>
      <c r="F142" t="s">
        <v>2</v>
      </c>
      <c r="G142" s="7">
        <v>44579.879166666666</v>
      </c>
      <c r="H142" s="7">
        <v>44579.882638888892</v>
      </c>
    </row>
    <row r="143" spans="1:8" x14ac:dyDescent="0.25">
      <c r="A143" t="s">
        <v>19</v>
      </c>
      <c r="B143" s="8" t="str">
        <f t="shared" si="2"/>
        <v>Alarme%$A42022-03</v>
      </c>
      <c r="C143" t="s">
        <v>36</v>
      </c>
      <c r="D143" t="s">
        <v>24</v>
      </c>
      <c r="E143" t="s">
        <v>50</v>
      </c>
      <c r="F143" t="s">
        <v>2</v>
      </c>
      <c r="G143" s="7">
        <v>44579.879166666666</v>
      </c>
      <c r="H143" s="7">
        <v>44579.882638888892</v>
      </c>
    </row>
    <row r="144" spans="1:8" x14ac:dyDescent="0.25">
      <c r="A144" t="s">
        <v>19</v>
      </c>
      <c r="B144" s="8" t="str">
        <f t="shared" si="2"/>
        <v>Alarme%$A42022-03</v>
      </c>
      <c r="C144" t="s">
        <v>36</v>
      </c>
      <c r="D144" t="s">
        <v>24</v>
      </c>
      <c r="E144" t="s">
        <v>50</v>
      </c>
      <c r="F144" t="s">
        <v>2</v>
      </c>
      <c r="G144" s="7">
        <v>44579.879166666666</v>
      </c>
      <c r="H144" s="7">
        <v>44579.882638888892</v>
      </c>
    </row>
    <row r="145" spans="1:8" x14ac:dyDescent="0.25">
      <c r="A145" t="s">
        <v>19</v>
      </c>
      <c r="B145" s="8" t="str">
        <f t="shared" si="2"/>
        <v>Alarme%$A42022-03</v>
      </c>
      <c r="C145" t="s">
        <v>36</v>
      </c>
      <c r="D145" t="s">
        <v>24</v>
      </c>
      <c r="E145" t="s">
        <v>50</v>
      </c>
      <c r="F145" t="s">
        <v>2</v>
      </c>
      <c r="G145" s="7">
        <v>44579.879166666666</v>
      </c>
      <c r="H145" s="7">
        <v>44579.882638888892</v>
      </c>
    </row>
    <row r="146" spans="1:8" x14ac:dyDescent="0.25">
      <c r="A146" t="s">
        <v>19</v>
      </c>
      <c r="B146" s="8" t="str">
        <f t="shared" si="2"/>
        <v>Alarme%$A42022-03</v>
      </c>
      <c r="C146" t="s">
        <v>36</v>
      </c>
      <c r="D146" t="s">
        <v>24</v>
      </c>
      <c r="E146" t="s">
        <v>50</v>
      </c>
      <c r="F146" t="s">
        <v>2</v>
      </c>
      <c r="G146" s="7">
        <v>44579.879166666666</v>
      </c>
      <c r="H146" s="7">
        <v>44579.882638888892</v>
      </c>
    </row>
    <row r="147" spans="1:8" x14ac:dyDescent="0.25">
      <c r="A147" t="s">
        <v>19</v>
      </c>
      <c r="B147" s="8" t="str">
        <f t="shared" si="2"/>
        <v>Alarme%$A42022-03</v>
      </c>
      <c r="C147" t="s">
        <v>36</v>
      </c>
      <c r="D147" t="s">
        <v>24</v>
      </c>
      <c r="E147" t="s">
        <v>50</v>
      </c>
      <c r="F147" t="s">
        <v>2</v>
      </c>
      <c r="G147" s="7">
        <v>44579.879166666666</v>
      </c>
      <c r="H147" s="7">
        <v>44579.882638888892</v>
      </c>
    </row>
    <row r="148" spans="1:8" x14ac:dyDescent="0.25">
      <c r="A148" t="s">
        <v>19</v>
      </c>
      <c r="B148" s="8" t="str">
        <f t="shared" si="2"/>
        <v>Alarme%$A42022-03</v>
      </c>
      <c r="C148" t="s">
        <v>36</v>
      </c>
      <c r="D148" t="s">
        <v>24</v>
      </c>
      <c r="E148" t="s">
        <v>50</v>
      </c>
      <c r="F148" t="s">
        <v>2</v>
      </c>
      <c r="G148" s="7">
        <v>44579.879166666666</v>
      </c>
      <c r="H148" s="7">
        <v>44579.882638888892</v>
      </c>
    </row>
    <row r="149" spans="1:8" x14ac:dyDescent="0.25">
      <c r="A149" t="s">
        <v>19</v>
      </c>
      <c r="B149" s="8" t="str">
        <f t="shared" si="2"/>
        <v>Alarme%$A42022-03</v>
      </c>
      <c r="C149" t="s">
        <v>36</v>
      </c>
      <c r="D149" t="s">
        <v>24</v>
      </c>
      <c r="E149" t="s">
        <v>50</v>
      </c>
      <c r="F149" t="s">
        <v>2</v>
      </c>
      <c r="G149" s="7">
        <v>44579.879166666666</v>
      </c>
      <c r="H149" s="7">
        <v>44579.882638888892</v>
      </c>
    </row>
    <row r="150" spans="1:8" x14ac:dyDescent="0.25">
      <c r="A150" t="s">
        <v>19</v>
      </c>
      <c r="B150" s="8" t="str">
        <f t="shared" si="2"/>
        <v>Alarme%$A42022-03</v>
      </c>
      <c r="C150" t="s">
        <v>36</v>
      </c>
      <c r="D150" t="s">
        <v>25</v>
      </c>
      <c r="E150" t="s">
        <v>50</v>
      </c>
      <c r="F150" t="s">
        <v>2</v>
      </c>
      <c r="G150" s="7">
        <v>44579.879166666666</v>
      </c>
      <c r="H150" s="7">
        <v>44579.882638888892</v>
      </c>
    </row>
    <row r="151" spans="1:8" x14ac:dyDescent="0.25">
      <c r="A151" t="s">
        <v>19</v>
      </c>
      <c r="B151" s="8" t="str">
        <f t="shared" si="2"/>
        <v>Alarme%$A42022-03</v>
      </c>
      <c r="C151" t="s">
        <v>36</v>
      </c>
      <c r="D151" t="s">
        <v>25</v>
      </c>
      <c r="E151" t="s">
        <v>50</v>
      </c>
      <c r="F151" t="s">
        <v>2</v>
      </c>
      <c r="G151" s="7">
        <v>44579.879166666666</v>
      </c>
      <c r="H151" s="7">
        <v>44579.882638888892</v>
      </c>
    </row>
    <row r="152" spans="1:8" x14ac:dyDescent="0.25">
      <c r="A152" t="s">
        <v>19</v>
      </c>
      <c r="B152" s="8" t="str">
        <f t="shared" si="2"/>
        <v>Alarme%$A42022-03</v>
      </c>
      <c r="C152" t="s">
        <v>36</v>
      </c>
      <c r="D152" t="s">
        <v>25</v>
      </c>
      <c r="E152" t="s">
        <v>50</v>
      </c>
      <c r="F152" t="s">
        <v>2</v>
      </c>
      <c r="G152" s="7">
        <v>44579.879166666666</v>
      </c>
      <c r="H152" s="7">
        <v>44579.882638888892</v>
      </c>
    </row>
    <row r="153" spans="1:8" x14ac:dyDescent="0.25">
      <c r="A153" t="s">
        <v>19</v>
      </c>
      <c r="B153" s="8" t="str">
        <f t="shared" si="2"/>
        <v>Alarme%$A42022-03</v>
      </c>
      <c r="C153" t="s">
        <v>36</v>
      </c>
      <c r="D153" t="s">
        <v>20</v>
      </c>
      <c r="E153" t="s">
        <v>50</v>
      </c>
      <c r="F153" t="s">
        <v>2</v>
      </c>
      <c r="G153" s="7">
        <v>44578.42083333333</v>
      </c>
      <c r="H153" s="7">
        <v>44578.421527777777</v>
      </c>
    </row>
    <row r="154" spans="1:8" x14ac:dyDescent="0.25">
      <c r="A154" t="s">
        <v>19</v>
      </c>
      <c r="B154" s="8" t="str">
        <f t="shared" si="2"/>
        <v>Alarme%$A42022-03</v>
      </c>
      <c r="C154" t="s">
        <v>36</v>
      </c>
      <c r="D154" t="s">
        <v>24</v>
      </c>
      <c r="E154" t="s">
        <v>50</v>
      </c>
      <c r="F154" t="s">
        <v>2</v>
      </c>
      <c r="G154" s="7">
        <v>44578.42083333333</v>
      </c>
      <c r="H154" s="7">
        <v>44578.42083333333</v>
      </c>
    </row>
    <row r="155" spans="1:8" x14ac:dyDescent="0.25">
      <c r="A155" t="s">
        <v>19</v>
      </c>
      <c r="B155" s="8" t="str">
        <f t="shared" si="2"/>
        <v>Alarme%$A42022-03</v>
      </c>
      <c r="C155" t="s">
        <v>36</v>
      </c>
      <c r="D155" t="s">
        <v>25</v>
      </c>
      <c r="E155" t="s">
        <v>50</v>
      </c>
      <c r="F155" t="s">
        <v>2</v>
      </c>
      <c r="G155" s="7">
        <v>44578.42083333333</v>
      </c>
      <c r="H155" s="7">
        <v>44578.42083333333</v>
      </c>
    </row>
    <row r="156" spans="1:8" x14ac:dyDescent="0.25">
      <c r="A156" t="s">
        <v>19</v>
      </c>
      <c r="B156" s="8" t="str">
        <f t="shared" si="2"/>
        <v>Alarme%$A42022-03</v>
      </c>
      <c r="C156" t="s">
        <v>36</v>
      </c>
      <c r="D156" t="s">
        <v>25</v>
      </c>
      <c r="E156" t="s">
        <v>50</v>
      </c>
      <c r="F156" t="s">
        <v>2</v>
      </c>
      <c r="G156" s="7">
        <v>44578.42083333333</v>
      </c>
      <c r="H156" s="7">
        <v>44578.42083333333</v>
      </c>
    </row>
    <row r="157" spans="1:8" x14ac:dyDescent="0.25">
      <c r="A157" t="s">
        <v>19</v>
      </c>
      <c r="B157" s="8" t="str">
        <f t="shared" si="2"/>
        <v>Alarme%$A42022-03</v>
      </c>
      <c r="C157" t="s">
        <v>36</v>
      </c>
      <c r="D157" t="s">
        <v>24</v>
      </c>
      <c r="E157" t="s">
        <v>50</v>
      </c>
      <c r="F157" t="s">
        <v>2</v>
      </c>
      <c r="G157" s="7">
        <v>44578.383333333331</v>
      </c>
      <c r="H157" s="7">
        <v>44578.388194444444</v>
      </c>
    </row>
    <row r="158" spans="1:8" x14ac:dyDescent="0.25">
      <c r="A158" t="s">
        <v>19</v>
      </c>
      <c r="B158" s="8" t="str">
        <f t="shared" si="2"/>
        <v>Alarme%$A42022-03</v>
      </c>
      <c r="C158" t="s">
        <v>36</v>
      </c>
      <c r="D158" t="s">
        <v>25</v>
      </c>
      <c r="E158" t="s">
        <v>50</v>
      </c>
      <c r="F158" t="s">
        <v>2</v>
      </c>
      <c r="G158" s="7">
        <v>44578.383333333331</v>
      </c>
      <c r="H158" s="7">
        <v>44578.388194444444</v>
      </c>
    </row>
    <row r="159" spans="1:8" x14ac:dyDescent="0.25">
      <c r="A159" t="s">
        <v>19</v>
      </c>
      <c r="B159" s="8" t="str">
        <f t="shared" si="2"/>
        <v>Alarme%$A42022-03</v>
      </c>
      <c r="C159" t="s">
        <v>36</v>
      </c>
      <c r="D159" t="s">
        <v>25</v>
      </c>
      <c r="E159" t="s">
        <v>50</v>
      </c>
      <c r="F159" t="s">
        <v>2</v>
      </c>
      <c r="G159" s="7">
        <v>44578.383333333331</v>
      </c>
      <c r="H159" s="7">
        <v>44578.388194444444</v>
      </c>
    </row>
    <row r="160" spans="1:8" x14ac:dyDescent="0.25">
      <c r="A160" t="s">
        <v>19</v>
      </c>
      <c r="B160" s="8" t="str">
        <f t="shared" si="2"/>
        <v>Alarme%$A42022-02</v>
      </c>
      <c r="C160" t="s">
        <v>37</v>
      </c>
      <c r="D160" t="s">
        <v>24</v>
      </c>
      <c r="E160" t="s">
        <v>50</v>
      </c>
      <c r="F160" t="s">
        <v>2</v>
      </c>
      <c r="G160" s="7">
        <v>44575.34375</v>
      </c>
      <c r="H160" s="7">
        <v>44575.378472222219</v>
      </c>
    </row>
    <row r="161" spans="1:8" x14ac:dyDescent="0.25">
      <c r="A161" t="s">
        <v>19</v>
      </c>
      <c r="B161" s="8" t="str">
        <f t="shared" si="2"/>
        <v>Alarme%$A42022-02</v>
      </c>
      <c r="C161" t="s">
        <v>37</v>
      </c>
      <c r="D161" t="s">
        <v>24</v>
      </c>
      <c r="E161" t="s">
        <v>50</v>
      </c>
      <c r="F161" t="s">
        <v>2</v>
      </c>
      <c r="G161" s="7">
        <v>44575.34375</v>
      </c>
      <c r="H161" s="7">
        <v>44575.378472222219</v>
      </c>
    </row>
    <row r="162" spans="1:8" x14ac:dyDescent="0.25">
      <c r="A162" t="s">
        <v>19</v>
      </c>
      <c r="B162" s="8" t="str">
        <f t="shared" si="2"/>
        <v>Alarme%$A42022-02</v>
      </c>
      <c r="C162" t="s">
        <v>37</v>
      </c>
      <c r="D162" t="s">
        <v>24</v>
      </c>
      <c r="E162" t="s">
        <v>50</v>
      </c>
      <c r="F162" t="s">
        <v>2</v>
      </c>
      <c r="G162" s="7">
        <v>44575.34375</v>
      </c>
      <c r="H162" s="7">
        <v>44575.378472222219</v>
      </c>
    </row>
    <row r="163" spans="1:8" x14ac:dyDescent="0.25">
      <c r="A163" t="s">
        <v>19</v>
      </c>
      <c r="B163" s="8" t="str">
        <f t="shared" si="2"/>
        <v>Alarme%$A42022-02</v>
      </c>
      <c r="C163" t="s">
        <v>37</v>
      </c>
      <c r="D163" t="s">
        <v>24</v>
      </c>
      <c r="E163" t="s">
        <v>50</v>
      </c>
      <c r="F163" t="s">
        <v>2</v>
      </c>
      <c r="G163" s="7">
        <v>44575.34375</v>
      </c>
      <c r="H163" s="7">
        <v>44575.378472222219</v>
      </c>
    </row>
    <row r="164" spans="1:8" x14ac:dyDescent="0.25">
      <c r="A164" t="s">
        <v>19</v>
      </c>
      <c r="B164" s="8" t="str">
        <f t="shared" si="2"/>
        <v>Alarme%$A42022-02</v>
      </c>
      <c r="C164" t="s">
        <v>37</v>
      </c>
      <c r="D164" t="s">
        <v>24</v>
      </c>
      <c r="E164" t="s">
        <v>50</v>
      </c>
      <c r="F164" t="s">
        <v>2</v>
      </c>
      <c r="G164" s="7">
        <v>44575.34375</v>
      </c>
      <c r="H164" s="7">
        <v>44575.378472222219</v>
      </c>
    </row>
    <row r="165" spans="1:8" x14ac:dyDescent="0.25">
      <c r="A165" t="s">
        <v>19</v>
      </c>
      <c r="B165" s="8" t="str">
        <f t="shared" si="2"/>
        <v>Alarme%$A42022-02</v>
      </c>
      <c r="C165" t="s">
        <v>37</v>
      </c>
      <c r="D165" t="s">
        <v>24</v>
      </c>
      <c r="E165" t="s">
        <v>50</v>
      </c>
      <c r="F165" t="s">
        <v>2</v>
      </c>
      <c r="G165" s="7">
        <v>44575.34375</v>
      </c>
      <c r="H165" s="7">
        <v>44575.378472222219</v>
      </c>
    </row>
    <row r="166" spans="1:8" x14ac:dyDescent="0.25">
      <c r="A166" t="s">
        <v>19</v>
      </c>
      <c r="B166" s="8" t="str">
        <f t="shared" si="2"/>
        <v>Alarme%$A42022-02</v>
      </c>
      <c r="C166" t="s">
        <v>37</v>
      </c>
      <c r="D166" t="s">
        <v>24</v>
      </c>
      <c r="E166" t="s">
        <v>50</v>
      </c>
      <c r="F166" t="s">
        <v>2</v>
      </c>
      <c r="G166" s="7">
        <v>44575.34375</v>
      </c>
      <c r="H166" s="7">
        <v>44575.378472222219</v>
      </c>
    </row>
    <row r="167" spans="1:8" x14ac:dyDescent="0.25">
      <c r="A167" t="s">
        <v>19</v>
      </c>
      <c r="B167" s="8" t="str">
        <f t="shared" si="2"/>
        <v>Alarme%$A42022-02</v>
      </c>
      <c r="C167" t="s">
        <v>37</v>
      </c>
      <c r="D167" t="s">
        <v>24</v>
      </c>
      <c r="E167" t="s">
        <v>50</v>
      </c>
      <c r="F167" t="s">
        <v>2</v>
      </c>
      <c r="G167" s="7">
        <v>44575.34375</v>
      </c>
      <c r="H167" s="7">
        <v>44575.378472222219</v>
      </c>
    </row>
    <row r="168" spans="1:8" x14ac:dyDescent="0.25">
      <c r="A168" t="s">
        <v>19</v>
      </c>
      <c r="B168" s="8" t="str">
        <f t="shared" si="2"/>
        <v>Alarme%$A42022-02</v>
      </c>
      <c r="C168" t="s">
        <v>37</v>
      </c>
      <c r="D168" t="s">
        <v>24</v>
      </c>
      <c r="E168" t="s">
        <v>50</v>
      </c>
      <c r="F168" t="s">
        <v>2</v>
      </c>
      <c r="G168" s="7">
        <v>44575.34375</v>
      </c>
      <c r="H168" s="7">
        <v>44575.378472222219</v>
      </c>
    </row>
    <row r="169" spans="1:8" x14ac:dyDescent="0.25">
      <c r="A169" t="s">
        <v>19</v>
      </c>
      <c r="B169" s="8" t="str">
        <f t="shared" si="2"/>
        <v>Alarme%$A42022-02</v>
      </c>
      <c r="C169" t="s">
        <v>37</v>
      </c>
      <c r="D169" t="s">
        <v>24</v>
      </c>
      <c r="E169" t="s">
        <v>50</v>
      </c>
      <c r="F169" t="s">
        <v>2</v>
      </c>
      <c r="G169" s="7">
        <v>44575.34375</v>
      </c>
      <c r="H169" s="7">
        <v>44575.378472222219</v>
      </c>
    </row>
    <row r="170" spans="1:8" x14ac:dyDescent="0.25">
      <c r="A170" t="s">
        <v>19</v>
      </c>
      <c r="B170" s="8" t="str">
        <f t="shared" si="2"/>
        <v>Alarme%$A42022-02</v>
      </c>
      <c r="C170" t="s">
        <v>37</v>
      </c>
      <c r="D170" t="s">
        <v>24</v>
      </c>
      <c r="E170" t="s">
        <v>50</v>
      </c>
      <c r="F170" t="s">
        <v>2</v>
      </c>
      <c r="G170" s="7">
        <v>44575.34375</v>
      </c>
      <c r="H170" s="7">
        <v>44575.378472222219</v>
      </c>
    </row>
    <row r="171" spans="1:8" x14ac:dyDescent="0.25">
      <c r="A171" t="s">
        <v>19</v>
      </c>
      <c r="B171" s="8" t="str">
        <f t="shared" si="2"/>
        <v>Alarme%$A42022-02</v>
      </c>
      <c r="C171" t="s">
        <v>37</v>
      </c>
      <c r="D171" t="s">
        <v>24</v>
      </c>
      <c r="E171" t="s">
        <v>50</v>
      </c>
      <c r="F171" t="s">
        <v>2</v>
      </c>
      <c r="G171" s="7">
        <v>44575.34375</v>
      </c>
      <c r="H171" s="7">
        <v>44575.378472222219</v>
      </c>
    </row>
    <row r="172" spans="1:8" x14ac:dyDescent="0.25">
      <c r="A172" t="s">
        <v>19</v>
      </c>
      <c r="B172" s="8" t="str">
        <f t="shared" si="2"/>
        <v>Alarme%$A42022-02</v>
      </c>
      <c r="C172" t="s">
        <v>37</v>
      </c>
      <c r="D172" t="s">
        <v>24</v>
      </c>
      <c r="E172" t="s">
        <v>50</v>
      </c>
      <c r="F172" t="s">
        <v>2</v>
      </c>
      <c r="G172" s="7">
        <v>44575.34375</v>
      </c>
      <c r="H172" s="7">
        <v>44575.378472222219</v>
      </c>
    </row>
    <row r="173" spans="1:8" x14ac:dyDescent="0.25">
      <c r="A173" t="s">
        <v>19</v>
      </c>
      <c r="B173" s="8" t="str">
        <f t="shared" si="2"/>
        <v>Alarme%$A42022-02</v>
      </c>
      <c r="C173" t="s">
        <v>37</v>
      </c>
      <c r="D173" t="s">
        <v>24</v>
      </c>
      <c r="E173" t="s">
        <v>50</v>
      </c>
      <c r="F173" t="s">
        <v>2</v>
      </c>
      <c r="G173" s="7">
        <v>44575.34375</v>
      </c>
      <c r="H173" s="7">
        <v>44575.378472222219</v>
      </c>
    </row>
    <row r="174" spans="1:8" x14ac:dyDescent="0.25">
      <c r="A174" t="s">
        <v>19</v>
      </c>
      <c r="B174" s="8" t="str">
        <f t="shared" si="2"/>
        <v>Alarme%$A42022-02</v>
      </c>
      <c r="C174" t="s">
        <v>37</v>
      </c>
      <c r="D174" t="s">
        <v>24</v>
      </c>
      <c r="E174" t="s">
        <v>50</v>
      </c>
      <c r="F174" t="s">
        <v>2</v>
      </c>
      <c r="G174" s="7">
        <v>44575.34375</v>
      </c>
      <c r="H174" s="7">
        <v>44575.378472222219</v>
      </c>
    </row>
    <row r="175" spans="1:8" x14ac:dyDescent="0.25">
      <c r="A175" t="s">
        <v>19</v>
      </c>
      <c r="B175" s="8" t="str">
        <f t="shared" si="2"/>
        <v>Alarme%$A42022-02</v>
      </c>
      <c r="C175" t="s">
        <v>37</v>
      </c>
      <c r="D175" t="s">
        <v>24</v>
      </c>
      <c r="E175" t="s">
        <v>50</v>
      </c>
      <c r="F175" t="s">
        <v>2</v>
      </c>
      <c r="G175" s="7">
        <v>44575.34375</v>
      </c>
      <c r="H175" s="7">
        <v>44575.378472222219</v>
      </c>
    </row>
    <row r="176" spans="1:8" x14ac:dyDescent="0.25">
      <c r="A176" t="s">
        <v>19</v>
      </c>
      <c r="B176" s="8" t="str">
        <f t="shared" si="2"/>
        <v>Alarme%$A42022-02</v>
      </c>
      <c r="C176" t="s">
        <v>37</v>
      </c>
      <c r="D176" t="s">
        <v>24</v>
      </c>
      <c r="E176" t="s">
        <v>50</v>
      </c>
      <c r="F176" t="s">
        <v>2</v>
      </c>
      <c r="G176" s="7">
        <v>44575.34375</v>
      </c>
      <c r="H176" s="7">
        <v>44575.378472222219</v>
      </c>
    </row>
    <row r="177" spans="1:8" x14ac:dyDescent="0.25">
      <c r="A177" t="s">
        <v>19</v>
      </c>
      <c r="B177" s="8" t="str">
        <f t="shared" si="2"/>
        <v>Alarme%$A42022-02</v>
      </c>
      <c r="C177" t="s">
        <v>37</v>
      </c>
      <c r="D177" t="s">
        <v>26</v>
      </c>
      <c r="E177" t="s">
        <v>50</v>
      </c>
      <c r="F177" t="s">
        <v>2</v>
      </c>
      <c r="G177" s="7">
        <v>44575.34375</v>
      </c>
      <c r="H177" s="7">
        <v>44575.378472222219</v>
      </c>
    </row>
    <row r="178" spans="1:8" x14ac:dyDescent="0.25">
      <c r="A178" t="s">
        <v>19</v>
      </c>
      <c r="B178" s="8" t="str">
        <f t="shared" si="2"/>
        <v>Alarme%$A42022-02</v>
      </c>
      <c r="C178" t="s">
        <v>37</v>
      </c>
      <c r="D178" t="s">
        <v>26</v>
      </c>
      <c r="E178" t="s">
        <v>50</v>
      </c>
      <c r="F178" t="s">
        <v>2</v>
      </c>
      <c r="G178" s="7">
        <v>44575.34375</v>
      </c>
      <c r="H178" s="7">
        <v>44575.378472222219</v>
      </c>
    </row>
    <row r="179" spans="1:8" x14ac:dyDescent="0.25">
      <c r="A179" t="s">
        <v>19</v>
      </c>
      <c r="B179" s="8" t="str">
        <f t="shared" si="2"/>
        <v>Alarme%$A42022-02</v>
      </c>
      <c r="C179" t="s">
        <v>37</v>
      </c>
      <c r="D179" t="s">
        <v>26</v>
      </c>
      <c r="E179" t="s">
        <v>50</v>
      </c>
      <c r="F179" t="s">
        <v>2</v>
      </c>
      <c r="G179" s="7">
        <v>44575.34375</v>
      </c>
      <c r="H179" s="7">
        <v>44575.378472222219</v>
      </c>
    </row>
    <row r="180" spans="1:8" x14ac:dyDescent="0.25">
      <c r="A180" t="s">
        <v>19</v>
      </c>
      <c r="B180" s="8" t="str">
        <f t="shared" si="2"/>
        <v>Alarme%$A42022-02</v>
      </c>
      <c r="C180" t="s">
        <v>37</v>
      </c>
      <c r="D180" t="s">
        <v>26</v>
      </c>
      <c r="E180" t="s">
        <v>50</v>
      </c>
      <c r="F180" t="s">
        <v>2</v>
      </c>
      <c r="G180" s="7">
        <v>44575.34375</v>
      </c>
      <c r="H180" s="7">
        <v>44575.378472222219</v>
      </c>
    </row>
    <row r="181" spans="1:8" x14ac:dyDescent="0.25">
      <c r="A181" t="s">
        <v>19</v>
      </c>
      <c r="B181" s="8" t="str">
        <f t="shared" si="2"/>
        <v>Alarme%$A42022-02</v>
      </c>
      <c r="C181" t="s">
        <v>37</v>
      </c>
      <c r="D181" t="s">
        <v>26</v>
      </c>
      <c r="E181" t="s">
        <v>50</v>
      </c>
      <c r="F181" t="s">
        <v>2</v>
      </c>
      <c r="G181" s="7">
        <v>44575.34375</v>
      </c>
      <c r="H181" s="7">
        <v>44575.378472222219</v>
      </c>
    </row>
    <row r="182" spans="1:8" x14ac:dyDescent="0.25">
      <c r="A182" t="s">
        <v>19</v>
      </c>
      <c r="B182" s="8" t="str">
        <f t="shared" si="2"/>
        <v>Alarme%$A42022-02</v>
      </c>
      <c r="C182" t="s">
        <v>37</v>
      </c>
      <c r="D182" t="s">
        <v>26</v>
      </c>
      <c r="E182" t="s">
        <v>50</v>
      </c>
      <c r="F182" t="s">
        <v>2</v>
      </c>
      <c r="G182" s="7">
        <v>44575.34375</v>
      </c>
      <c r="H182" s="7">
        <v>44575.378472222219</v>
      </c>
    </row>
    <row r="183" spans="1:8" x14ac:dyDescent="0.25">
      <c r="A183" t="s">
        <v>19</v>
      </c>
      <c r="B183" s="8" t="str">
        <f t="shared" si="2"/>
        <v>Alarme%$A42022-02</v>
      </c>
      <c r="C183" t="s">
        <v>37</v>
      </c>
      <c r="D183" t="s">
        <v>26</v>
      </c>
      <c r="E183" t="s">
        <v>50</v>
      </c>
      <c r="F183" t="s">
        <v>2</v>
      </c>
      <c r="G183" s="7">
        <v>44575.34375</v>
      </c>
      <c r="H183" s="7">
        <v>44575.378472222219</v>
      </c>
    </row>
    <row r="184" spans="1:8" x14ac:dyDescent="0.25">
      <c r="A184" t="s">
        <v>19</v>
      </c>
      <c r="B184" s="8" t="str">
        <f t="shared" si="2"/>
        <v>Alarme%$A42022-02</v>
      </c>
      <c r="C184" t="s">
        <v>37</v>
      </c>
      <c r="D184" t="s">
        <v>26</v>
      </c>
      <c r="E184" t="s">
        <v>50</v>
      </c>
      <c r="F184" t="s">
        <v>2</v>
      </c>
      <c r="G184" s="7">
        <v>44575.34375</v>
      </c>
      <c r="H184" s="7">
        <v>44575.378472222219</v>
      </c>
    </row>
    <row r="185" spans="1:8" x14ac:dyDescent="0.25">
      <c r="A185" t="s">
        <v>19</v>
      </c>
      <c r="B185" s="8" t="str">
        <f t="shared" si="2"/>
        <v>Alarme%$A42022-02</v>
      </c>
      <c r="C185" t="s">
        <v>37</v>
      </c>
      <c r="D185" t="s">
        <v>26</v>
      </c>
      <c r="E185" t="s">
        <v>50</v>
      </c>
      <c r="F185" t="s">
        <v>2</v>
      </c>
      <c r="G185" s="7">
        <v>44575.34375</v>
      </c>
      <c r="H185" s="7">
        <v>44575.378472222219</v>
      </c>
    </row>
    <row r="186" spans="1:8" x14ac:dyDescent="0.25">
      <c r="A186" t="s">
        <v>19</v>
      </c>
      <c r="B186" s="8" t="str">
        <f t="shared" si="2"/>
        <v>Alarme%$A42022-02</v>
      </c>
      <c r="C186" t="s">
        <v>37</v>
      </c>
      <c r="D186" t="s">
        <v>26</v>
      </c>
      <c r="E186" t="s">
        <v>50</v>
      </c>
      <c r="F186" t="s">
        <v>2</v>
      </c>
      <c r="G186" s="7">
        <v>44575.34375</v>
      </c>
      <c r="H186" s="7">
        <v>44575.378472222219</v>
      </c>
    </row>
    <row r="187" spans="1:8" x14ac:dyDescent="0.25">
      <c r="A187" t="s">
        <v>19</v>
      </c>
      <c r="B187" s="8" t="str">
        <f t="shared" si="2"/>
        <v>Alarme%$A42022-02</v>
      </c>
      <c r="C187" t="s">
        <v>37</v>
      </c>
      <c r="D187" t="s">
        <v>26</v>
      </c>
      <c r="E187" t="s">
        <v>50</v>
      </c>
      <c r="F187" t="s">
        <v>2</v>
      </c>
      <c r="G187" s="7">
        <v>44575.34375</v>
      </c>
      <c r="H187" s="7">
        <v>44575.378472222219</v>
      </c>
    </row>
    <row r="188" spans="1:8" x14ac:dyDescent="0.25">
      <c r="A188" t="s">
        <v>19</v>
      </c>
      <c r="B188" s="8" t="str">
        <f t="shared" si="2"/>
        <v>Alarme%$A42022-02</v>
      </c>
      <c r="C188" t="s">
        <v>37</v>
      </c>
      <c r="D188" t="s">
        <v>26</v>
      </c>
      <c r="E188" t="s">
        <v>50</v>
      </c>
      <c r="F188" t="s">
        <v>2</v>
      </c>
      <c r="G188" s="7">
        <v>44575.34375</v>
      </c>
      <c r="H188" s="7">
        <v>44575.378472222219</v>
      </c>
    </row>
    <row r="189" spans="1:8" x14ac:dyDescent="0.25">
      <c r="A189" t="s">
        <v>19</v>
      </c>
      <c r="B189" s="8" t="str">
        <f t="shared" si="2"/>
        <v>Alarme%$A42022-02</v>
      </c>
      <c r="C189" t="s">
        <v>37</v>
      </c>
      <c r="D189" t="s">
        <v>26</v>
      </c>
      <c r="E189" t="s">
        <v>50</v>
      </c>
      <c r="F189" t="s">
        <v>2</v>
      </c>
      <c r="G189" s="7">
        <v>44575.34375</v>
      </c>
      <c r="H189" s="7">
        <v>44575.378472222219</v>
      </c>
    </row>
    <row r="190" spans="1:8" x14ac:dyDescent="0.25">
      <c r="A190" t="s">
        <v>19</v>
      </c>
      <c r="B190" s="8" t="str">
        <f t="shared" si="2"/>
        <v>Alarme%$A42022-02</v>
      </c>
      <c r="C190" t="s">
        <v>37</v>
      </c>
      <c r="D190" t="s">
        <v>26</v>
      </c>
      <c r="E190" t="s">
        <v>50</v>
      </c>
      <c r="F190" t="s">
        <v>2</v>
      </c>
      <c r="G190" s="7">
        <v>44575.34375</v>
      </c>
      <c r="H190" s="7">
        <v>44575.378472222219</v>
      </c>
    </row>
    <row r="191" spans="1:8" x14ac:dyDescent="0.25">
      <c r="A191" t="s">
        <v>19</v>
      </c>
      <c r="B191" s="8" t="str">
        <f t="shared" si="2"/>
        <v>Alarme%$A42022-02</v>
      </c>
      <c r="C191" t="s">
        <v>37</v>
      </c>
      <c r="D191" t="s">
        <v>26</v>
      </c>
      <c r="E191" t="s">
        <v>50</v>
      </c>
      <c r="F191" t="s">
        <v>2</v>
      </c>
      <c r="G191" s="7">
        <v>44575.34375</v>
      </c>
      <c r="H191" s="7">
        <v>44575.378472222219</v>
      </c>
    </row>
    <row r="192" spans="1:8" x14ac:dyDescent="0.25">
      <c r="A192" t="s">
        <v>19</v>
      </c>
      <c r="B192" s="8" t="str">
        <f t="shared" si="2"/>
        <v>Alarme%$A42022-02</v>
      </c>
      <c r="C192" t="s">
        <v>37</v>
      </c>
      <c r="D192" t="s">
        <v>24</v>
      </c>
      <c r="E192" t="s">
        <v>50</v>
      </c>
      <c r="F192" t="s">
        <v>2</v>
      </c>
      <c r="G192" s="7">
        <v>44573.290277777778</v>
      </c>
      <c r="H192" s="7">
        <v>44573.29791666667</v>
      </c>
    </row>
    <row r="193" spans="1:8" x14ac:dyDescent="0.25">
      <c r="A193" t="s">
        <v>19</v>
      </c>
      <c r="B193" s="8" t="str">
        <f t="shared" si="2"/>
        <v>Alarme%$A42022-02</v>
      </c>
      <c r="C193" t="s">
        <v>37</v>
      </c>
      <c r="D193" t="s">
        <v>25</v>
      </c>
      <c r="E193" t="s">
        <v>50</v>
      </c>
      <c r="F193" t="s">
        <v>2</v>
      </c>
      <c r="G193" s="7">
        <v>44573.290277777778</v>
      </c>
      <c r="H193" s="7">
        <v>44573.29791666667</v>
      </c>
    </row>
    <row r="194" spans="1:8" x14ac:dyDescent="0.25">
      <c r="A194" t="s">
        <v>19</v>
      </c>
      <c r="B194" s="8" t="str">
        <f t="shared" si="2"/>
        <v>Alarme%$A42022-02</v>
      </c>
      <c r="C194" t="s">
        <v>37</v>
      </c>
      <c r="D194" t="s">
        <v>25</v>
      </c>
      <c r="E194" t="s">
        <v>50</v>
      </c>
      <c r="F194" t="s">
        <v>2</v>
      </c>
      <c r="G194" s="7">
        <v>44573.290277777778</v>
      </c>
      <c r="H194" s="7">
        <v>44573.29791666667</v>
      </c>
    </row>
    <row r="195" spans="1:8" x14ac:dyDescent="0.25">
      <c r="A195" t="s">
        <v>19</v>
      </c>
      <c r="B195" s="8" t="str">
        <f t="shared" ref="B195:B258" si="3">CONCATENATE(F195,E195,C195)</f>
        <v>Alarme%$A42022-02</v>
      </c>
      <c r="C195" t="s">
        <v>37</v>
      </c>
      <c r="D195" t="s">
        <v>25</v>
      </c>
      <c r="E195" t="s">
        <v>50</v>
      </c>
      <c r="F195" t="s">
        <v>2</v>
      </c>
      <c r="G195" s="7">
        <v>44573.290277777778</v>
      </c>
      <c r="H195" s="7">
        <v>44573.29791666667</v>
      </c>
    </row>
    <row r="196" spans="1:8" x14ac:dyDescent="0.25">
      <c r="A196" t="s">
        <v>19</v>
      </c>
      <c r="B196" s="8" t="str">
        <f t="shared" si="3"/>
        <v>Alarme%$A42022-02</v>
      </c>
      <c r="C196" t="s">
        <v>37</v>
      </c>
      <c r="D196" t="s">
        <v>25</v>
      </c>
      <c r="E196" t="s">
        <v>50</v>
      </c>
      <c r="F196" t="s">
        <v>2</v>
      </c>
      <c r="G196" s="7">
        <v>44573.290277777778</v>
      </c>
      <c r="H196" s="7">
        <v>44573.29791666667</v>
      </c>
    </row>
    <row r="197" spans="1:8" x14ac:dyDescent="0.25">
      <c r="A197" t="s">
        <v>19</v>
      </c>
      <c r="B197" s="8" t="str">
        <f t="shared" si="3"/>
        <v>Alarme%$A42022-02</v>
      </c>
      <c r="C197" t="s">
        <v>37</v>
      </c>
      <c r="D197" t="s">
        <v>25</v>
      </c>
      <c r="E197" t="s">
        <v>50</v>
      </c>
      <c r="F197" t="s">
        <v>2</v>
      </c>
      <c r="G197" s="7">
        <v>44573.290277777778</v>
      </c>
      <c r="H197" s="7">
        <v>44573.29791666667</v>
      </c>
    </row>
    <row r="198" spans="1:8" x14ac:dyDescent="0.25">
      <c r="A198" t="s">
        <v>19</v>
      </c>
      <c r="B198" s="8" t="str">
        <f t="shared" si="3"/>
        <v>Alarme%$A42022-02</v>
      </c>
      <c r="C198" t="s">
        <v>37</v>
      </c>
      <c r="D198" t="s">
        <v>25</v>
      </c>
      <c r="E198" t="s">
        <v>50</v>
      </c>
      <c r="F198" t="s">
        <v>2</v>
      </c>
      <c r="G198" s="7">
        <v>44571.780555555553</v>
      </c>
      <c r="H198" s="7">
        <v>44571.783333333333</v>
      </c>
    </row>
    <row r="199" spans="1:8" x14ac:dyDescent="0.25">
      <c r="A199" t="s">
        <v>19</v>
      </c>
      <c r="B199" s="8" t="str">
        <f t="shared" si="3"/>
        <v>Alarme%$A42022-02</v>
      </c>
      <c r="C199" t="s">
        <v>37</v>
      </c>
      <c r="D199" t="s">
        <v>25</v>
      </c>
      <c r="E199" t="s">
        <v>50</v>
      </c>
      <c r="F199" t="s">
        <v>2</v>
      </c>
      <c r="G199" s="7">
        <v>44571.780555555553</v>
      </c>
      <c r="H199" s="7">
        <v>44571.783333333333</v>
      </c>
    </row>
    <row r="200" spans="1:8" x14ac:dyDescent="0.25">
      <c r="A200" t="s">
        <v>19</v>
      </c>
      <c r="B200" s="8" t="str">
        <f t="shared" si="3"/>
        <v>Alarme%$A42022-02</v>
      </c>
      <c r="C200" t="s">
        <v>37</v>
      </c>
      <c r="D200" t="s">
        <v>23</v>
      </c>
      <c r="E200" t="s">
        <v>50</v>
      </c>
      <c r="F200" t="s">
        <v>2</v>
      </c>
      <c r="G200" s="7">
        <v>44571.72152777778</v>
      </c>
      <c r="H200" s="7">
        <v>44571.73333333333</v>
      </c>
    </row>
    <row r="201" spans="1:8" x14ac:dyDescent="0.25">
      <c r="A201" t="s">
        <v>19</v>
      </c>
      <c r="B201" s="8" t="str">
        <f t="shared" si="3"/>
        <v>Alarme%$A42022-01</v>
      </c>
      <c r="C201" t="s">
        <v>38</v>
      </c>
      <c r="D201" t="s">
        <v>23</v>
      </c>
      <c r="E201" t="s">
        <v>50</v>
      </c>
      <c r="F201" t="s">
        <v>2</v>
      </c>
      <c r="G201" s="7">
        <v>44568.652083333334</v>
      </c>
      <c r="H201" s="7">
        <v>44568.7</v>
      </c>
    </row>
    <row r="202" spans="1:8" x14ac:dyDescent="0.25">
      <c r="A202" t="s">
        <v>19</v>
      </c>
      <c r="B202" s="8" t="str">
        <f t="shared" si="3"/>
        <v>Alarme%$A42022-01</v>
      </c>
      <c r="C202" t="s">
        <v>38</v>
      </c>
      <c r="D202" t="s">
        <v>24</v>
      </c>
      <c r="E202" t="s">
        <v>50</v>
      </c>
      <c r="F202" t="s">
        <v>2</v>
      </c>
      <c r="G202" s="7">
        <v>44567.445833333331</v>
      </c>
      <c r="H202" s="7">
        <v>44567.45</v>
      </c>
    </row>
    <row r="203" spans="1:8" x14ac:dyDescent="0.25">
      <c r="A203" t="s">
        <v>19</v>
      </c>
      <c r="B203" s="8" t="str">
        <f t="shared" si="3"/>
        <v>Alarme%$A42022-01</v>
      </c>
      <c r="C203" t="s">
        <v>38</v>
      </c>
      <c r="D203" t="s">
        <v>25</v>
      </c>
      <c r="E203" t="s">
        <v>50</v>
      </c>
      <c r="F203" t="s">
        <v>2</v>
      </c>
      <c r="G203" s="7">
        <v>44567.445833333331</v>
      </c>
      <c r="H203" s="7">
        <v>44567.45</v>
      </c>
    </row>
    <row r="204" spans="1:8" x14ac:dyDescent="0.25">
      <c r="A204" t="s">
        <v>19</v>
      </c>
      <c r="B204" s="8" t="str">
        <f t="shared" si="3"/>
        <v>Alarme%$A42022-01</v>
      </c>
      <c r="C204" t="s">
        <v>38</v>
      </c>
      <c r="D204" t="s">
        <v>25</v>
      </c>
      <c r="E204" t="s">
        <v>50</v>
      </c>
      <c r="F204" t="s">
        <v>2</v>
      </c>
      <c r="G204" s="7">
        <v>44567.445833333331</v>
      </c>
      <c r="H204" s="7">
        <v>44567.45</v>
      </c>
    </row>
    <row r="205" spans="1:8" x14ac:dyDescent="0.25">
      <c r="A205" t="s">
        <v>19</v>
      </c>
      <c r="B205" s="8" t="str">
        <f t="shared" si="3"/>
        <v>Alarme%$A42022-01</v>
      </c>
      <c r="C205" t="s">
        <v>38</v>
      </c>
      <c r="D205" t="s">
        <v>25</v>
      </c>
      <c r="E205" t="s">
        <v>50</v>
      </c>
      <c r="F205" t="s">
        <v>2</v>
      </c>
      <c r="G205" s="7">
        <v>44567.445833333331</v>
      </c>
      <c r="H205" s="7">
        <v>44567.45</v>
      </c>
    </row>
    <row r="206" spans="1:8" x14ac:dyDescent="0.25">
      <c r="A206" t="s">
        <v>19</v>
      </c>
      <c r="B206" s="8" t="str">
        <f t="shared" si="3"/>
        <v>Alarme%$A42022-01</v>
      </c>
      <c r="C206" t="s">
        <v>38</v>
      </c>
      <c r="D206" t="s">
        <v>25</v>
      </c>
      <c r="E206" t="s">
        <v>50</v>
      </c>
      <c r="F206" t="s">
        <v>2</v>
      </c>
      <c r="G206" s="7">
        <v>44567.445833333331</v>
      </c>
      <c r="H206" s="7">
        <v>44567.45</v>
      </c>
    </row>
    <row r="207" spans="1:8" x14ac:dyDescent="0.25">
      <c r="A207" t="s">
        <v>19</v>
      </c>
      <c r="B207" s="8" t="str">
        <f t="shared" si="3"/>
        <v>Alarme%$A42022-01</v>
      </c>
      <c r="C207" t="s">
        <v>38</v>
      </c>
      <c r="D207" t="s">
        <v>25</v>
      </c>
      <c r="E207" t="s">
        <v>50</v>
      </c>
      <c r="F207" t="s">
        <v>2</v>
      </c>
      <c r="G207" s="7">
        <v>44567.445833333331</v>
      </c>
      <c r="H207" s="7">
        <v>44567.45</v>
      </c>
    </row>
    <row r="208" spans="1:8" x14ac:dyDescent="0.25">
      <c r="A208" t="s">
        <v>19</v>
      </c>
      <c r="B208" s="8" t="str">
        <f t="shared" si="3"/>
        <v>Alarme%$A42022-01</v>
      </c>
      <c r="C208" t="s">
        <v>38</v>
      </c>
      <c r="D208" t="s">
        <v>25</v>
      </c>
      <c r="E208" t="s">
        <v>50</v>
      </c>
      <c r="F208" t="s">
        <v>2</v>
      </c>
      <c r="G208" s="7">
        <v>44567.395833333336</v>
      </c>
      <c r="H208" s="7">
        <v>44567.440972222219</v>
      </c>
    </row>
    <row r="209" spans="1:8" x14ac:dyDescent="0.25">
      <c r="A209" t="s">
        <v>19</v>
      </c>
      <c r="B209" s="8" t="str">
        <f t="shared" si="3"/>
        <v>Alarme%$A42022-01</v>
      </c>
      <c r="C209" t="s">
        <v>38</v>
      </c>
      <c r="D209" t="s">
        <v>25</v>
      </c>
      <c r="E209" t="s">
        <v>50</v>
      </c>
      <c r="F209" t="s">
        <v>2</v>
      </c>
      <c r="G209" s="7">
        <v>44567.395833333336</v>
      </c>
      <c r="H209" s="7">
        <v>44567.440972222219</v>
      </c>
    </row>
    <row r="210" spans="1:8" x14ac:dyDescent="0.25">
      <c r="A210" t="s">
        <v>19</v>
      </c>
      <c r="B210" s="8" t="str">
        <f t="shared" si="3"/>
        <v>Alarme%$A42022-01</v>
      </c>
      <c r="C210" t="s">
        <v>38</v>
      </c>
      <c r="D210" t="s">
        <v>25</v>
      </c>
      <c r="E210" t="s">
        <v>50</v>
      </c>
      <c r="F210" t="s">
        <v>2</v>
      </c>
      <c r="G210" s="7">
        <v>44567.395833333336</v>
      </c>
      <c r="H210" s="7">
        <v>44567.440972222219</v>
      </c>
    </row>
    <row r="211" spans="1:8" x14ac:dyDescent="0.25">
      <c r="A211" t="s">
        <v>19</v>
      </c>
      <c r="B211" s="8" t="str">
        <f t="shared" si="3"/>
        <v>Alarme%$A42022-01</v>
      </c>
      <c r="C211" t="s">
        <v>38</v>
      </c>
      <c r="D211" t="s">
        <v>25</v>
      </c>
      <c r="E211" t="s">
        <v>50</v>
      </c>
      <c r="F211" t="s">
        <v>2</v>
      </c>
      <c r="G211" s="7">
        <v>44567.395833333336</v>
      </c>
      <c r="H211" s="7">
        <v>44567.440972222219</v>
      </c>
    </row>
    <row r="212" spans="1:8" x14ac:dyDescent="0.25">
      <c r="A212" t="s">
        <v>19</v>
      </c>
      <c r="B212" s="8" t="str">
        <f t="shared" si="3"/>
        <v>Alarme%$A42022-01</v>
      </c>
      <c r="C212" t="s">
        <v>38</v>
      </c>
      <c r="D212" t="s">
        <v>25</v>
      </c>
      <c r="E212" t="s">
        <v>50</v>
      </c>
      <c r="F212" t="s">
        <v>2</v>
      </c>
      <c r="G212" s="7">
        <v>44567.395833333336</v>
      </c>
      <c r="H212" s="7">
        <v>44567.440972222219</v>
      </c>
    </row>
    <row r="213" spans="1:8" x14ac:dyDescent="0.25">
      <c r="A213" t="s">
        <v>19</v>
      </c>
      <c r="B213" s="8" t="str">
        <f t="shared" si="3"/>
        <v>Maint. Non-planifiés%$A32022-07</v>
      </c>
      <c r="C213" t="s">
        <v>32</v>
      </c>
      <c r="D213" t="s">
        <v>20</v>
      </c>
      <c r="E213" t="s">
        <v>51</v>
      </c>
      <c r="F213" t="s">
        <v>21</v>
      </c>
      <c r="G213" s="7">
        <v>44610.647222222222</v>
      </c>
      <c r="H213" s="7">
        <v>44610.740972222222</v>
      </c>
    </row>
    <row r="214" spans="1:8" x14ac:dyDescent="0.25">
      <c r="A214" t="s">
        <v>19</v>
      </c>
      <c r="B214" s="8" t="str">
        <f t="shared" si="3"/>
        <v>Maint. Non-planifiés%$A32022-06</v>
      </c>
      <c r="C214" t="s">
        <v>33</v>
      </c>
      <c r="D214" t="s">
        <v>20</v>
      </c>
      <c r="E214" t="s">
        <v>51</v>
      </c>
      <c r="F214" t="s">
        <v>21</v>
      </c>
      <c r="G214" s="7">
        <v>44602.441666666666</v>
      </c>
      <c r="H214" s="7">
        <v>44602.556250000001</v>
      </c>
    </row>
    <row r="215" spans="1:8" x14ac:dyDescent="0.25">
      <c r="A215" t="s">
        <v>19</v>
      </c>
      <c r="B215" s="8" t="str">
        <f t="shared" si="3"/>
        <v>Maint. Non-planifiés%$A32022-06</v>
      </c>
      <c r="C215" t="s">
        <v>33</v>
      </c>
      <c r="D215" t="s">
        <v>22</v>
      </c>
      <c r="E215" t="s">
        <v>51</v>
      </c>
      <c r="F215" t="s">
        <v>21</v>
      </c>
      <c r="G215" s="7">
        <v>44599.711111111108</v>
      </c>
      <c r="H215" s="7">
        <v>44599.739583333336</v>
      </c>
    </row>
    <row r="216" spans="1:8" x14ac:dyDescent="0.25">
      <c r="A216" t="s">
        <v>19</v>
      </c>
      <c r="B216" s="8" t="str">
        <f t="shared" si="3"/>
        <v>Maint. Non-planifiés%$A32022-05</v>
      </c>
      <c r="C216" t="s">
        <v>34</v>
      </c>
      <c r="D216" t="s">
        <v>20</v>
      </c>
      <c r="E216" t="s">
        <v>51</v>
      </c>
      <c r="F216" t="s">
        <v>21</v>
      </c>
      <c r="G216" s="7">
        <v>44596.748611111114</v>
      </c>
      <c r="H216" s="7">
        <v>44598.479166666664</v>
      </c>
    </row>
    <row r="217" spans="1:8" x14ac:dyDescent="0.25">
      <c r="A217" t="s">
        <v>19</v>
      </c>
      <c r="B217" s="8" t="str">
        <f t="shared" si="3"/>
        <v>Maint. Non-planifiés%$A32022-03</v>
      </c>
      <c r="C217" t="s">
        <v>36</v>
      </c>
      <c r="D217" t="s">
        <v>22</v>
      </c>
      <c r="E217" t="s">
        <v>51</v>
      </c>
      <c r="F217" t="s">
        <v>21</v>
      </c>
      <c r="G217" s="7">
        <v>44582.230555555558</v>
      </c>
      <c r="H217" s="7">
        <v>44582.659722222219</v>
      </c>
    </row>
    <row r="218" spans="1:8" x14ac:dyDescent="0.25">
      <c r="A218" t="s">
        <v>19</v>
      </c>
      <c r="B218" s="8" t="str">
        <f t="shared" si="3"/>
        <v>Maint. Non-planifiés%$A32022-03</v>
      </c>
      <c r="C218" t="s">
        <v>36</v>
      </c>
      <c r="D218" t="s">
        <v>22</v>
      </c>
      <c r="E218" t="s">
        <v>51</v>
      </c>
      <c r="F218" t="s">
        <v>21</v>
      </c>
      <c r="G218" s="7">
        <v>44578.974999999999</v>
      </c>
      <c r="H218" s="7">
        <v>44579.272222222222</v>
      </c>
    </row>
    <row r="219" spans="1:8" x14ac:dyDescent="0.25">
      <c r="A219" t="s">
        <v>19</v>
      </c>
      <c r="B219" s="8" t="str">
        <f t="shared" si="3"/>
        <v>Maint. Non-planifiés%$A32022-03</v>
      </c>
      <c r="C219" t="s">
        <v>36</v>
      </c>
      <c r="D219" t="s">
        <v>20</v>
      </c>
      <c r="E219" t="s">
        <v>51</v>
      </c>
      <c r="F219" t="s">
        <v>21</v>
      </c>
      <c r="G219" s="7">
        <v>44578.330555555556</v>
      </c>
      <c r="H219" s="7">
        <v>44578.371527777781</v>
      </c>
    </row>
    <row r="220" spans="1:8" x14ac:dyDescent="0.25">
      <c r="A220" t="s">
        <v>19</v>
      </c>
      <c r="B220" s="8" t="str">
        <f t="shared" si="3"/>
        <v>Maint. Non-planifiés%$A32022-02</v>
      </c>
      <c r="C220" t="s">
        <v>37</v>
      </c>
      <c r="D220" t="s">
        <v>22</v>
      </c>
      <c r="E220" t="s">
        <v>51</v>
      </c>
      <c r="F220" t="s">
        <v>21</v>
      </c>
      <c r="G220" s="7">
        <v>44575.741666666669</v>
      </c>
      <c r="H220" s="7">
        <v>44577.29791666667</v>
      </c>
    </row>
    <row r="221" spans="1:8" x14ac:dyDescent="0.25">
      <c r="A221" t="s">
        <v>19</v>
      </c>
      <c r="B221" s="8" t="str">
        <f t="shared" si="3"/>
        <v>Maint. Non-planifiés%$A32022-02</v>
      </c>
      <c r="C221" t="s">
        <v>37</v>
      </c>
      <c r="D221" t="s">
        <v>22</v>
      </c>
      <c r="E221" t="s">
        <v>51</v>
      </c>
      <c r="F221" t="s">
        <v>21</v>
      </c>
      <c r="G221" s="7">
        <v>44573.520138888889</v>
      </c>
      <c r="H221" s="7">
        <v>44573.552083333336</v>
      </c>
    </row>
    <row r="222" spans="1:8" x14ac:dyDescent="0.25">
      <c r="A222" t="s">
        <v>19</v>
      </c>
      <c r="B222" s="8" t="str">
        <f t="shared" si="3"/>
        <v>Maint. Non-planifiés%$A32022-02</v>
      </c>
      <c r="C222" t="s">
        <v>37</v>
      </c>
      <c r="D222" t="s">
        <v>20</v>
      </c>
      <c r="E222" t="s">
        <v>51</v>
      </c>
      <c r="F222" t="s">
        <v>21</v>
      </c>
      <c r="G222" s="7">
        <v>44571.36041666667</v>
      </c>
      <c r="H222" s="7">
        <v>44571.433333333334</v>
      </c>
    </row>
    <row r="223" spans="1:8" x14ac:dyDescent="0.25">
      <c r="A223" t="s">
        <v>19</v>
      </c>
      <c r="B223" s="8" t="str">
        <f t="shared" si="3"/>
        <v>Alarme%$A32022-07</v>
      </c>
      <c r="C223" t="s">
        <v>32</v>
      </c>
      <c r="D223" t="s">
        <v>24</v>
      </c>
      <c r="E223" t="s">
        <v>51</v>
      </c>
      <c r="F223" t="s">
        <v>2</v>
      </c>
      <c r="G223" s="7">
        <v>44608.886805555558</v>
      </c>
      <c r="H223" s="7">
        <v>44609.22152777778</v>
      </c>
    </row>
    <row r="224" spans="1:8" x14ac:dyDescent="0.25">
      <c r="A224" t="s">
        <v>19</v>
      </c>
      <c r="B224" s="8" t="str">
        <f t="shared" si="3"/>
        <v>Alarme%$A32022-07</v>
      </c>
      <c r="C224" t="s">
        <v>32</v>
      </c>
      <c r="D224" t="s">
        <v>25</v>
      </c>
      <c r="E224" t="s">
        <v>51</v>
      </c>
      <c r="F224" t="s">
        <v>2</v>
      </c>
      <c r="G224" s="7">
        <v>44608.886805555558</v>
      </c>
      <c r="H224" s="7">
        <v>44609.22152777778</v>
      </c>
    </row>
    <row r="225" spans="1:8" x14ac:dyDescent="0.25">
      <c r="A225" t="s">
        <v>19</v>
      </c>
      <c r="B225" s="8" t="str">
        <f t="shared" si="3"/>
        <v>Alarme%$A32022-07</v>
      </c>
      <c r="C225" t="s">
        <v>32</v>
      </c>
      <c r="D225" t="s">
        <v>25</v>
      </c>
      <c r="E225" t="s">
        <v>51</v>
      </c>
      <c r="F225" t="s">
        <v>2</v>
      </c>
      <c r="G225" s="7">
        <v>44608.886805555558</v>
      </c>
      <c r="H225" s="7">
        <v>44609.22152777778</v>
      </c>
    </row>
    <row r="226" spans="1:8" x14ac:dyDescent="0.25">
      <c r="A226" t="s">
        <v>19</v>
      </c>
      <c r="B226" s="8" t="str">
        <f t="shared" si="3"/>
        <v>Alarme%$A32022-07</v>
      </c>
      <c r="C226" t="s">
        <v>32</v>
      </c>
      <c r="D226" t="s">
        <v>25</v>
      </c>
      <c r="E226" t="s">
        <v>51</v>
      </c>
      <c r="F226" t="s">
        <v>2</v>
      </c>
      <c r="G226" s="7">
        <v>44608.886805555558</v>
      </c>
      <c r="H226" s="7">
        <v>44609.22152777778</v>
      </c>
    </row>
    <row r="227" spans="1:8" x14ac:dyDescent="0.25">
      <c r="A227" t="s">
        <v>19</v>
      </c>
      <c r="B227" s="8" t="str">
        <f t="shared" si="3"/>
        <v>Alarme%$A32022-07</v>
      </c>
      <c r="C227" t="s">
        <v>32</v>
      </c>
      <c r="D227" t="s">
        <v>24</v>
      </c>
      <c r="E227" t="s">
        <v>51</v>
      </c>
      <c r="F227" t="s">
        <v>2</v>
      </c>
      <c r="G227" s="7">
        <v>44608.706944444442</v>
      </c>
      <c r="H227" s="7">
        <v>44608.711111111108</v>
      </c>
    </row>
    <row r="228" spans="1:8" x14ac:dyDescent="0.25">
      <c r="A228" t="s">
        <v>19</v>
      </c>
      <c r="B228" s="8" t="str">
        <f t="shared" si="3"/>
        <v>Alarme%$A32022-07</v>
      </c>
      <c r="C228" t="s">
        <v>32</v>
      </c>
      <c r="D228" t="s">
        <v>25</v>
      </c>
      <c r="E228" t="s">
        <v>51</v>
      </c>
      <c r="F228" t="s">
        <v>2</v>
      </c>
      <c r="G228" s="7">
        <v>44608.706944444442</v>
      </c>
      <c r="H228" s="7">
        <v>44608.711111111108</v>
      </c>
    </row>
    <row r="229" spans="1:8" x14ac:dyDescent="0.25">
      <c r="A229" t="s">
        <v>19</v>
      </c>
      <c r="B229" s="8" t="str">
        <f t="shared" si="3"/>
        <v>Alarme%$A32022-07</v>
      </c>
      <c r="C229" t="s">
        <v>32</v>
      </c>
      <c r="D229" t="s">
        <v>25</v>
      </c>
      <c r="E229" t="s">
        <v>51</v>
      </c>
      <c r="F229" t="s">
        <v>2</v>
      </c>
      <c r="G229" s="7">
        <v>44608.706944444442</v>
      </c>
      <c r="H229" s="7">
        <v>44608.711111111108</v>
      </c>
    </row>
    <row r="230" spans="1:8" x14ac:dyDescent="0.25">
      <c r="A230" t="s">
        <v>19</v>
      </c>
      <c r="B230" s="8" t="str">
        <f t="shared" si="3"/>
        <v>Alarme%$A32022-07</v>
      </c>
      <c r="C230" t="s">
        <v>32</v>
      </c>
      <c r="D230" t="s">
        <v>24</v>
      </c>
      <c r="E230" t="s">
        <v>51</v>
      </c>
      <c r="F230" t="s">
        <v>2</v>
      </c>
      <c r="G230" s="7">
        <v>44608.411805555559</v>
      </c>
      <c r="H230" s="7">
        <v>44608.412499999999</v>
      </c>
    </row>
    <row r="231" spans="1:8" x14ac:dyDescent="0.25">
      <c r="A231" t="s">
        <v>19</v>
      </c>
      <c r="B231" s="8" t="str">
        <f t="shared" si="3"/>
        <v>Alarme%$A32022-07</v>
      </c>
      <c r="C231" t="s">
        <v>32</v>
      </c>
      <c r="D231" t="s">
        <v>24</v>
      </c>
      <c r="E231" t="s">
        <v>51</v>
      </c>
      <c r="F231" t="s">
        <v>2</v>
      </c>
      <c r="G231" s="7">
        <v>44608.411805555559</v>
      </c>
      <c r="H231" s="7">
        <v>44608.412499999999</v>
      </c>
    </row>
    <row r="232" spans="1:8" x14ac:dyDescent="0.25">
      <c r="A232" t="s">
        <v>19</v>
      </c>
      <c r="B232" s="8" t="str">
        <f t="shared" si="3"/>
        <v>Alarme%$A32022-07</v>
      </c>
      <c r="C232" t="s">
        <v>32</v>
      </c>
      <c r="D232" t="s">
        <v>25</v>
      </c>
      <c r="E232" t="s">
        <v>51</v>
      </c>
      <c r="F232" t="s">
        <v>2</v>
      </c>
      <c r="G232" s="7">
        <v>44608.411805555559</v>
      </c>
      <c r="H232" s="7">
        <v>44608.412499999999</v>
      </c>
    </row>
    <row r="233" spans="1:8" x14ac:dyDescent="0.25">
      <c r="A233" t="s">
        <v>19</v>
      </c>
      <c r="B233" s="8" t="str">
        <f t="shared" si="3"/>
        <v>Alarme%$A32022-07</v>
      </c>
      <c r="C233" t="s">
        <v>32</v>
      </c>
      <c r="D233" t="s">
        <v>25</v>
      </c>
      <c r="E233" t="s">
        <v>51</v>
      </c>
      <c r="F233" t="s">
        <v>2</v>
      </c>
      <c r="G233" s="7">
        <v>44608.411805555559</v>
      </c>
      <c r="H233" s="7">
        <v>44608.412499999999</v>
      </c>
    </row>
    <row r="234" spans="1:8" x14ac:dyDescent="0.25">
      <c r="A234" t="s">
        <v>19</v>
      </c>
      <c r="B234" s="8" t="str">
        <f t="shared" si="3"/>
        <v>Alarme%$A32022-07</v>
      </c>
      <c r="C234" t="s">
        <v>32</v>
      </c>
      <c r="D234" t="s">
        <v>24</v>
      </c>
      <c r="E234" t="s">
        <v>51</v>
      </c>
      <c r="F234" t="s">
        <v>2</v>
      </c>
      <c r="G234" s="7">
        <v>44606.840277777781</v>
      </c>
      <c r="H234" s="7">
        <v>44606.841666666667</v>
      </c>
    </row>
    <row r="235" spans="1:8" x14ac:dyDescent="0.25">
      <c r="A235" t="s">
        <v>19</v>
      </c>
      <c r="B235" s="8" t="str">
        <f t="shared" si="3"/>
        <v>Alarme%$A32022-07</v>
      </c>
      <c r="C235" t="s">
        <v>32</v>
      </c>
      <c r="D235" t="s">
        <v>24</v>
      </c>
      <c r="E235" t="s">
        <v>51</v>
      </c>
      <c r="F235" t="s">
        <v>2</v>
      </c>
      <c r="G235" s="7">
        <v>44606.840277777781</v>
      </c>
      <c r="H235" s="7">
        <v>44606.841666666667</v>
      </c>
    </row>
    <row r="236" spans="1:8" x14ac:dyDescent="0.25">
      <c r="A236" t="s">
        <v>19</v>
      </c>
      <c r="B236" s="8" t="str">
        <f t="shared" si="3"/>
        <v>Alarme%$A32022-07</v>
      </c>
      <c r="C236" t="s">
        <v>32</v>
      </c>
      <c r="D236" t="s">
        <v>25</v>
      </c>
      <c r="E236" t="s">
        <v>51</v>
      </c>
      <c r="F236" t="s">
        <v>2</v>
      </c>
      <c r="G236" s="7">
        <v>44606.840277777781</v>
      </c>
      <c r="H236" s="7">
        <v>44606.841666666667</v>
      </c>
    </row>
    <row r="237" spans="1:8" x14ac:dyDescent="0.25">
      <c r="A237" t="s">
        <v>19</v>
      </c>
      <c r="B237" s="8" t="str">
        <f t="shared" si="3"/>
        <v>Alarme%$A32022-07</v>
      </c>
      <c r="C237" t="s">
        <v>32</v>
      </c>
      <c r="D237" t="s">
        <v>25</v>
      </c>
      <c r="E237" t="s">
        <v>51</v>
      </c>
      <c r="F237" t="s">
        <v>2</v>
      </c>
      <c r="G237" s="7">
        <v>44606.840277777781</v>
      </c>
      <c r="H237" s="7">
        <v>44606.841666666667</v>
      </c>
    </row>
    <row r="238" spans="1:8" x14ac:dyDescent="0.25">
      <c r="A238" t="s">
        <v>19</v>
      </c>
      <c r="B238" s="8" t="str">
        <f t="shared" si="3"/>
        <v>Alarme%$A32022-07</v>
      </c>
      <c r="C238" t="s">
        <v>32</v>
      </c>
      <c r="D238" t="s">
        <v>24</v>
      </c>
      <c r="E238" t="s">
        <v>51</v>
      </c>
      <c r="F238" t="s">
        <v>2</v>
      </c>
      <c r="G238" s="7">
        <v>44606.806944444441</v>
      </c>
      <c r="H238" s="7">
        <v>44606.808333333334</v>
      </c>
    </row>
    <row r="239" spans="1:8" x14ac:dyDescent="0.25">
      <c r="A239" t="s">
        <v>19</v>
      </c>
      <c r="B239" s="8" t="str">
        <f t="shared" si="3"/>
        <v>Alarme%$A32022-07</v>
      </c>
      <c r="C239" t="s">
        <v>32</v>
      </c>
      <c r="D239" t="s">
        <v>24</v>
      </c>
      <c r="E239" t="s">
        <v>51</v>
      </c>
      <c r="F239" t="s">
        <v>2</v>
      </c>
      <c r="G239" s="7">
        <v>44606.806944444441</v>
      </c>
      <c r="H239" s="7">
        <v>44606.808333333334</v>
      </c>
    </row>
    <row r="240" spans="1:8" x14ac:dyDescent="0.25">
      <c r="A240" t="s">
        <v>19</v>
      </c>
      <c r="B240" s="8" t="str">
        <f t="shared" si="3"/>
        <v>Alarme%$A32022-07</v>
      </c>
      <c r="C240" t="s">
        <v>32</v>
      </c>
      <c r="D240" t="s">
        <v>24</v>
      </c>
      <c r="E240" t="s">
        <v>51</v>
      </c>
      <c r="F240" t="s">
        <v>2</v>
      </c>
      <c r="G240" s="7">
        <v>44606.806944444441</v>
      </c>
      <c r="H240" s="7">
        <v>44606.808333333334</v>
      </c>
    </row>
    <row r="241" spans="1:8" x14ac:dyDescent="0.25">
      <c r="A241" t="s">
        <v>19</v>
      </c>
      <c r="B241" s="8" t="str">
        <f t="shared" si="3"/>
        <v>Alarme%$A32022-07</v>
      </c>
      <c r="C241" t="s">
        <v>32</v>
      </c>
      <c r="D241" t="s">
        <v>25</v>
      </c>
      <c r="E241" t="s">
        <v>51</v>
      </c>
      <c r="F241" t="s">
        <v>2</v>
      </c>
      <c r="G241" s="7">
        <v>44606.806944444441</v>
      </c>
      <c r="H241" s="7">
        <v>44606.808333333334</v>
      </c>
    </row>
    <row r="242" spans="1:8" x14ac:dyDescent="0.25">
      <c r="A242" t="s">
        <v>19</v>
      </c>
      <c r="B242" s="8" t="str">
        <f t="shared" si="3"/>
        <v>Alarme%$A32022-07</v>
      </c>
      <c r="C242" t="s">
        <v>32</v>
      </c>
      <c r="D242" t="s">
        <v>25</v>
      </c>
      <c r="E242" t="s">
        <v>51</v>
      </c>
      <c r="F242" t="s">
        <v>2</v>
      </c>
      <c r="G242" s="7">
        <v>44606.806944444441</v>
      </c>
      <c r="H242" s="7">
        <v>44606.808333333334</v>
      </c>
    </row>
    <row r="243" spans="1:8" x14ac:dyDescent="0.25">
      <c r="A243" t="s">
        <v>19</v>
      </c>
      <c r="B243" s="8" t="str">
        <f t="shared" si="3"/>
        <v>Alarme%$A32022-07</v>
      </c>
      <c r="C243" t="s">
        <v>32</v>
      </c>
      <c r="D243" t="s">
        <v>24</v>
      </c>
      <c r="E243" t="s">
        <v>51</v>
      </c>
      <c r="F243" t="s">
        <v>2</v>
      </c>
      <c r="G243" s="7">
        <v>44605.320138888892</v>
      </c>
      <c r="H243" s="7">
        <v>44605.322916666664</v>
      </c>
    </row>
    <row r="244" spans="1:8" x14ac:dyDescent="0.25">
      <c r="A244" t="s">
        <v>19</v>
      </c>
      <c r="B244" s="8" t="str">
        <f t="shared" si="3"/>
        <v>Alarme%$A32022-07</v>
      </c>
      <c r="C244" t="s">
        <v>32</v>
      </c>
      <c r="D244" t="s">
        <v>24</v>
      </c>
      <c r="E244" t="s">
        <v>51</v>
      </c>
      <c r="F244" t="s">
        <v>2</v>
      </c>
      <c r="G244" s="7">
        <v>44605.320138888892</v>
      </c>
      <c r="H244" s="7">
        <v>44605.322916666664</v>
      </c>
    </row>
    <row r="245" spans="1:8" x14ac:dyDescent="0.25">
      <c r="A245" t="s">
        <v>19</v>
      </c>
      <c r="B245" s="8" t="str">
        <f t="shared" si="3"/>
        <v>Alarme%$A32022-07</v>
      </c>
      <c r="C245" t="s">
        <v>32</v>
      </c>
      <c r="D245" t="s">
        <v>25</v>
      </c>
      <c r="E245" t="s">
        <v>51</v>
      </c>
      <c r="F245" t="s">
        <v>2</v>
      </c>
      <c r="G245" s="7">
        <v>44605.320138888892</v>
      </c>
      <c r="H245" s="7">
        <v>44605.322916666664</v>
      </c>
    </row>
    <row r="246" spans="1:8" x14ac:dyDescent="0.25">
      <c r="A246" t="s">
        <v>19</v>
      </c>
      <c r="B246" s="8" t="str">
        <f t="shared" si="3"/>
        <v>Alarme%$A32022-07</v>
      </c>
      <c r="C246" t="s">
        <v>32</v>
      </c>
      <c r="D246" t="s">
        <v>25</v>
      </c>
      <c r="E246" t="s">
        <v>51</v>
      </c>
      <c r="F246" t="s">
        <v>2</v>
      </c>
      <c r="G246" s="7">
        <v>44605.320138888892</v>
      </c>
      <c r="H246" s="7">
        <v>44605.322916666664</v>
      </c>
    </row>
    <row r="247" spans="1:8" x14ac:dyDescent="0.25">
      <c r="A247" t="s">
        <v>19</v>
      </c>
      <c r="B247" s="8" t="str">
        <f t="shared" si="3"/>
        <v>Alarme%$A32022-07</v>
      </c>
      <c r="C247" t="s">
        <v>32</v>
      </c>
      <c r="D247" t="s">
        <v>25</v>
      </c>
      <c r="E247" t="s">
        <v>51</v>
      </c>
      <c r="F247" t="s">
        <v>2</v>
      </c>
      <c r="G247" s="7">
        <v>44605.320138888892</v>
      </c>
      <c r="H247" s="7">
        <v>44605.322916666664</v>
      </c>
    </row>
    <row r="248" spans="1:8" x14ac:dyDescent="0.25">
      <c r="A248" t="s">
        <v>19</v>
      </c>
      <c r="B248" s="8" t="str">
        <f t="shared" si="3"/>
        <v>Alarme%$A32022-07</v>
      </c>
      <c r="C248" t="s">
        <v>32</v>
      </c>
      <c r="D248" t="s">
        <v>25</v>
      </c>
      <c r="E248" t="s">
        <v>51</v>
      </c>
      <c r="F248" t="s">
        <v>2</v>
      </c>
      <c r="G248" s="7">
        <v>44605.320138888892</v>
      </c>
      <c r="H248" s="7">
        <v>44605.322916666664</v>
      </c>
    </row>
    <row r="249" spans="1:8" x14ac:dyDescent="0.25">
      <c r="A249" t="s">
        <v>19</v>
      </c>
      <c r="B249" s="8" t="str">
        <f t="shared" si="3"/>
        <v>Alarme%$A32022-06</v>
      </c>
      <c r="C249" t="s">
        <v>33</v>
      </c>
      <c r="D249" t="s">
        <v>23</v>
      </c>
      <c r="E249" t="s">
        <v>51</v>
      </c>
      <c r="F249" t="s">
        <v>2</v>
      </c>
      <c r="G249" s="7">
        <v>44603.709027777775</v>
      </c>
      <c r="H249" s="7">
        <v>44603.710416666669</v>
      </c>
    </row>
    <row r="250" spans="1:8" x14ac:dyDescent="0.25">
      <c r="A250" t="s">
        <v>19</v>
      </c>
      <c r="B250" s="8" t="str">
        <f t="shared" si="3"/>
        <v>Alarme%$A32022-06</v>
      </c>
      <c r="C250" t="s">
        <v>33</v>
      </c>
      <c r="D250" t="s">
        <v>24</v>
      </c>
      <c r="E250" t="s">
        <v>51</v>
      </c>
      <c r="F250" t="s">
        <v>2</v>
      </c>
      <c r="G250" s="7">
        <v>44603.523611111108</v>
      </c>
      <c r="H250" s="7">
        <v>44603.523611111108</v>
      </c>
    </row>
    <row r="251" spans="1:8" x14ac:dyDescent="0.25">
      <c r="A251" t="s">
        <v>19</v>
      </c>
      <c r="B251" s="8" t="str">
        <f t="shared" si="3"/>
        <v>Alarme%$A32022-06</v>
      </c>
      <c r="C251" t="s">
        <v>33</v>
      </c>
      <c r="D251" t="s">
        <v>25</v>
      </c>
      <c r="E251" t="s">
        <v>51</v>
      </c>
      <c r="F251" t="s">
        <v>2</v>
      </c>
      <c r="G251" s="7">
        <v>44603.523611111108</v>
      </c>
      <c r="H251" s="7">
        <v>44603.523611111108</v>
      </c>
    </row>
    <row r="252" spans="1:8" x14ac:dyDescent="0.25">
      <c r="A252" t="s">
        <v>19</v>
      </c>
      <c r="B252" s="8" t="str">
        <f t="shared" si="3"/>
        <v>Alarme%$A32022-06</v>
      </c>
      <c r="C252" t="s">
        <v>33</v>
      </c>
      <c r="D252" t="s">
        <v>25</v>
      </c>
      <c r="E252" t="s">
        <v>51</v>
      </c>
      <c r="F252" t="s">
        <v>2</v>
      </c>
      <c r="G252" s="7">
        <v>44603.523611111108</v>
      </c>
      <c r="H252" s="7">
        <v>44603.523611111108</v>
      </c>
    </row>
    <row r="253" spans="1:8" x14ac:dyDescent="0.25">
      <c r="A253" t="s">
        <v>19</v>
      </c>
      <c r="B253" s="8" t="str">
        <f t="shared" si="3"/>
        <v>Alarme%$A32022-06</v>
      </c>
      <c r="C253" t="s">
        <v>33</v>
      </c>
      <c r="D253" t="s">
        <v>25</v>
      </c>
      <c r="E253" t="s">
        <v>51</v>
      </c>
      <c r="F253" t="s">
        <v>2</v>
      </c>
      <c r="G253" s="7">
        <v>44603.523611111108</v>
      </c>
      <c r="H253" s="7">
        <v>44603.523611111108</v>
      </c>
    </row>
    <row r="254" spans="1:8" x14ac:dyDescent="0.25">
      <c r="A254" t="s">
        <v>19</v>
      </c>
      <c r="B254" s="8" t="str">
        <f t="shared" si="3"/>
        <v>Alarme%$A32022-06</v>
      </c>
      <c r="C254" t="s">
        <v>33</v>
      </c>
      <c r="D254" t="s">
        <v>25</v>
      </c>
      <c r="E254" t="s">
        <v>51</v>
      </c>
      <c r="F254" t="s">
        <v>2</v>
      </c>
      <c r="G254" s="7">
        <v>44603.523611111108</v>
      </c>
      <c r="H254" s="7">
        <v>44603.523611111108</v>
      </c>
    </row>
    <row r="255" spans="1:8" x14ac:dyDescent="0.25">
      <c r="A255" t="s">
        <v>19</v>
      </c>
      <c r="B255" s="8" t="str">
        <f t="shared" si="3"/>
        <v>Alarme%$A32022-06</v>
      </c>
      <c r="C255" t="s">
        <v>33</v>
      </c>
      <c r="D255" t="s">
        <v>25</v>
      </c>
      <c r="E255" t="s">
        <v>51</v>
      </c>
      <c r="F255" t="s">
        <v>2</v>
      </c>
      <c r="G255" s="7">
        <v>44603.523611111108</v>
      </c>
      <c r="H255" s="7">
        <v>44603.523611111108</v>
      </c>
    </row>
    <row r="256" spans="1:8" x14ac:dyDescent="0.25">
      <c r="A256" t="s">
        <v>19</v>
      </c>
      <c r="B256" s="8" t="str">
        <f t="shared" si="3"/>
        <v>Alarme%$A32022-06</v>
      </c>
      <c r="C256" t="s">
        <v>33</v>
      </c>
      <c r="D256" t="s">
        <v>24</v>
      </c>
      <c r="E256" t="s">
        <v>51</v>
      </c>
      <c r="F256" t="s">
        <v>2</v>
      </c>
      <c r="G256" s="7">
        <v>44602.861111111109</v>
      </c>
      <c r="H256" s="7">
        <v>44602.864583333336</v>
      </c>
    </row>
    <row r="257" spans="1:8" x14ac:dyDescent="0.25">
      <c r="A257" t="s">
        <v>19</v>
      </c>
      <c r="B257" s="8" t="str">
        <f t="shared" si="3"/>
        <v>Alarme%$A32022-06</v>
      </c>
      <c r="C257" t="s">
        <v>33</v>
      </c>
      <c r="D257" t="s">
        <v>24</v>
      </c>
      <c r="E257" t="s">
        <v>51</v>
      </c>
      <c r="F257" t="s">
        <v>2</v>
      </c>
      <c r="G257" s="7">
        <v>44602.861111111109</v>
      </c>
      <c r="H257" s="7">
        <v>44602.864583333336</v>
      </c>
    </row>
    <row r="258" spans="1:8" x14ac:dyDescent="0.25">
      <c r="A258" t="s">
        <v>19</v>
      </c>
      <c r="B258" s="8" t="str">
        <f t="shared" si="3"/>
        <v>Alarme%$A32022-06</v>
      </c>
      <c r="C258" t="s">
        <v>33</v>
      </c>
      <c r="D258" t="s">
        <v>25</v>
      </c>
      <c r="E258" t="s">
        <v>51</v>
      </c>
      <c r="F258" t="s">
        <v>2</v>
      </c>
      <c r="G258" s="7">
        <v>44602.861111111109</v>
      </c>
      <c r="H258" s="7">
        <v>44602.864583333336</v>
      </c>
    </row>
    <row r="259" spans="1:8" x14ac:dyDescent="0.25">
      <c r="A259" t="s">
        <v>19</v>
      </c>
      <c r="B259" s="8" t="str">
        <f t="shared" ref="B259:B322" si="4">CONCATENATE(F259,E259,C259)</f>
        <v>Alarme%$A32022-06</v>
      </c>
      <c r="C259" t="s">
        <v>33</v>
      </c>
      <c r="D259" t="s">
        <v>25</v>
      </c>
      <c r="E259" t="s">
        <v>51</v>
      </c>
      <c r="F259" t="s">
        <v>2</v>
      </c>
      <c r="G259" s="7">
        <v>44602.861111111109</v>
      </c>
      <c r="H259" s="7">
        <v>44602.864583333336</v>
      </c>
    </row>
    <row r="260" spans="1:8" x14ac:dyDescent="0.25">
      <c r="A260" t="s">
        <v>19</v>
      </c>
      <c r="B260" s="8" t="str">
        <f t="shared" si="4"/>
        <v>Alarme%$A32022-06</v>
      </c>
      <c r="C260" t="s">
        <v>33</v>
      </c>
      <c r="D260" t="s">
        <v>25</v>
      </c>
      <c r="E260" t="s">
        <v>51</v>
      </c>
      <c r="F260" t="s">
        <v>2</v>
      </c>
      <c r="G260" s="7">
        <v>44602.861111111109</v>
      </c>
      <c r="H260" s="7">
        <v>44602.864583333336</v>
      </c>
    </row>
    <row r="261" spans="1:8" x14ac:dyDescent="0.25">
      <c r="A261" t="s">
        <v>19</v>
      </c>
      <c r="B261" s="8" t="str">
        <f t="shared" si="4"/>
        <v>Alarme%$A32022-06</v>
      </c>
      <c r="C261" t="s">
        <v>33</v>
      </c>
      <c r="D261" t="s">
        <v>24</v>
      </c>
      <c r="E261" t="s">
        <v>51</v>
      </c>
      <c r="F261" t="s">
        <v>2</v>
      </c>
      <c r="G261" s="7">
        <v>44602.70416666667</v>
      </c>
      <c r="H261" s="7">
        <v>44602.704861111109</v>
      </c>
    </row>
    <row r="262" spans="1:8" x14ac:dyDescent="0.25">
      <c r="A262" t="s">
        <v>19</v>
      </c>
      <c r="B262" s="8" t="str">
        <f t="shared" si="4"/>
        <v>Alarme%$A32022-06</v>
      </c>
      <c r="C262" t="s">
        <v>33</v>
      </c>
      <c r="D262" t="s">
        <v>25</v>
      </c>
      <c r="E262" t="s">
        <v>51</v>
      </c>
      <c r="F262" t="s">
        <v>2</v>
      </c>
      <c r="G262" s="7">
        <v>44602.70416666667</v>
      </c>
      <c r="H262" s="7">
        <v>44602.704861111109</v>
      </c>
    </row>
    <row r="263" spans="1:8" x14ac:dyDescent="0.25">
      <c r="A263" t="s">
        <v>19</v>
      </c>
      <c r="B263" s="8" t="str">
        <f t="shared" si="4"/>
        <v>Alarme%$A32022-06</v>
      </c>
      <c r="C263" t="s">
        <v>33</v>
      </c>
      <c r="D263" t="s">
        <v>25</v>
      </c>
      <c r="E263" t="s">
        <v>51</v>
      </c>
      <c r="F263" t="s">
        <v>2</v>
      </c>
      <c r="G263" s="7">
        <v>44602.70416666667</v>
      </c>
      <c r="H263" s="7">
        <v>44602.704861111109</v>
      </c>
    </row>
    <row r="264" spans="1:8" x14ac:dyDescent="0.25">
      <c r="A264" t="s">
        <v>19</v>
      </c>
      <c r="B264" s="8" t="str">
        <f t="shared" si="4"/>
        <v>Alarme%$A32022-06</v>
      </c>
      <c r="C264" t="s">
        <v>33</v>
      </c>
      <c r="D264" t="s">
        <v>25</v>
      </c>
      <c r="E264" t="s">
        <v>51</v>
      </c>
      <c r="F264" t="s">
        <v>2</v>
      </c>
      <c r="G264" s="7">
        <v>44602.70416666667</v>
      </c>
      <c r="H264" s="7">
        <v>44602.704861111109</v>
      </c>
    </row>
    <row r="265" spans="1:8" x14ac:dyDescent="0.25">
      <c r="A265" t="s">
        <v>19</v>
      </c>
      <c r="B265" s="8" t="str">
        <f t="shared" si="4"/>
        <v>Alarme%$A32022-06</v>
      </c>
      <c r="C265" t="s">
        <v>33</v>
      </c>
      <c r="D265" t="s">
        <v>25</v>
      </c>
      <c r="E265" t="s">
        <v>51</v>
      </c>
      <c r="F265" t="s">
        <v>2</v>
      </c>
      <c r="G265" s="7">
        <v>44602.70416666667</v>
      </c>
      <c r="H265" s="7">
        <v>44602.704861111109</v>
      </c>
    </row>
    <row r="266" spans="1:8" x14ac:dyDescent="0.25">
      <c r="A266" t="s">
        <v>19</v>
      </c>
      <c r="B266" s="8" t="str">
        <f t="shared" si="4"/>
        <v>Alarme%$A32022-06</v>
      </c>
      <c r="C266" t="s">
        <v>33</v>
      </c>
      <c r="D266" t="s">
        <v>24</v>
      </c>
      <c r="E266" t="s">
        <v>51</v>
      </c>
      <c r="F266" t="s">
        <v>2</v>
      </c>
      <c r="G266" s="7">
        <v>44602.695138888892</v>
      </c>
      <c r="H266" s="7">
        <v>44602.70416666667</v>
      </c>
    </row>
    <row r="267" spans="1:8" x14ac:dyDescent="0.25">
      <c r="A267" t="s">
        <v>19</v>
      </c>
      <c r="B267" s="8" t="str">
        <f t="shared" si="4"/>
        <v>Alarme%$A32022-06</v>
      </c>
      <c r="C267" t="s">
        <v>33</v>
      </c>
      <c r="D267" t="s">
        <v>25</v>
      </c>
      <c r="E267" t="s">
        <v>51</v>
      </c>
      <c r="F267" t="s">
        <v>2</v>
      </c>
      <c r="G267" s="7">
        <v>44602.695138888892</v>
      </c>
      <c r="H267" s="7">
        <v>44602.70416666667</v>
      </c>
    </row>
    <row r="268" spans="1:8" x14ac:dyDescent="0.25">
      <c r="A268" t="s">
        <v>19</v>
      </c>
      <c r="B268" s="8" t="str">
        <f t="shared" si="4"/>
        <v>Alarme%$A32022-06</v>
      </c>
      <c r="C268" t="s">
        <v>33</v>
      </c>
      <c r="D268" t="s">
        <v>25</v>
      </c>
      <c r="E268" t="s">
        <v>51</v>
      </c>
      <c r="F268" t="s">
        <v>2</v>
      </c>
      <c r="G268" s="7">
        <v>44602.695138888892</v>
      </c>
      <c r="H268" s="7">
        <v>44602.70416666667</v>
      </c>
    </row>
    <row r="269" spans="1:8" x14ac:dyDescent="0.25">
      <c r="A269" t="s">
        <v>19</v>
      </c>
      <c r="B269" s="8" t="str">
        <f t="shared" si="4"/>
        <v>Alarme%$A32022-06</v>
      </c>
      <c r="C269" t="s">
        <v>33</v>
      </c>
      <c r="D269" t="s">
        <v>25</v>
      </c>
      <c r="E269" t="s">
        <v>51</v>
      </c>
      <c r="F269" t="s">
        <v>2</v>
      </c>
      <c r="G269" s="7">
        <v>44602.695138888892</v>
      </c>
      <c r="H269" s="7">
        <v>44602.70416666667</v>
      </c>
    </row>
    <row r="270" spans="1:8" x14ac:dyDescent="0.25">
      <c r="A270" t="s">
        <v>19</v>
      </c>
      <c r="B270" s="8" t="str">
        <f t="shared" si="4"/>
        <v>Alarme%$A32022-06</v>
      </c>
      <c r="C270" t="s">
        <v>33</v>
      </c>
      <c r="D270" t="s">
        <v>25</v>
      </c>
      <c r="E270" t="s">
        <v>51</v>
      </c>
      <c r="F270" t="s">
        <v>2</v>
      </c>
      <c r="G270" s="7">
        <v>44602.695138888892</v>
      </c>
      <c r="H270" s="7">
        <v>44602.70416666667</v>
      </c>
    </row>
    <row r="271" spans="1:8" x14ac:dyDescent="0.25">
      <c r="A271" t="s">
        <v>19</v>
      </c>
      <c r="B271" s="8" t="str">
        <f t="shared" si="4"/>
        <v>Alarme%$A32022-06</v>
      </c>
      <c r="C271" t="s">
        <v>33</v>
      </c>
      <c r="D271" t="s">
        <v>20</v>
      </c>
      <c r="E271" t="s">
        <v>51</v>
      </c>
      <c r="F271" t="s">
        <v>2</v>
      </c>
      <c r="G271" s="7">
        <v>44602.695138888892</v>
      </c>
      <c r="H271" s="7">
        <v>44602.70416666667</v>
      </c>
    </row>
    <row r="272" spans="1:8" x14ac:dyDescent="0.25">
      <c r="A272" t="s">
        <v>19</v>
      </c>
      <c r="B272" s="8" t="str">
        <f t="shared" si="4"/>
        <v>Alarme%$A32022-06</v>
      </c>
      <c r="C272" t="s">
        <v>33</v>
      </c>
      <c r="D272" t="s">
        <v>24</v>
      </c>
      <c r="E272" t="s">
        <v>51</v>
      </c>
      <c r="F272" t="s">
        <v>2</v>
      </c>
      <c r="G272" s="7">
        <v>44602.283333333333</v>
      </c>
      <c r="H272" s="7">
        <v>44602.283333333333</v>
      </c>
    </row>
    <row r="273" spans="1:8" x14ac:dyDescent="0.25">
      <c r="A273" t="s">
        <v>19</v>
      </c>
      <c r="B273" s="8" t="str">
        <f t="shared" si="4"/>
        <v>Alarme%$A32022-06</v>
      </c>
      <c r="C273" t="s">
        <v>33</v>
      </c>
      <c r="D273" t="s">
        <v>25</v>
      </c>
      <c r="E273" t="s">
        <v>51</v>
      </c>
      <c r="F273" t="s">
        <v>2</v>
      </c>
      <c r="G273" s="7">
        <v>44602.283333333333</v>
      </c>
      <c r="H273" s="7">
        <v>44602.283333333333</v>
      </c>
    </row>
    <row r="274" spans="1:8" x14ac:dyDescent="0.25">
      <c r="A274" t="s">
        <v>19</v>
      </c>
      <c r="B274" s="8" t="str">
        <f t="shared" si="4"/>
        <v>Alarme%$A32022-06</v>
      </c>
      <c r="C274" t="s">
        <v>33</v>
      </c>
      <c r="D274" t="s">
        <v>25</v>
      </c>
      <c r="E274" t="s">
        <v>51</v>
      </c>
      <c r="F274" t="s">
        <v>2</v>
      </c>
      <c r="G274" s="7">
        <v>44602.283333333333</v>
      </c>
      <c r="H274" s="7">
        <v>44602.283333333333</v>
      </c>
    </row>
    <row r="275" spans="1:8" x14ac:dyDescent="0.25">
      <c r="A275" t="s">
        <v>19</v>
      </c>
      <c r="B275" s="8" t="str">
        <f t="shared" si="4"/>
        <v>Alarme%$A32022-06</v>
      </c>
      <c r="C275" t="s">
        <v>33</v>
      </c>
      <c r="D275" t="s">
        <v>25</v>
      </c>
      <c r="E275" t="s">
        <v>51</v>
      </c>
      <c r="F275" t="s">
        <v>2</v>
      </c>
      <c r="G275" s="7">
        <v>44602.283333333333</v>
      </c>
      <c r="H275" s="7">
        <v>44602.283333333333</v>
      </c>
    </row>
    <row r="276" spans="1:8" x14ac:dyDescent="0.25">
      <c r="A276" t="s">
        <v>19</v>
      </c>
      <c r="B276" s="8" t="str">
        <f t="shared" si="4"/>
        <v>Alarme%$A32022-06</v>
      </c>
      <c r="C276" t="s">
        <v>33</v>
      </c>
      <c r="D276" t="s">
        <v>25</v>
      </c>
      <c r="E276" t="s">
        <v>51</v>
      </c>
      <c r="F276" t="s">
        <v>2</v>
      </c>
      <c r="G276" s="7">
        <v>44602.283333333333</v>
      </c>
      <c r="H276" s="7">
        <v>44602.283333333333</v>
      </c>
    </row>
    <row r="277" spans="1:8" x14ac:dyDescent="0.25">
      <c r="A277" t="s">
        <v>19</v>
      </c>
      <c r="B277" s="8" t="str">
        <f t="shared" si="4"/>
        <v>Alarme%$A32022-06</v>
      </c>
      <c r="C277" t="s">
        <v>33</v>
      </c>
      <c r="D277" t="s">
        <v>25</v>
      </c>
      <c r="E277" t="s">
        <v>51</v>
      </c>
      <c r="F277" t="s">
        <v>2</v>
      </c>
      <c r="G277" s="7">
        <v>44602.283333333333</v>
      </c>
      <c r="H277" s="7">
        <v>44602.283333333333</v>
      </c>
    </row>
    <row r="278" spans="1:8" x14ac:dyDescent="0.25">
      <c r="A278" t="s">
        <v>19</v>
      </c>
      <c r="B278" s="8" t="str">
        <f t="shared" si="4"/>
        <v>Alarme%$A32022-06</v>
      </c>
      <c r="C278" t="s">
        <v>33</v>
      </c>
      <c r="D278" t="s">
        <v>25</v>
      </c>
      <c r="E278" t="s">
        <v>51</v>
      </c>
      <c r="F278" t="s">
        <v>2</v>
      </c>
      <c r="G278" s="7">
        <v>44602.283333333333</v>
      </c>
      <c r="H278" s="7">
        <v>44602.283333333333</v>
      </c>
    </row>
    <row r="279" spans="1:8" x14ac:dyDescent="0.25">
      <c r="A279" t="s">
        <v>19</v>
      </c>
      <c r="B279" s="8" t="str">
        <f t="shared" si="4"/>
        <v>Alarme%$A32022-06</v>
      </c>
      <c r="C279" t="s">
        <v>33</v>
      </c>
      <c r="D279" t="s">
        <v>25</v>
      </c>
      <c r="E279" t="s">
        <v>51</v>
      </c>
      <c r="F279" t="s">
        <v>2</v>
      </c>
      <c r="G279" s="7">
        <v>44602.283333333333</v>
      </c>
      <c r="H279" s="7">
        <v>44602.283333333333</v>
      </c>
    </row>
    <row r="280" spans="1:8" x14ac:dyDescent="0.25">
      <c r="A280" t="s">
        <v>19</v>
      </c>
      <c r="B280" s="8" t="str">
        <f t="shared" si="4"/>
        <v>Alarme%$A32022-06</v>
      </c>
      <c r="C280" t="s">
        <v>33</v>
      </c>
      <c r="D280" t="s">
        <v>24</v>
      </c>
      <c r="E280" t="s">
        <v>51</v>
      </c>
      <c r="F280" t="s">
        <v>2</v>
      </c>
      <c r="G280" s="7">
        <v>44602.261805555558</v>
      </c>
      <c r="H280" s="7">
        <v>44602.277083333334</v>
      </c>
    </row>
    <row r="281" spans="1:8" x14ac:dyDescent="0.25">
      <c r="A281" t="s">
        <v>19</v>
      </c>
      <c r="B281" s="8" t="str">
        <f t="shared" si="4"/>
        <v>Alarme%$A32022-06</v>
      </c>
      <c r="C281" t="s">
        <v>33</v>
      </c>
      <c r="D281" t="s">
        <v>24</v>
      </c>
      <c r="E281" t="s">
        <v>51</v>
      </c>
      <c r="F281" t="s">
        <v>2</v>
      </c>
      <c r="G281" s="7">
        <v>44602.261805555558</v>
      </c>
      <c r="H281" s="7">
        <v>44602.277083333334</v>
      </c>
    </row>
    <row r="282" spans="1:8" x14ac:dyDescent="0.25">
      <c r="A282" t="s">
        <v>19</v>
      </c>
      <c r="B282" s="8" t="str">
        <f t="shared" si="4"/>
        <v>Alarme%$A32022-06</v>
      </c>
      <c r="C282" t="s">
        <v>33</v>
      </c>
      <c r="D282" t="s">
        <v>25</v>
      </c>
      <c r="E282" t="s">
        <v>51</v>
      </c>
      <c r="F282" t="s">
        <v>2</v>
      </c>
      <c r="G282" s="7">
        <v>44602.261805555558</v>
      </c>
      <c r="H282" s="7">
        <v>44602.277083333334</v>
      </c>
    </row>
    <row r="283" spans="1:8" x14ac:dyDescent="0.25">
      <c r="A283" t="s">
        <v>19</v>
      </c>
      <c r="B283" s="8" t="str">
        <f t="shared" si="4"/>
        <v>Alarme%$A32022-06</v>
      </c>
      <c r="C283" t="s">
        <v>33</v>
      </c>
      <c r="D283" t="s">
        <v>25</v>
      </c>
      <c r="E283" t="s">
        <v>51</v>
      </c>
      <c r="F283" t="s">
        <v>2</v>
      </c>
      <c r="G283" s="7">
        <v>44602.261805555558</v>
      </c>
      <c r="H283" s="7">
        <v>44602.277083333334</v>
      </c>
    </row>
    <row r="284" spans="1:8" x14ac:dyDescent="0.25">
      <c r="A284" t="s">
        <v>19</v>
      </c>
      <c r="B284" s="8" t="str">
        <f t="shared" si="4"/>
        <v>Alarme%$A32022-06</v>
      </c>
      <c r="C284" t="s">
        <v>33</v>
      </c>
      <c r="D284" t="s">
        <v>25</v>
      </c>
      <c r="E284" t="s">
        <v>51</v>
      </c>
      <c r="F284" t="s">
        <v>2</v>
      </c>
      <c r="G284" s="7">
        <v>44602.261805555558</v>
      </c>
      <c r="H284" s="7">
        <v>44602.277083333334</v>
      </c>
    </row>
    <row r="285" spans="1:8" x14ac:dyDescent="0.25">
      <c r="A285" t="s">
        <v>19</v>
      </c>
      <c r="B285" s="8" t="str">
        <f t="shared" si="4"/>
        <v>Alarme%$A32022-06</v>
      </c>
      <c r="C285" t="s">
        <v>33</v>
      </c>
      <c r="D285" t="s">
        <v>24</v>
      </c>
      <c r="E285" t="s">
        <v>51</v>
      </c>
      <c r="F285" t="s">
        <v>2</v>
      </c>
      <c r="G285" s="7">
        <v>44601.749305555553</v>
      </c>
      <c r="H285" s="7">
        <v>44601.749305555553</v>
      </c>
    </row>
    <row r="286" spans="1:8" x14ac:dyDescent="0.25">
      <c r="A286" t="s">
        <v>19</v>
      </c>
      <c r="B286" s="8" t="str">
        <f t="shared" si="4"/>
        <v>Alarme%$A32022-06</v>
      </c>
      <c r="C286" t="s">
        <v>33</v>
      </c>
      <c r="D286" t="s">
        <v>25</v>
      </c>
      <c r="E286" t="s">
        <v>51</v>
      </c>
      <c r="F286" t="s">
        <v>2</v>
      </c>
      <c r="G286" s="7">
        <v>44601.749305555553</v>
      </c>
      <c r="H286" s="7">
        <v>44601.749305555553</v>
      </c>
    </row>
    <row r="287" spans="1:8" x14ac:dyDescent="0.25">
      <c r="A287" t="s">
        <v>19</v>
      </c>
      <c r="B287" s="8" t="str">
        <f t="shared" si="4"/>
        <v>Alarme%$A32022-06</v>
      </c>
      <c r="C287" t="s">
        <v>33</v>
      </c>
      <c r="D287" t="s">
        <v>25</v>
      </c>
      <c r="E287" t="s">
        <v>51</v>
      </c>
      <c r="F287" t="s">
        <v>2</v>
      </c>
      <c r="G287" s="7">
        <v>44601.749305555553</v>
      </c>
      <c r="H287" s="7">
        <v>44601.749305555553</v>
      </c>
    </row>
    <row r="288" spans="1:8" x14ac:dyDescent="0.25">
      <c r="A288" t="s">
        <v>19</v>
      </c>
      <c r="B288" s="8" t="str">
        <f t="shared" si="4"/>
        <v>Alarme%$A32022-06</v>
      </c>
      <c r="C288" t="s">
        <v>33</v>
      </c>
      <c r="D288" t="s">
        <v>25</v>
      </c>
      <c r="E288" t="s">
        <v>51</v>
      </c>
      <c r="F288" t="s">
        <v>2</v>
      </c>
      <c r="G288" s="7">
        <v>44601.749305555553</v>
      </c>
      <c r="H288" s="7">
        <v>44601.749305555553</v>
      </c>
    </row>
    <row r="289" spans="1:8" x14ac:dyDescent="0.25">
      <c r="A289" t="s">
        <v>19</v>
      </c>
      <c r="B289" s="8" t="str">
        <f t="shared" si="4"/>
        <v>Alarme%$A32022-06</v>
      </c>
      <c r="C289" t="s">
        <v>33</v>
      </c>
      <c r="D289" t="s">
        <v>25</v>
      </c>
      <c r="E289" t="s">
        <v>51</v>
      </c>
      <c r="F289" t="s">
        <v>2</v>
      </c>
      <c r="G289" s="7">
        <v>44601.749305555553</v>
      </c>
      <c r="H289" s="7">
        <v>44601.749305555553</v>
      </c>
    </row>
    <row r="290" spans="1:8" x14ac:dyDescent="0.25">
      <c r="A290" t="s">
        <v>19</v>
      </c>
      <c r="B290" s="8" t="str">
        <f t="shared" si="4"/>
        <v>Alarme%$A32022-06</v>
      </c>
      <c r="C290" t="s">
        <v>33</v>
      </c>
      <c r="D290" t="s">
        <v>25</v>
      </c>
      <c r="E290" t="s">
        <v>51</v>
      </c>
      <c r="F290" t="s">
        <v>2</v>
      </c>
      <c r="G290" s="7">
        <v>44601.749305555553</v>
      </c>
      <c r="H290" s="7">
        <v>44601.749305555553</v>
      </c>
    </row>
    <row r="291" spans="1:8" x14ac:dyDescent="0.25">
      <c r="A291" t="s">
        <v>19</v>
      </c>
      <c r="B291" s="8" t="str">
        <f t="shared" si="4"/>
        <v>Alarme%$A32022-06</v>
      </c>
      <c r="C291" t="s">
        <v>33</v>
      </c>
      <c r="D291" t="s">
        <v>24</v>
      </c>
      <c r="E291" t="s">
        <v>51</v>
      </c>
      <c r="F291" t="s">
        <v>2</v>
      </c>
      <c r="G291" s="7">
        <v>44601.729861111111</v>
      </c>
      <c r="H291" s="7">
        <v>44601.740277777775</v>
      </c>
    </row>
    <row r="292" spans="1:8" x14ac:dyDescent="0.25">
      <c r="A292" t="s">
        <v>19</v>
      </c>
      <c r="B292" s="8" t="str">
        <f t="shared" si="4"/>
        <v>Alarme%$A32022-06</v>
      </c>
      <c r="C292" t="s">
        <v>33</v>
      </c>
      <c r="D292" t="s">
        <v>24</v>
      </c>
      <c r="E292" t="s">
        <v>51</v>
      </c>
      <c r="F292" t="s">
        <v>2</v>
      </c>
      <c r="G292" s="7">
        <v>44601.729861111111</v>
      </c>
      <c r="H292" s="7">
        <v>44601.740277777775</v>
      </c>
    </row>
    <row r="293" spans="1:8" x14ac:dyDescent="0.25">
      <c r="A293" t="s">
        <v>19</v>
      </c>
      <c r="B293" s="8" t="str">
        <f t="shared" si="4"/>
        <v>Alarme%$A32022-06</v>
      </c>
      <c r="C293" t="s">
        <v>33</v>
      </c>
      <c r="D293" t="s">
        <v>25</v>
      </c>
      <c r="E293" t="s">
        <v>51</v>
      </c>
      <c r="F293" t="s">
        <v>2</v>
      </c>
      <c r="G293" s="7">
        <v>44601.729861111111</v>
      </c>
      <c r="H293" s="7">
        <v>44601.740277777775</v>
      </c>
    </row>
    <row r="294" spans="1:8" x14ac:dyDescent="0.25">
      <c r="A294" t="s">
        <v>19</v>
      </c>
      <c r="B294" s="8" t="str">
        <f t="shared" si="4"/>
        <v>Alarme%$A32022-06</v>
      </c>
      <c r="C294" t="s">
        <v>33</v>
      </c>
      <c r="D294" t="s">
        <v>25</v>
      </c>
      <c r="E294" t="s">
        <v>51</v>
      </c>
      <c r="F294" t="s">
        <v>2</v>
      </c>
      <c r="G294" s="7">
        <v>44601.729861111111</v>
      </c>
      <c r="H294" s="7">
        <v>44601.740277777775</v>
      </c>
    </row>
    <row r="295" spans="1:8" x14ac:dyDescent="0.25">
      <c r="A295" t="s">
        <v>19</v>
      </c>
      <c r="B295" s="8" t="str">
        <f t="shared" si="4"/>
        <v>Alarme%$A32022-06</v>
      </c>
      <c r="C295" t="s">
        <v>33</v>
      </c>
      <c r="D295" t="s">
        <v>25</v>
      </c>
      <c r="E295" t="s">
        <v>51</v>
      </c>
      <c r="F295" t="s">
        <v>2</v>
      </c>
      <c r="G295" s="7">
        <v>44601.729861111111</v>
      </c>
      <c r="H295" s="7">
        <v>44601.740277777775</v>
      </c>
    </row>
    <row r="296" spans="1:8" x14ac:dyDescent="0.25">
      <c r="A296" t="s">
        <v>19</v>
      </c>
      <c r="B296" s="8" t="str">
        <f t="shared" si="4"/>
        <v>Alarme%$A32022-06</v>
      </c>
      <c r="C296" t="s">
        <v>33</v>
      </c>
      <c r="D296" t="s">
        <v>25</v>
      </c>
      <c r="E296" t="s">
        <v>51</v>
      </c>
      <c r="F296" t="s">
        <v>2</v>
      </c>
      <c r="G296" s="7">
        <v>44601.729861111111</v>
      </c>
      <c r="H296" s="7">
        <v>44601.740277777775</v>
      </c>
    </row>
    <row r="297" spans="1:8" x14ac:dyDescent="0.25">
      <c r="A297" t="s">
        <v>19</v>
      </c>
      <c r="B297" s="8" t="str">
        <f t="shared" si="4"/>
        <v>Alarme%$A32022-06</v>
      </c>
      <c r="C297" t="s">
        <v>33</v>
      </c>
      <c r="D297" t="s">
        <v>25</v>
      </c>
      <c r="E297" t="s">
        <v>51</v>
      </c>
      <c r="F297" t="s">
        <v>2</v>
      </c>
      <c r="G297" s="7">
        <v>44601.729861111111</v>
      </c>
      <c r="H297" s="7">
        <v>44601.740277777775</v>
      </c>
    </row>
    <row r="298" spans="1:8" x14ac:dyDescent="0.25">
      <c r="A298" t="s">
        <v>19</v>
      </c>
      <c r="B298" s="8" t="str">
        <f t="shared" si="4"/>
        <v>Alarme%$A32022-06</v>
      </c>
      <c r="C298" t="s">
        <v>33</v>
      </c>
      <c r="D298" t="s">
        <v>24</v>
      </c>
      <c r="E298" t="s">
        <v>51</v>
      </c>
      <c r="F298" t="s">
        <v>2</v>
      </c>
      <c r="G298" s="7">
        <v>44601.021527777775</v>
      </c>
      <c r="H298" s="7">
        <v>44601.227777777778</v>
      </c>
    </row>
    <row r="299" spans="1:8" x14ac:dyDescent="0.25">
      <c r="A299" t="s">
        <v>19</v>
      </c>
      <c r="B299" s="8" t="str">
        <f t="shared" si="4"/>
        <v>Alarme%$A32022-06</v>
      </c>
      <c r="C299" t="s">
        <v>33</v>
      </c>
      <c r="D299" t="s">
        <v>24</v>
      </c>
      <c r="E299" t="s">
        <v>51</v>
      </c>
      <c r="F299" t="s">
        <v>2</v>
      </c>
      <c r="G299" s="7">
        <v>44601.021527777775</v>
      </c>
      <c r="H299" s="7">
        <v>44601.227777777778</v>
      </c>
    </row>
    <row r="300" spans="1:8" x14ac:dyDescent="0.25">
      <c r="A300" t="s">
        <v>19</v>
      </c>
      <c r="B300" s="8" t="str">
        <f t="shared" si="4"/>
        <v>Alarme%$A32022-06</v>
      </c>
      <c r="C300" t="s">
        <v>33</v>
      </c>
      <c r="D300" t="s">
        <v>25</v>
      </c>
      <c r="E300" t="s">
        <v>51</v>
      </c>
      <c r="F300" t="s">
        <v>2</v>
      </c>
      <c r="G300" s="7">
        <v>44601.021527777775</v>
      </c>
      <c r="H300" s="7">
        <v>44601.227777777778</v>
      </c>
    </row>
    <row r="301" spans="1:8" x14ac:dyDescent="0.25">
      <c r="A301" t="s">
        <v>19</v>
      </c>
      <c r="B301" s="8" t="str">
        <f t="shared" si="4"/>
        <v>Alarme%$A32022-06</v>
      </c>
      <c r="C301" t="s">
        <v>33</v>
      </c>
      <c r="D301" t="s">
        <v>25</v>
      </c>
      <c r="E301" t="s">
        <v>51</v>
      </c>
      <c r="F301" t="s">
        <v>2</v>
      </c>
      <c r="G301" s="7">
        <v>44601.021527777775</v>
      </c>
      <c r="H301" s="7">
        <v>44601.227777777778</v>
      </c>
    </row>
    <row r="302" spans="1:8" x14ac:dyDescent="0.25">
      <c r="A302" t="s">
        <v>19</v>
      </c>
      <c r="B302" s="8" t="str">
        <f t="shared" si="4"/>
        <v>Alarme%$A32022-06</v>
      </c>
      <c r="C302" t="s">
        <v>33</v>
      </c>
      <c r="D302" t="s">
        <v>25</v>
      </c>
      <c r="E302" t="s">
        <v>51</v>
      </c>
      <c r="F302" t="s">
        <v>2</v>
      </c>
      <c r="G302" s="7">
        <v>44601.021527777775</v>
      </c>
      <c r="H302" s="7">
        <v>44601.227777777778</v>
      </c>
    </row>
    <row r="303" spans="1:8" x14ac:dyDescent="0.25">
      <c r="A303" t="s">
        <v>19</v>
      </c>
      <c r="B303" s="8" t="str">
        <f t="shared" si="4"/>
        <v>Alarme%$A32022-06</v>
      </c>
      <c r="C303" t="s">
        <v>33</v>
      </c>
      <c r="D303" t="s">
        <v>23</v>
      </c>
      <c r="E303" t="s">
        <v>51</v>
      </c>
      <c r="F303" t="s">
        <v>2</v>
      </c>
      <c r="G303" s="7">
        <v>44599.770833333336</v>
      </c>
      <c r="H303" s="7">
        <v>44599.838194444441</v>
      </c>
    </row>
    <row r="304" spans="1:8" x14ac:dyDescent="0.25">
      <c r="A304" t="s">
        <v>19</v>
      </c>
      <c r="B304" s="8" t="str">
        <f t="shared" si="4"/>
        <v>Alarme%$A32022-06</v>
      </c>
      <c r="C304" t="s">
        <v>33</v>
      </c>
      <c r="D304" t="s">
        <v>24</v>
      </c>
      <c r="E304" t="s">
        <v>51</v>
      </c>
      <c r="F304" t="s">
        <v>2</v>
      </c>
      <c r="G304" s="7">
        <v>44598.77847222222</v>
      </c>
      <c r="H304" s="7">
        <v>44598.816666666666</v>
      </c>
    </row>
    <row r="305" spans="1:8" x14ac:dyDescent="0.25">
      <c r="A305" t="s">
        <v>19</v>
      </c>
      <c r="B305" s="8" t="str">
        <f t="shared" si="4"/>
        <v>Alarme%$A32022-06</v>
      </c>
      <c r="C305" t="s">
        <v>33</v>
      </c>
      <c r="D305" t="s">
        <v>24</v>
      </c>
      <c r="E305" t="s">
        <v>51</v>
      </c>
      <c r="F305" t="s">
        <v>2</v>
      </c>
      <c r="G305" s="7">
        <v>44598.77847222222</v>
      </c>
      <c r="H305" s="7">
        <v>44598.816666666666</v>
      </c>
    </row>
    <row r="306" spans="1:8" x14ac:dyDescent="0.25">
      <c r="A306" t="s">
        <v>19</v>
      </c>
      <c r="B306" s="8" t="str">
        <f t="shared" si="4"/>
        <v>Alarme%$A32022-06</v>
      </c>
      <c r="C306" t="s">
        <v>33</v>
      </c>
      <c r="D306" t="s">
        <v>25</v>
      </c>
      <c r="E306" t="s">
        <v>51</v>
      </c>
      <c r="F306" t="s">
        <v>2</v>
      </c>
      <c r="G306" s="7">
        <v>44598.77847222222</v>
      </c>
      <c r="H306" s="7">
        <v>44598.816666666666</v>
      </c>
    </row>
    <row r="307" spans="1:8" x14ac:dyDescent="0.25">
      <c r="A307" t="s">
        <v>19</v>
      </c>
      <c r="B307" s="8" t="str">
        <f t="shared" si="4"/>
        <v>Alarme%$A32022-06</v>
      </c>
      <c r="C307" t="s">
        <v>33</v>
      </c>
      <c r="D307" t="s">
        <v>25</v>
      </c>
      <c r="E307" t="s">
        <v>51</v>
      </c>
      <c r="F307" t="s">
        <v>2</v>
      </c>
      <c r="G307" s="7">
        <v>44598.77847222222</v>
      </c>
      <c r="H307" s="7">
        <v>44598.816666666666</v>
      </c>
    </row>
    <row r="308" spans="1:8" x14ac:dyDescent="0.25">
      <c r="A308" t="s">
        <v>19</v>
      </c>
      <c r="B308" s="8" t="str">
        <f t="shared" si="4"/>
        <v>Alarme%$A32022-06</v>
      </c>
      <c r="C308" t="s">
        <v>33</v>
      </c>
      <c r="D308" t="s">
        <v>25</v>
      </c>
      <c r="E308" t="s">
        <v>51</v>
      </c>
      <c r="F308" t="s">
        <v>2</v>
      </c>
      <c r="G308" s="7">
        <v>44598.77847222222</v>
      </c>
      <c r="H308" s="7">
        <v>44598.816666666666</v>
      </c>
    </row>
    <row r="309" spans="1:8" x14ac:dyDescent="0.25">
      <c r="A309" t="s">
        <v>19</v>
      </c>
      <c r="B309" s="8" t="str">
        <f t="shared" si="4"/>
        <v>Alarme%$A32022-06</v>
      </c>
      <c r="C309" t="s">
        <v>33</v>
      </c>
      <c r="D309" t="s">
        <v>25</v>
      </c>
      <c r="E309" t="s">
        <v>51</v>
      </c>
      <c r="F309" t="s">
        <v>2</v>
      </c>
      <c r="G309" s="7">
        <v>44598.77847222222</v>
      </c>
      <c r="H309" s="7">
        <v>44598.816666666666</v>
      </c>
    </row>
    <row r="310" spans="1:8" x14ac:dyDescent="0.25">
      <c r="A310" t="s">
        <v>19</v>
      </c>
      <c r="B310" s="8" t="str">
        <f t="shared" si="4"/>
        <v>Alarme%$A32022-06</v>
      </c>
      <c r="C310" t="s">
        <v>33</v>
      </c>
      <c r="D310" t="s">
        <v>25</v>
      </c>
      <c r="E310" t="s">
        <v>51</v>
      </c>
      <c r="F310" t="s">
        <v>2</v>
      </c>
      <c r="G310" s="7">
        <v>44598.77847222222</v>
      </c>
      <c r="H310" s="7">
        <v>44598.816666666666</v>
      </c>
    </row>
    <row r="311" spans="1:8" x14ac:dyDescent="0.25">
      <c r="A311" t="s">
        <v>19</v>
      </c>
      <c r="B311" s="8" t="str">
        <f t="shared" si="4"/>
        <v>Alarme%$A32022-05</v>
      </c>
      <c r="C311" t="s">
        <v>34</v>
      </c>
      <c r="D311" t="s">
        <v>24</v>
      </c>
      <c r="E311" t="s">
        <v>51</v>
      </c>
      <c r="F311" t="s">
        <v>2</v>
      </c>
      <c r="G311" s="7">
        <v>44594.311805555553</v>
      </c>
      <c r="H311" s="7">
        <v>44594.311805555553</v>
      </c>
    </row>
    <row r="312" spans="1:8" x14ac:dyDescent="0.25">
      <c r="A312" t="s">
        <v>19</v>
      </c>
      <c r="B312" s="8" t="str">
        <f t="shared" si="4"/>
        <v>Alarme%$A32022-05</v>
      </c>
      <c r="C312" t="s">
        <v>34</v>
      </c>
      <c r="D312" t="s">
        <v>25</v>
      </c>
      <c r="E312" t="s">
        <v>51</v>
      </c>
      <c r="F312" t="s">
        <v>2</v>
      </c>
      <c r="G312" s="7">
        <v>44594.311805555553</v>
      </c>
      <c r="H312" s="7">
        <v>44594.311805555553</v>
      </c>
    </row>
    <row r="313" spans="1:8" x14ac:dyDescent="0.25">
      <c r="A313" t="s">
        <v>19</v>
      </c>
      <c r="B313" s="8" t="str">
        <f t="shared" si="4"/>
        <v>Alarme%$A32022-05</v>
      </c>
      <c r="C313" t="s">
        <v>34</v>
      </c>
      <c r="D313" t="s">
        <v>25</v>
      </c>
      <c r="E313" t="s">
        <v>51</v>
      </c>
      <c r="F313" t="s">
        <v>2</v>
      </c>
      <c r="G313" s="7">
        <v>44594.311805555553</v>
      </c>
      <c r="H313" s="7">
        <v>44594.311805555553</v>
      </c>
    </row>
    <row r="314" spans="1:8" x14ac:dyDescent="0.25">
      <c r="A314" t="s">
        <v>19</v>
      </c>
      <c r="B314" s="8" t="str">
        <f t="shared" si="4"/>
        <v>Alarme%$A32022-05</v>
      </c>
      <c r="C314" t="s">
        <v>34</v>
      </c>
      <c r="D314" t="s">
        <v>25</v>
      </c>
      <c r="E314" t="s">
        <v>51</v>
      </c>
      <c r="F314" t="s">
        <v>2</v>
      </c>
      <c r="G314" s="7">
        <v>44594.311805555553</v>
      </c>
      <c r="H314" s="7">
        <v>44594.311805555553</v>
      </c>
    </row>
    <row r="315" spans="1:8" x14ac:dyDescent="0.25">
      <c r="A315" t="s">
        <v>19</v>
      </c>
      <c r="B315" s="8" t="str">
        <f t="shared" si="4"/>
        <v>Alarme%$A32022-05</v>
      </c>
      <c r="C315" t="s">
        <v>34</v>
      </c>
      <c r="D315" t="s">
        <v>24</v>
      </c>
      <c r="E315" t="s">
        <v>51</v>
      </c>
      <c r="F315" t="s">
        <v>2</v>
      </c>
      <c r="G315" s="7">
        <v>44594.307638888888</v>
      </c>
      <c r="H315" s="7">
        <v>44594.309027777781</v>
      </c>
    </row>
    <row r="316" spans="1:8" x14ac:dyDescent="0.25">
      <c r="A316" t="s">
        <v>19</v>
      </c>
      <c r="B316" s="8" t="str">
        <f t="shared" si="4"/>
        <v>Alarme%$A32022-05</v>
      </c>
      <c r="C316" t="s">
        <v>34</v>
      </c>
      <c r="D316" t="s">
        <v>25</v>
      </c>
      <c r="E316" t="s">
        <v>51</v>
      </c>
      <c r="F316" t="s">
        <v>2</v>
      </c>
      <c r="G316" s="7">
        <v>44594.307638888888</v>
      </c>
      <c r="H316" s="7">
        <v>44594.309027777781</v>
      </c>
    </row>
    <row r="317" spans="1:8" x14ac:dyDescent="0.25">
      <c r="A317" t="s">
        <v>19</v>
      </c>
      <c r="B317" s="8" t="str">
        <f t="shared" si="4"/>
        <v>Alarme%$A32022-05</v>
      </c>
      <c r="C317" t="s">
        <v>34</v>
      </c>
      <c r="D317" t="s">
        <v>25</v>
      </c>
      <c r="E317" t="s">
        <v>51</v>
      </c>
      <c r="F317" t="s">
        <v>2</v>
      </c>
      <c r="G317" s="7">
        <v>44594.307638888888</v>
      </c>
      <c r="H317" s="7">
        <v>44594.309027777781</v>
      </c>
    </row>
    <row r="318" spans="1:8" x14ac:dyDescent="0.25">
      <c r="A318" t="s">
        <v>19</v>
      </c>
      <c r="B318" s="8" t="str">
        <f t="shared" si="4"/>
        <v>Alarme%$A32022-05</v>
      </c>
      <c r="C318" t="s">
        <v>34</v>
      </c>
      <c r="D318" t="s">
        <v>25</v>
      </c>
      <c r="E318" t="s">
        <v>51</v>
      </c>
      <c r="F318" t="s">
        <v>2</v>
      </c>
      <c r="G318" s="7">
        <v>44594.307638888888</v>
      </c>
      <c r="H318" s="7">
        <v>44594.309027777781</v>
      </c>
    </row>
    <row r="319" spans="1:8" x14ac:dyDescent="0.25">
      <c r="A319" t="s">
        <v>19</v>
      </c>
      <c r="B319" s="8" t="str">
        <f t="shared" si="4"/>
        <v>Alarme%$A32022-05</v>
      </c>
      <c r="C319" t="s">
        <v>34</v>
      </c>
      <c r="D319" t="s">
        <v>20</v>
      </c>
      <c r="E319" t="s">
        <v>51</v>
      </c>
      <c r="F319" t="s">
        <v>2</v>
      </c>
      <c r="G319" s="7">
        <v>44594.307638888888</v>
      </c>
      <c r="H319" s="7">
        <v>44594.309027777781</v>
      </c>
    </row>
    <row r="320" spans="1:8" x14ac:dyDescent="0.25">
      <c r="A320" t="s">
        <v>19</v>
      </c>
      <c r="B320" s="8" t="str">
        <f t="shared" si="4"/>
        <v>Alarme%$A32022-05</v>
      </c>
      <c r="C320" t="s">
        <v>34</v>
      </c>
      <c r="D320" t="s">
        <v>25</v>
      </c>
      <c r="E320" t="s">
        <v>51</v>
      </c>
      <c r="F320" t="s">
        <v>2</v>
      </c>
      <c r="G320" s="7">
        <v>44593.880555555559</v>
      </c>
      <c r="H320" s="7">
        <v>44593.880555555559</v>
      </c>
    </row>
    <row r="321" spans="1:8" x14ac:dyDescent="0.25">
      <c r="A321" t="s">
        <v>19</v>
      </c>
      <c r="B321" s="8" t="str">
        <f t="shared" si="4"/>
        <v>Alarme%$A32022-05</v>
      </c>
      <c r="C321" t="s">
        <v>34</v>
      </c>
      <c r="D321" t="s">
        <v>24</v>
      </c>
      <c r="E321" t="s">
        <v>51</v>
      </c>
      <c r="F321" t="s">
        <v>2</v>
      </c>
      <c r="G321" s="7">
        <v>44593.880555555559</v>
      </c>
      <c r="H321" s="7">
        <v>44593.880555555559</v>
      </c>
    </row>
    <row r="322" spans="1:8" x14ac:dyDescent="0.25">
      <c r="A322" t="s">
        <v>19</v>
      </c>
      <c r="B322" s="8" t="str">
        <f t="shared" si="4"/>
        <v>Alarme%$A32022-05</v>
      </c>
      <c r="C322" t="s">
        <v>34</v>
      </c>
      <c r="D322" t="s">
        <v>24</v>
      </c>
      <c r="E322" t="s">
        <v>51</v>
      </c>
      <c r="F322" t="s">
        <v>2</v>
      </c>
      <c r="G322" s="7">
        <v>44593.880555555559</v>
      </c>
      <c r="H322" s="7">
        <v>44593.880555555559</v>
      </c>
    </row>
    <row r="323" spans="1:8" x14ac:dyDescent="0.25">
      <c r="A323" t="s">
        <v>19</v>
      </c>
      <c r="B323" s="8" t="str">
        <f t="shared" ref="B323:B386" si="5">CONCATENATE(F323,E323,C323)</f>
        <v>Alarme%$A32022-05</v>
      </c>
      <c r="C323" t="s">
        <v>34</v>
      </c>
      <c r="D323" t="s">
        <v>25</v>
      </c>
      <c r="E323" t="s">
        <v>51</v>
      </c>
      <c r="F323" t="s">
        <v>2</v>
      </c>
      <c r="G323" s="7">
        <v>44593.880555555559</v>
      </c>
      <c r="H323" s="7">
        <v>44593.880555555559</v>
      </c>
    </row>
    <row r="324" spans="1:8" x14ac:dyDescent="0.25">
      <c r="A324" t="s">
        <v>19</v>
      </c>
      <c r="B324" s="8" t="str">
        <f t="shared" si="5"/>
        <v>Alarme%$A32022-05</v>
      </c>
      <c r="C324" t="s">
        <v>34</v>
      </c>
      <c r="D324" t="s">
        <v>25</v>
      </c>
      <c r="E324" t="s">
        <v>51</v>
      </c>
      <c r="F324" t="s">
        <v>2</v>
      </c>
      <c r="G324" s="7">
        <v>44593.880555555559</v>
      </c>
      <c r="H324" s="7">
        <v>44593.880555555559</v>
      </c>
    </row>
    <row r="325" spans="1:8" x14ac:dyDescent="0.25">
      <c r="A325" t="s">
        <v>19</v>
      </c>
      <c r="B325" s="8" t="str">
        <f t="shared" si="5"/>
        <v>Alarme%$A32022-05</v>
      </c>
      <c r="C325" t="s">
        <v>34</v>
      </c>
      <c r="D325" t="s">
        <v>25</v>
      </c>
      <c r="E325" t="s">
        <v>51</v>
      </c>
      <c r="F325" t="s">
        <v>2</v>
      </c>
      <c r="G325" s="7">
        <v>44593.880555555559</v>
      </c>
      <c r="H325" s="7">
        <v>44593.880555555559</v>
      </c>
    </row>
    <row r="326" spans="1:8" x14ac:dyDescent="0.25">
      <c r="A326" t="s">
        <v>19</v>
      </c>
      <c r="B326" s="8" t="str">
        <f t="shared" si="5"/>
        <v>Alarme%$A32022-05</v>
      </c>
      <c r="C326" t="s">
        <v>34</v>
      </c>
      <c r="D326" t="s">
        <v>25</v>
      </c>
      <c r="E326" t="s">
        <v>51</v>
      </c>
      <c r="F326" t="s">
        <v>2</v>
      </c>
      <c r="G326" s="7">
        <v>44593.880555555559</v>
      </c>
      <c r="H326" s="7">
        <v>44593.880555555559</v>
      </c>
    </row>
    <row r="327" spans="1:8" x14ac:dyDescent="0.25">
      <c r="A327" t="s">
        <v>19</v>
      </c>
      <c r="B327" s="8" t="str">
        <f t="shared" si="5"/>
        <v>Alarme%$A32022-05</v>
      </c>
      <c r="C327" t="s">
        <v>34</v>
      </c>
      <c r="D327" t="s">
        <v>24</v>
      </c>
      <c r="E327" t="s">
        <v>51</v>
      </c>
      <c r="F327" t="s">
        <v>2</v>
      </c>
      <c r="G327" s="7">
        <v>44593.87222222222</v>
      </c>
      <c r="H327" s="7">
        <v>44593.879861111112</v>
      </c>
    </row>
    <row r="328" spans="1:8" x14ac:dyDescent="0.25">
      <c r="A328" t="s">
        <v>19</v>
      </c>
      <c r="B328" s="8" t="str">
        <f t="shared" si="5"/>
        <v>Alarme%$A32022-05</v>
      </c>
      <c r="C328" t="s">
        <v>34</v>
      </c>
      <c r="D328" t="s">
        <v>24</v>
      </c>
      <c r="E328" t="s">
        <v>51</v>
      </c>
      <c r="F328" t="s">
        <v>2</v>
      </c>
      <c r="G328" s="7">
        <v>44593.87222222222</v>
      </c>
      <c r="H328" s="7">
        <v>44593.879861111112</v>
      </c>
    </row>
    <row r="329" spans="1:8" x14ac:dyDescent="0.25">
      <c r="A329" t="s">
        <v>19</v>
      </c>
      <c r="B329" s="8" t="str">
        <f t="shared" si="5"/>
        <v>Alarme%$A32022-05</v>
      </c>
      <c r="C329" t="s">
        <v>34</v>
      </c>
      <c r="D329" t="s">
        <v>25</v>
      </c>
      <c r="E329" t="s">
        <v>51</v>
      </c>
      <c r="F329" t="s">
        <v>2</v>
      </c>
      <c r="G329" s="7">
        <v>44593.87222222222</v>
      </c>
      <c r="H329" s="7">
        <v>44593.879861111112</v>
      </c>
    </row>
    <row r="330" spans="1:8" x14ac:dyDescent="0.25">
      <c r="A330" t="s">
        <v>19</v>
      </c>
      <c r="B330" s="8" t="str">
        <f t="shared" si="5"/>
        <v>Alarme%$A32022-05</v>
      </c>
      <c r="C330" t="s">
        <v>34</v>
      </c>
      <c r="D330" t="s">
        <v>25</v>
      </c>
      <c r="E330" t="s">
        <v>51</v>
      </c>
      <c r="F330" t="s">
        <v>2</v>
      </c>
      <c r="G330" s="7">
        <v>44593.87222222222</v>
      </c>
      <c r="H330" s="7">
        <v>44593.879861111112</v>
      </c>
    </row>
    <row r="331" spans="1:8" x14ac:dyDescent="0.25">
      <c r="A331" t="s">
        <v>19</v>
      </c>
      <c r="B331" s="8" t="str">
        <f t="shared" si="5"/>
        <v>Alarme%$A32022-05</v>
      </c>
      <c r="C331" t="s">
        <v>34</v>
      </c>
      <c r="D331" t="s">
        <v>25</v>
      </c>
      <c r="E331" t="s">
        <v>51</v>
      </c>
      <c r="F331" t="s">
        <v>2</v>
      </c>
      <c r="G331" s="7">
        <v>44593.87222222222</v>
      </c>
      <c r="H331" s="7">
        <v>44593.879861111112</v>
      </c>
    </row>
    <row r="332" spans="1:8" x14ac:dyDescent="0.25">
      <c r="A332" t="s">
        <v>19</v>
      </c>
      <c r="B332" s="8" t="str">
        <f t="shared" si="5"/>
        <v>Alarme%$A32022-05</v>
      </c>
      <c r="C332" t="s">
        <v>34</v>
      </c>
      <c r="D332" t="s">
        <v>24</v>
      </c>
      <c r="E332" t="s">
        <v>51</v>
      </c>
      <c r="F332" t="s">
        <v>2</v>
      </c>
      <c r="G332" s="7">
        <v>44592.662499999999</v>
      </c>
      <c r="H332" s="7">
        <v>44592.662499999999</v>
      </c>
    </row>
    <row r="333" spans="1:8" x14ac:dyDescent="0.25">
      <c r="A333" t="s">
        <v>19</v>
      </c>
      <c r="B333" s="8" t="str">
        <f t="shared" si="5"/>
        <v>Alarme%$A32022-05</v>
      </c>
      <c r="C333" t="s">
        <v>34</v>
      </c>
      <c r="D333" t="s">
        <v>25</v>
      </c>
      <c r="E333" t="s">
        <v>51</v>
      </c>
      <c r="F333" t="s">
        <v>2</v>
      </c>
      <c r="G333" s="7">
        <v>44592.662499999999</v>
      </c>
      <c r="H333" s="7">
        <v>44592.662499999999</v>
      </c>
    </row>
    <row r="334" spans="1:8" x14ac:dyDescent="0.25">
      <c r="A334" t="s">
        <v>19</v>
      </c>
      <c r="B334" s="8" t="str">
        <f t="shared" si="5"/>
        <v>Alarme%$A32022-05</v>
      </c>
      <c r="C334" t="s">
        <v>34</v>
      </c>
      <c r="D334" t="s">
        <v>25</v>
      </c>
      <c r="E334" t="s">
        <v>51</v>
      </c>
      <c r="F334" t="s">
        <v>2</v>
      </c>
      <c r="G334" s="7">
        <v>44592.662499999999</v>
      </c>
      <c r="H334" s="7">
        <v>44592.662499999999</v>
      </c>
    </row>
    <row r="335" spans="1:8" x14ac:dyDescent="0.25">
      <c r="A335" t="s">
        <v>19</v>
      </c>
      <c r="B335" s="8" t="str">
        <f t="shared" si="5"/>
        <v>Alarme%$A32022-05</v>
      </c>
      <c r="C335" t="s">
        <v>34</v>
      </c>
      <c r="D335" t="s">
        <v>25</v>
      </c>
      <c r="E335" t="s">
        <v>51</v>
      </c>
      <c r="F335" t="s">
        <v>2</v>
      </c>
      <c r="G335" s="7">
        <v>44592.662499999999</v>
      </c>
      <c r="H335" s="7">
        <v>44592.662499999999</v>
      </c>
    </row>
    <row r="336" spans="1:8" x14ac:dyDescent="0.25">
      <c r="A336" t="s">
        <v>19</v>
      </c>
      <c r="B336" s="8" t="str">
        <f t="shared" si="5"/>
        <v>Alarme%$A32022-05</v>
      </c>
      <c r="C336" t="s">
        <v>34</v>
      </c>
      <c r="D336" t="s">
        <v>25</v>
      </c>
      <c r="E336" t="s">
        <v>51</v>
      </c>
      <c r="F336" t="s">
        <v>2</v>
      </c>
      <c r="G336" s="7">
        <v>44592.662499999999</v>
      </c>
      <c r="H336" s="7">
        <v>44592.662499999999</v>
      </c>
    </row>
    <row r="337" spans="1:8" x14ac:dyDescent="0.25">
      <c r="A337" t="s">
        <v>19</v>
      </c>
      <c r="B337" s="8" t="str">
        <f t="shared" si="5"/>
        <v>Alarme%$A32022-05</v>
      </c>
      <c r="C337" t="s">
        <v>34</v>
      </c>
      <c r="D337" t="s">
        <v>24</v>
      </c>
      <c r="E337" t="s">
        <v>51</v>
      </c>
      <c r="F337" t="s">
        <v>2</v>
      </c>
      <c r="G337" s="7">
        <v>44592.569444444445</v>
      </c>
      <c r="H337" s="7">
        <v>44592.602083333331</v>
      </c>
    </row>
    <row r="338" spans="1:8" x14ac:dyDescent="0.25">
      <c r="A338" t="s">
        <v>19</v>
      </c>
      <c r="B338" s="8" t="str">
        <f t="shared" si="5"/>
        <v>Alarme%$A32022-05</v>
      </c>
      <c r="C338" t="s">
        <v>34</v>
      </c>
      <c r="D338" t="s">
        <v>25</v>
      </c>
      <c r="E338" t="s">
        <v>51</v>
      </c>
      <c r="F338" t="s">
        <v>2</v>
      </c>
      <c r="G338" s="7">
        <v>44592.569444444445</v>
      </c>
      <c r="H338" s="7">
        <v>44592.602083333331</v>
      </c>
    </row>
    <row r="339" spans="1:8" x14ac:dyDescent="0.25">
      <c r="A339" t="s">
        <v>19</v>
      </c>
      <c r="B339" s="8" t="str">
        <f t="shared" si="5"/>
        <v>Alarme%$A32022-05</v>
      </c>
      <c r="C339" t="s">
        <v>34</v>
      </c>
      <c r="D339" t="s">
        <v>25</v>
      </c>
      <c r="E339" t="s">
        <v>51</v>
      </c>
      <c r="F339" t="s">
        <v>2</v>
      </c>
      <c r="G339" s="7">
        <v>44592.569444444445</v>
      </c>
      <c r="H339" s="7">
        <v>44592.602083333331</v>
      </c>
    </row>
    <row r="340" spans="1:8" x14ac:dyDescent="0.25">
      <c r="A340" t="s">
        <v>19</v>
      </c>
      <c r="B340" s="8" t="str">
        <f t="shared" si="5"/>
        <v>Alarme%$A32022-05</v>
      </c>
      <c r="C340" t="s">
        <v>34</v>
      </c>
      <c r="D340" t="s">
        <v>24</v>
      </c>
      <c r="E340" t="s">
        <v>51</v>
      </c>
      <c r="F340" t="s">
        <v>2</v>
      </c>
      <c r="G340" s="7">
        <v>44592.411111111112</v>
      </c>
      <c r="H340" s="7">
        <v>44592.461805555555</v>
      </c>
    </row>
    <row r="341" spans="1:8" x14ac:dyDescent="0.25">
      <c r="A341" t="s">
        <v>19</v>
      </c>
      <c r="B341" s="8" t="str">
        <f t="shared" si="5"/>
        <v>Alarme%$A32022-05</v>
      </c>
      <c r="C341" t="s">
        <v>34</v>
      </c>
      <c r="D341" t="s">
        <v>24</v>
      </c>
      <c r="E341" t="s">
        <v>51</v>
      </c>
      <c r="F341" t="s">
        <v>2</v>
      </c>
      <c r="G341" s="7">
        <v>44592.411111111112</v>
      </c>
      <c r="H341" s="7">
        <v>44592.461805555555</v>
      </c>
    </row>
    <row r="342" spans="1:8" x14ac:dyDescent="0.25">
      <c r="A342" t="s">
        <v>19</v>
      </c>
      <c r="B342" s="8" t="str">
        <f t="shared" si="5"/>
        <v>Alarme%$A32022-05</v>
      </c>
      <c r="C342" t="s">
        <v>34</v>
      </c>
      <c r="D342" t="s">
        <v>25</v>
      </c>
      <c r="E342" t="s">
        <v>51</v>
      </c>
      <c r="F342" t="s">
        <v>2</v>
      </c>
      <c r="G342" s="7">
        <v>44592.411111111112</v>
      </c>
      <c r="H342" s="7">
        <v>44592.461805555555</v>
      </c>
    </row>
    <row r="343" spans="1:8" x14ac:dyDescent="0.25">
      <c r="A343" t="s">
        <v>19</v>
      </c>
      <c r="B343" s="8" t="str">
        <f t="shared" si="5"/>
        <v>Alarme%$A32022-05</v>
      </c>
      <c r="C343" t="s">
        <v>34</v>
      </c>
      <c r="D343" t="s">
        <v>25</v>
      </c>
      <c r="E343" t="s">
        <v>51</v>
      </c>
      <c r="F343" t="s">
        <v>2</v>
      </c>
      <c r="G343" s="7">
        <v>44592.411111111112</v>
      </c>
      <c r="H343" s="7">
        <v>44592.461805555555</v>
      </c>
    </row>
    <row r="344" spans="1:8" x14ac:dyDescent="0.25">
      <c r="A344" t="s">
        <v>19</v>
      </c>
      <c r="B344" s="8" t="str">
        <f t="shared" si="5"/>
        <v>Alarme%$A32022-05</v>
      </c>
      <c r="C344" t="s">
        <v>34</v>
      </c>
      <c r="D344" t="s">
        <v>24</v>
      </c>
      <c r="E344" t="s">
        <v>51</v>
      </c>
      <c r="F344" t="s">
        <v>2</v>
      </c>
      <c r="G344" s="7">
        <v>44592.027083333334</v>
      </c>
      <c r="H344" s="7">
        <v>44592.232638888891</v>
      </c>
    </row>
    <row r="345" spans="1:8" x14ac:dyDescent="0.25">
      <c r="A345" t="s">
        <v>19</v>
      </c>
      <c r="B345" s="8" t="str">
        <f t="shared" si="5"/>
        <v>Alarme%$A32022-05</v>
      </c>
      <c r="C345" t="s">
        <v>34</v>
      </c>
      <c r="D345" t="s">
        <v>24</v>
      </c>
      <c r="E345" t="s">
        <v>51</v>
      </c>
      <c r="F345" t="s">
        <v>2</v>
      </c>
      <c r="G345" s="7">
        <v>44592.027083333334</v>
      </c>
      <c r="H345" s="7">
        <v>44592.232638888891</v>
      </c>
    </row>
    <row r="346" spans="1:8" x14ac:dyDescent="0.25">
      <c r="A346" t="s">
        <v>19</v>
      </c>
      <c r="B346" s="8" t="str">
        <f t="shared" si="5"/>
        <v>Alarme%$A32022-05</v>
      </c>
      <c r="C346" t="s">
        <v>34</v>
      </c>
      <c r="D346" t="s">
        <v>25</v>
      </c>
      <c r="E346" t="s">
        <v>51</v>
      </c>
      <c r="F346" t="s">
        <v>2</v>
      </c>
      <c r="G346" s="7">
        <v>44592.027083333334</v>
      </c>
      <c r="H346" s="7">
        <v>44592.232638888891</v>
      </c>
    </row>
    <row r="347" spans="1:8" x14ac:dyDescent="0.25">
      <c r="A347" t="s">
        <v>19</v>
      </c>
      <c r="B347" s="8" t="str">
        <f t="shared" si="5"/>
        <v>Alarme%$A32022-05</v>
      </c>
      <c r="C347" t="s">
        <v>34</v>
      </c>
      <c r="D347" t="s">
        <v>25</v>
      </c>
      <c r="E347" t="s">
        <v>51</v>
      </c>
      <c r="F347" t="s">
        <v>2</v>
      </c>
      <c r="G347" s="7">
        <v>44592.027083333334</v>
      </c>
      <c r="H347" s="7">
        <v>44592.232638888891</v>
      </c>
    </row>
    <row r="348" spans="1:8" x14ac:dyDescent="0.25">
      <c r="A348" t="s">
        <v>19</v>
      </c>
      <c r="B348" s="8" t="str">
        <f t="shared" si="5"/>
        <v>Alarme%$A32022-05</v>
      </c>
      <c r="C348" t="s">
        <v>34</v>
      </c>
      <c r="D348" t="s">
        <v>25</v>
      </c>
      <c r="E348" t="s">
        <v>51</v>
      </c>
      <c r="F348" t="s">
        <v>2</v>
      </c>
      <c r="G348" s="7">
        <v>44592.027083333334</v>
      </c>
      <c r="H348" s="7">
        <v>44592.232638888891</v>
      </c>
    </row>
    <row r="349" spans="1:8" x14ac:dyDescent="0.25">
      <c r="A349" t="s">
        <v>19</v>
      </c>
      <c r="B349" s="8" t="str">
        <f t="shared" si="5"/>
        <v>Alarme%$A32022-05</v>
      </c>
      <c r="C349" t="s">
        <v>34</v>
      </c>
      <c r="D349" t="s">
        <v>24</v>
      </c>
      <c r="E349" t="s">
        <v>51</v>
      </c>
      <c r="F349" t="s">
        <v>2</v>
      </c>
      <c r="G349" s="7">
        <v>44591.690972222219</v>
      </c>
      <c r="H349" s="7">
        <v>44591.697916666664</v>
      </c>
    </row>
    <row r="350" spans="1:8" x14ac:dyDescent="0.25">
      <c r="A350" t="s">
        <v>19</v>
      </c>
      <c r="B350" s="8" t="str">
        <f t="shared" si="5"/>
        <v>Alarme%$A32022-05</v>
      </c>
      <c r="C350" t="s">
        <v>34</v>
      </c>
      <c r="D350" t="s">
        <v>24</v>
      </c>
      <c r="E350" t="s">
        <v>51</v>
      </c>
      <c r="F350" t="s">
        <v>2</v>
      </c>
      <c r="G350" s="7">
        <v>44591.690972222219</v>
      </c>
      <c r="H350" s="7">
        <v>44591.697916666664</v>
      </c>
    </row>
    <row r="351" spans="1:8" x14ac:dyDescent="0.25">
      <c r="A351" t="s">
        <v>19</v>
      </c>
      <c r="B351" s="8" t="str">
        <f t="shared" si="5"/>
        <v>Alarme%$A32022-05</v>
      </c>
      <c r="C351" t="s">
        <v>34</v>
      </c>
      <c r="D351" t="s">
        <v>24</v>
      </c>
      <c r="E351" t="s">
        <v>51</v>
      </c>
      <c r="F351" t="s">
        <v>2</v>
      </c>
      <c r="G351" s="7">
        <v>44591.690972222219</v>
      </c>
      <c r="H351" s="7">
        <v>44591.697916666664</v>
      </c>
    </row>
    <row r="352" spans="1:8" x14ac:dyDescent="0.25">
      <c r="A352" t="s">
        <v>19</v>
      </c>
      <c r="B352" s="8" t="str">
        <f t="shared" si="5"/>
        <v>Alarme%$A32022-05</v>
      </c>
      <c r="C352" t="s">
        <v>34</v>
      </c>
      <c r="D352" t="s">
        <v>25</v>
      </c>
      <c r="E352" t="s">
        <v>51</v>
      </c>
      <c r="F352" t="s">
        <v>2</v>
      </c>
      <c r="G352" s="7">
        <v>44591.690972222219</v>
      </c>
      <c r="H352" s="7">
        <v>44591.697916666664</v>
      </c>
    </row>
    <row r="353" spans="1:8" x14ac:dyDescent="0.25">
      <c r="A353" t="s">
        <v>19</v>
      </c>
      <c r="B353" s="8" t="str">
        <f t="shared" si="5"/>
        <v>Alarme%$A32022-05</v>
      </c>
      <c r="C353" t="s">
        <v>34</v>
      </c>
      <c r="D353" t="s">
        <v>25</v>
      </c>
      <c r="E353" t="s">
        <v>51</v>
      </c>
      <c r="F353" t="s">
        <v>2</v>
      </c>
      <c r="G353" s="7">
        <v>44591.690972222219</v>
      </c>
      <c r="H353" s="7">
        <v>44591.697916666664</v>
      </c>
    </row>
    <row r="354" spans="1:8" x14ac:dyDescent="0.25">
      <c r="A354" t="s">
        <v>19</v>
      </c>
      <c r="B354" s="8" t="str">
        <f t="shared" si="5"/>
        <v>Alarme%$A32022-04</v>
      </c>
      <c r="C354" t="s">
        <v>35</v>
      </c>
      <c r="D354" t="s">
        <v>23</v>
      </c>
      <c r="E354" t="s">
        <v>51</v>
      </c>
      <c r="F354" t="s">
        <v>2</v>
      </c>
      <c r="G354" s="7">
        <v>44589.615972222222</v>
      </c>
      <c r="H354" s="7">
        <v>44589.643750000003</v>
      </c>
    </row>
    <row r="355" spans="1:8" x14ac:dyDescent="0.25">
      <c r="A355" t="s">
        <v>19</v>
      </c>
      <c r="B355" s="8" t="str">
        <f t="shared" si="5"/>
        <v>Alarme%$A32022-04</v>
      </c>
      <c r="C355" t="s">
        <v>35</v>
      </c>
      <c r="D355" t="s">
        <v>24</v>
      </c>
      <c r="E355" t="s">
        <v>51</v>
      </c>
      <c r="F355" t="s">
        <v>2</v>
      </c>
      <c r="G355" s="7">
        <v>44588.878472222219</v>
      </c>
      <c r="H355" s="7">
        <v>44588.886805555558</v>
      </c>
    </row>
    <row r="356" spans="1:8" x14ac:dyDescent="0.25">
      <c r="A356" t="s">
        <v>19</v>
      </c>
      <c r="B356" s="8" t="str">
        <f t="shared" si="5"/>
        <v>Alarme%$A32022-04</v>
      </c>
      <c r="C356" t="s">
        <v>35</v>
      </c>
      <c r="D356" t="s">
        <v>25</v>
      </c>
      <c r="E356" t="s">
        <v>51</v>
      </c>
      <c r="F356" t="s">
        <v>2</v>
      </c>
      <c r="G356" s="7">
        <v>44588.878472222219</v>
      </c>
      <c r="H356" s="7">
        <v>44588.886805555558</v>
      </c>
    </row>
    <row r="357" spans="1:8" x14ac:dyDescent="0.25">
      <c r="A357" t="s">
        <v>19</v>
      </c>
      <c r="B357" s="8" t="str">
        <f t="shared" si="5"/>
        <v>Alarme%$A32022-04</v>
      </c>
      <c r="C357" t="s">
        <v>35</v>
      </c>
      <c r="D357" t="s">
        <v>25</v>
      </c>
      <c r="E357" t="s">
        <v>51</v>
      </c>
      <c r="F357" t="s">
        <v>2</v>
      </c>
      <c r="G357" s="7">
        <v>44588.878472222219</v>
      </c>
      <c r="H357" s="7">
        <v>44588.886805555558</v>
      </c>
    </row>
    <row r="358" spans="1:8" x14ac:dyDescent="0.25">
      <c r="A358" t="s">
        <v>19</v>
      </c>
      <c r="B358" s="8" t="str">
        <f t="shared" si="5"/>
        <v>Alarme%$A32022-04</v>
      </c>
      <c r="C358" t="s">
        <v>35</v>
      </c>
      <c r="D358" t="s">
        <v>25</v>
      </c>
      <c r="E358" t="s">
        <v>51</v>
      </c>
      <c r="F358" t="s">
        <v>2</v>
      </c>
      <c r="G358" s="7">
        <v>44588.878472222219</v>
      </c>
      <c r="H358" s="7">
        <v>44588.886805555558</v>
      </c>
    </row>
    <row r="359" spans="1:8" x14ac:dyDescent="0.25">
      <c r="A359" t="s">
        <v>19</v>
      </c>
      <c r="B359" s="8" t="str">
        <f t="shared" si="5"/>
        <v>Alarme%$A32022-04</v>
      </c>
      <c r="C359" t="s">
        <v>35</v>
      </c>
      <c r="D359" t="s">
        <v>24</v>
      </c>
      <c r="E359" t="s">
        <v>51</v>
      </c>
      <c r="F359" t="s">
        <v>2</v>
      </c>
      <c r="G359" s="7">
        <v>44588.859722222223</v>
      </c>
      <c r="H359" s="7">
        <v>44588.859722222223</v>
      </c>
    </row>
    <row r="360" spans="1:8" x14ac:dyDescent="0.25">
      <c r="A360" t="s">
        <v>19</v>
      </c>
      <c r="B360" s="8" t="str">
        <f t="shared" si="5"/>
        <v>Alarme%$A32022-04</v>
      </c>
      <c r="C360" t="s">
        <v>35</v>
      </c>
      <c r="D360" t="s">
        <v>25</v>
      </c>
      <c r="E360" t="s">
        <v>51</v>
      </c>
      <c r="F360" t="s">
        <v>2</v>
      </c>
      <c r="G360" s="7">
        <v>44588.859722222223</v>
      </c>
      <c r="H360" s="7">
        <v>44588.859722222223</v>
      </c>
    </row>
    <row r="361" spans="1:8" x14ac:dyDescent="0.25">
      <c r="A361" t="s">
        <v>19</v>
      </c>
      <c r="B361" s="8" t="str">
        <f t="shared" si="5"/>
        <v>Alarme%$A32022-04</v>
      </c>
      <c r="C361" t="s">
        <v>35</v>
      </c>
      <c r="D361" t="s">
        <v>24</v>
      </c>
      <c r="E361" t="s">
        <v>51</v>
      </c>
      <c r="F361" t="s">
        <v>2</v>
      </c>
      <c r="G361" s="7">
        <v>44588.845138888886</v>
      </c>
      <c r="H361" s="7">
        <v>44588.859027777777</v>
      </c>
    </row>
    <row r="362" spans="1:8" x14ac:dyDescent="0.25">
      <c r="A362" t="s">
        <v>19</v>
      </c>
      <c r="B362" s="8" t="str">
        <f t="shared" si="5"/>
        <v>Alarme%$A32022-04</v>
      </c>
      <c r="C362" t="s">
        <v>35</v>
      </c>
      <c r="D362" t="s">
        <v>25</v>
      </c>
      <c r="E362" t="s">
        <v>51</v>
      </c>
      <c r="F362" t="s">
        <v>2</v>
      </c>
      <c r="G362" s="7">
        <v>44588.845138888886</v>
      </c>
      <c r="H362" s="7">
        <v>44588.859027777777</v>
      </c>
    </row>
    <row r="363" spans="1:8" x14ac:dyDescent="0.25">
      <c r="A363" t="s">
        <v>19</v>
      </c>
      <c r="B363" s="8" t="str">
        <f t="shared" si="5"/>
        <v>Alarme%$A32022-04</v>
      </c>
      <c r="C363" t="s">
        <v>35</v>
      </c>
      <c r="D363" t="s">
        <v>25</v>
      </c>
      <c r="E363" t="s">
        <v>51</v>
      </c>
      <c r="F363" t="s">
        <v>2</v>
      </c>
      <c r="G363" s="7">
        <v>44588.845138888886</v>
      </c>
      <c r="H363" s="7">
        <v>44588.859027777777</v>
      </c>
    </row>
    <row r="364" spans="1:8" x14ac:dyDescent="0.25">
      <c r="A364" t="s">
        <v>19</v>
      </c>
      <c r="B364" s="8" t="str">
        <f t="shared" si="5"/>
        <v>Alarme%$A32022-04</v>
      </c>
      <c r="C364" t="s">
        <v>35</v>
      </c>
      <c r="D364" t="s">
        <v>25</v>
      </c>
      <c r="E364" t="s">
        <v>51</v>
      </c>
      <c r="F364" t="s">
        <v>2</v>
      </c>
      <c r="G364" s="7">
        <v>44588.845138888886</v>
      </c>
      <c r="H364" s="7">
        <v>44588.859027777777</v>
      </c>
    </row>
    <row r="365" spans="1:8" x14ac:dyDescent="0.25">
      <c r="A365" t="s">
        <v>19</v>
      </c>
      <c r="B365" s="8" t="str">
        <f t="shared" si="5"/>
        <v>Alarme%$A32022-04</v>
      </c>
      <c r="C365" t="s">
        <v>35</v>
      </c>
      <c r="D365" t="s">
        <v>24</v>
      </c>
      <c r="E365" t="s">
        <v>51</v>
      </c>
      <c r="F365" t="s">
        <v>2</v>
      </c>
      <c r="G365" s="7">
        <v>44588.844444444447</v>
      </c>
      <c r="H365" s="7">
        <v>44588.845138888886</v>
      </c>
    </row>
    <row r="366" spans="1:8" x14ac:dyDescent="0.25">
      <c r="A366" t="s">
        <v>19</v>
      </c>
      <c r="B366" s="8" t="str">
        <f t="shared" si="5"/>
        <v>Alarme%$A32022-04</v>
      </c>
      <c r="C366" t="s">
        <v>35</v>
      </c>
      <c r="D366" t="s">
        <v>25</v>
      </c>
      <c r="E366" t="s">
        <v>51</v>
      </c>
      <c r="F366" t="s">
        <v>2</v>
      </c>
      <c r="G366" s="7">
        <v>44588.844444444447</v>
      </c>
      <c r="H366" s="7">
        <v>44588.845138888886</v>
      </c>
    </row>
    <row r="367" spans="1:8" x14ac:dyDescent="0.25">
      <c r="A367" t="s">
        <v>19</v>
      </c>
      <c r="B367" s="8" t="str">
        <f t="shared" si="5"/>
        <v>Alarme%$A32022-04</v>
      </c>
      <c r="C367" t="s">
        <v>35</v>
      </c>
      <c r="D367" t="s">
        <v>20</v>
      </c>
      <c r="E367" t="s">
        <v>51</v>
      </c>
      <c r="F367" t="s">
        <v>2</v>
      </c>
      <c r="G367" s="7">
        <v>44588.844444444447</v>
      </c>
      <c r="H367" s="7">
        <v>44588.845138888886</v>
      </c>
    </row>
    <row r="368" spans="1:8" x14ac:dyDescent="0.25">
      <c r="A368" t="s">
        <v>19</v>
      </c>
      <c r="B368" s="8" t="str">
        <f t="shared" si="5"/>
        <v>Alarme%$A32022-04</v>
      </c>
      <c r="C368" t="s">
        <v>35</v>
      </c>
      <c r="D368" t="s">
        <v>24</v>
      </c>
      <c r="E368" t="s">
        <v>51</v>
      </c>
      <c r="F368" t="s">
        <v>2</v>
      </c>
      <c r="G368" s="7">
        <v>44588.84097222222</v>
      </c>
      <c r="H368" s="7">
        <v>44588.844444444447</v>
      </c>
    </row>
    <row r="369" spans="1:8" x14ac:dyDescent="0.25">
      <c r="A369" t="s">
        <v>19</v>
      </c>
      <c r="B369" s="8" t="str">
        <f t="shared" si="5"/>
        <v>Alarme%$A32022-04</v>
      </c>
      <c r="C369" t="s">
        <v>35</v>
      </c>
      <c r="D369" t="s">
        <v>25</v>
      </c>
      <c r="E369" t="s">
        <v>51</v>
      </c>
      <c r="F369" t="s">
        <v>2</v>
      </c>
      <c r="G369" s="7">
        <v>44588.84097222222</v>
      </c>
      <c r="H369" s="7">
        <v>44588.844444444447</v>
      </c>
    </row>
    <row r="370" spans="1:8" x14ac:dyDescent="0.25">
      <c r="A370" t="s">
        <v>19</v>
      </c>
      <c r="B370" s="8" t="str">
        <f t="shared" si="5"/>
        <v>Alarme%$A32022-04</v>
      </c>
      <c r="C370" t="s">
        <v>35</v>
      </c>
      <c r="D370" t="s">
        <v>24</v>
      </c>
      <c r="E370" t="s">
        <v>51</v>
      </c>
      <c r="F370" t="s">
        <v>2</v>
      </c>
      <c r="G370" s="7">
        <v>44588.782638888886</v>
      </c>
      <c r="H370" s="7">
        <v>44588.808333333334</v>
      </c>
    </row>
    <row r="371" spans="1:8" x14ac:dyDescent="0.25">
      <c r="A371" t="s">
        <v>19</v>
      </c>
      <c r="B371" s="8" t="str">
        <f t="shared" si="5"/>
        <v>Alarme%$A32022-04</v>
      </c>
      <c r="C371" t="s">
        <v>35</v>
      </c>
      <c r="D371" t="s">
        <v>24</v>
      </c>
      <c r="E371" t="s">
        <v>51</v>
      </c>
      <c r="F371" t="s">
        <v>2</v>
      </c>
      <c r="G371" s="7">
        <v>44588.782638888886</v>
      </c>
      <c r="H371" s="7">
        <v>44588.808333333334</v>
      </c>
    </row>
    <row r="372" spans="1:8" x14ac:dyDescent="0.25">
      <c r="A372" t="s">
        <v>19</v>
      </c>
      <c r="B372" s="8" t="str">
        <f t="shared" si="5"/>
        <v>Alarme%$A32022-04</v>
      </c>
      <c r="C372" t="s">
        <v>35</v>
      </c>
      <c r="D372" t="s">
        <v>24</v>
      </c>
      <c r="E372" t="s">
        <v>51</v>
      </c>
      <c r="F372" t="s">
        <v>2</v>
      </c>
      <c r="G372" s="7">
        <v>44588.782638888886</v>
      </c>
      <c r="H372" s="7">
        <v>44588.808333333334</v>
      </c>
    </row>
    <row r="373" spans="1:8" x14ac:dyDescent="0.25">
      <c r="A373" t="s">
        <v>19</v>
      </c>
      <c r="B373" s="8" t="str">
        <f t="shared" si="5"/>
        <v>Alarme%$A32022-04</v>
      </c>
      <c r="C373" t="s">
        <v>35</v>
      </c>
      <c r="D373" t="s">
        <v>25</v>
      </c>
      <c r="E373" t="s">
        <v>51</v>
      </c>
      <c r="F373" t="s">
        <v>2</v>
      </c>
      <c r="G373" s="7">
        <v>44588.782638888886</v>
      </c>
      <c r="H373" s="7">
        <v>44588.808333333334</v>
      </c>
    </row>
    <row r="374" spans="1:8" x14ac:dyDescent="0.25">
      <c r="A374" t="s">
        <v>19</v>
      </c>
      <c r="B374" s="8" t="str">
        <f t="shared" si="5"/>
        <v>Alarme%$A32022-04</v>
      </c>
      <c r="C374" t="s">
        <v>35</v>
      </c>
      <c r="D374" t="s">
        <v>25</v>
      </c>
      <c r="E374" t="s">
        <v>51</v>
      </c>
      <c r="F374" t="s">
        <v>2</v>
      </c>
      <c r="G374" s="7">
        <v>44588.782638888886</v>
      </c>
      <c r="H374" s="7">
        <v>44588.808333333334</v>
      </c>
    </row>
    <row r="375" spans="1:8" x14ac:dyDescent="0.25">
      <c r="A375" t="s">
        <v>19</v>
      </c>
      <c r="B375" s="8" t="str">
        <f t="shared" si="5"/>
        <v>Alarme%$A32022-04</v>
      </c>
      <c r="C375" t="s">
        <v>35</v>
      </c>
      <c r="D375" t="s">
        <v>24</v>
      </c>
      <c r="E375" t="s">
        <v>51</v>
      </c>
      <c r="F375" t="s">
        <v>2</v>
      </c>
      <c r="G375" s="7">
        <v>44588.242361111108</v>
      </c>
      <c r="H375" s="7">
        <v>44588.254861111112</v>
      </c>
    </row>
    <row r="376" spans="1:8" x14ac:dyDescent="0.25">
      <c r="A376" t="s">
        <v>19</v>
      </c>
      <c r="B376" s="8" t="str">
        <f t="shared" si="5"/>
        <v>Alarme%$A32022-04</v>
      </c>
      <c r="C376" t="s">
        <v>35</v>
      </c>
      <c r="D376" t="s">
        <v>24</v>
      </c>
      <c r="E376" t="s">
        <v>51</v>
      </c>
      <c r="F376" t="s">
        <v>2</v>
      </c>
      <c r="G376" s="7">
        <v>44588.242361111108</v>
      </c>
      <c r="H376" s="7">
        <v>44588.254861111112</v>
      </c>
    </row>
    <row r="377" spans="1:8" x14ac:dyDescent="0.25">
      <c r="A377" t="s">
        <v>19</v>
      </c>
      <c r="B377" s="8" t="str">
        <f t="shared" si="5"/>
        <v>Alarme%$A32022-04</v>
      </c>
      <c r="C377" t="s">
        <v>35</v>
      </c>
      <c r="D377" t="s">
        <v>25</v>
      </c>
      <c r="E377" t="s">
        <v>51</v>
      </c>
      <c r="F377" t="s">
        <v>2</v>
      </c>
      <c r="G377" s="7">
        <v>44588.242361111108</v>
      </c>
      <c r="H377" s="7">
        <v>44588.254861111112</v>
      </c>
    </row>
    <row r="378" spans="1:8" x14ac:dyDescent="0.25">
      <c r="A378" t="s">
        <v>19</v>
      </c>
      <c r="B378" s="8" t="str">
        <f t="shared" si="5"/>
        <v>Alarme%$A32022-04</v>
      </c>
      <c r="C378" t="s">
        <v>35</v>
      </c>
      <c r="D378" t="s">
        <v>24</v>
      </c>
      <c r="E378" t="s">
        <v>51</v>
      </c>
      <c r="F378" t="s">
        <v>2</v>
      </c>
      <c r="G378" s="7">
        <v>44587.9</v>
      </c>
      <c r="H378" s="7">
        <v>44587.904166666667</v>
      </c>
    </row>
    <row r="379" spans="1:8" x14ac:dyDescent="0.25">
      <c r="A379" t="s">
        <v>19</v>
      </c>
      <c r="B379" s="8" t="str">
        <f t="shared" si="5"/>
        <v>Alarme%$A32022-04</v>
      </c>
      <c r="C379" t="s">
        <v>35</v>
      </c>
      <c r="D379" t="s">
        <v>25</v>
      </c>
      <c r="E379" t="s">
        <v>51</v>
      </c>
      <c r="F379" t="s">
        <v>2</v>
      </c>
      <c r="G379" s="7">
        <v>44587.9</v>
      </c>
      <c r="H379" s="7">
        <v>44587.904166666667</v>
      </c>
    </row>
    <row r="380" spans="1:8" x14ac:dyDescent="0.25">
      <c r="A380" t="s">
        <v>19</v>
      </c>
      <c r="B380" s="8" t="str">
        <f t="shared" si="5"/>
        <v>Alarme%$A32022-04</v>
      </c>
      <c r="C380" t="s">
        <v>35</v>
      </c>
      <c r="D380" t="s">
        <v>25</v>
      </c>
      <c r="E380" t="s">
        <v>51</v>
      </c>
      <c r="F380" t="s">
        <v>2</v>
      </c>
      <c r="G380" s="7">
        <v>44587.9</v>
      </c>
      <c r="H380" s="7">
        <v>44587.904166666667</v>
      </c>
    </row>
    <row r="381" spans="1:8" x14ac:dyDescent="0.25">
      <c r="A381" t="s">
        <v>19</v>
      </c>
      <c r="B381" s="8" t="str">
        <f t="shared" si="5"/>
        <v>Alarme%$A32022-04</v>
      </c>
      <c r="C381" t="s">
        <v>35</v>
      </c>
      <c r="D381" t="s">
        <v>25</v>
      </c>
      <c r="E381" t="s">
        <v>51</v>
      </c>
      <c r="F381" t="s">
        <v>2</v>
      </c>
      <c r="G381" s="7">
        <v>44587.9</v>
      </c>
      <c r="H381" s="7">
        <v>44587.904166666667</v>
      </c>
    </row>
    <row r="382" spans="1:8" x14ac:dyDescent="0.25">
      <c r="A382" t="s">
        <v>19</v>
      </c>
      <c r="B382" s="8" t="str">
        <f t="shared" si="5"/>
        <v>Alarme%$A32022-04</v>
      </c>
      <c r="C382" t="s">
        <v>35</v>
      </c>
      <c r="D382" t="s">
        <v>25</v>
      </c>
      <c r="E382" t="s">
        <v>51</v>
      </c>
      <c r="F382" t="s">
        <v>2</v>
      </c>
      <c r="G382" s="7">
        <v>44587.9</v>
      </c>
      <c r="H382" s="7">
        <v>44587.904166666667</v>
      </c>
    </row>
    <row r="383" spans="1:8" x14ac:dyDescent="0.25">
      <c r="A383" t="s">
        <v>19</v>
      </c>
      <c r="B383" s="8" t="str">
        <f t="shared" si="5"/>
        <v>Alarme%$A32022-04</v>
      </c>
      <c r="C383" t="s">
        <v>35</v>
      </c>
      <c r="D383" t="s">
        <v>25</v>
      </c>
      <c r="E383" t="s">
        <v>51</v>
      </c>
      <c r="F383" t="s">
        <v>2</v>
      </c>
      <c r="G383" s="7">
        <v>44587.9</v>
      </c>
      <c r="H383" s="7">
        <v>44587.904166666667</v>
      </c>
    </row>
    <row r="384" spans="1:8" x14ac:dyDescent="0.25">
      <c r="A384" t="s">
        <v>19</v>
      </c>
      <c r="B384" s="8" t="str">
        <f t="shared" si="5"/>
        <v>Alarme%$A32022-04</v>
      </c>
      <c r="C384" t="s">
        <v>35</v>
      </c>
      <c r="D384" t="s">
        <v>25</v>
      </c>
      <c r="E384" t="s">
        <v>51</v>
      </c>
      <c r="F384" t="s">
        <v>2</v>
      </c>
      <c r="G384" s="7">
        <v>44587.9</v>
      </c>
      <c r="H384" s="7">
        <v>44587.904166666667</v>
      </c>
    </row>
    <row r="385" spans="1:8" x14ac:dyDescent="0.25">
      <c r="A385" t="s">
        <v>19</v>
      </c>
      <c r="B385" s="8" t="str">
        <f t="shared" si="5"/>
        <v>Alarme%$A32022-04</v>
      </c>
      <c r="C385" t="s">
        <v>35</v>
      </c>
      <c r="D385" t="s">
        <v>23</v>
      </c>
      <c r="E385" t="s">
        <v>51</v>
      </c>
      <c r="F385" t="s">
        <v>2</v>
      </c>
      <c r="G385" s="7">
        <v>44587.491666666669</v>
      </c>
      <c r="H385" s="7">
        <v>44587.540972222225</v>
      </c>
    </row>
    <row r="386" spans="1:8" x14ac:dyDescent="0.25">
      <c r="A386" t="s">
        <v>19</v>
      </c>
      <c r="B386" s="8" t="str">
        <f t="shared" si="5"/>
        <v>Alarme%$A32022-04</v>
      </c>
      <c r="C386" t="s">
        <v>35</v>
      </c>
      <c r="D386" t="s">
        <v>24</v>
      </c>
      <c r="E386" t="s">
        <v>51</v>
      </c>
      <c r="F386" t="s">
        <v>2</v>
      </c>
      <c r="G386" s="7">
        <v>44586.875694444447</v>
      </c>
      <c r="H386" s="7">
        <v>44586.879166666666</v>
      </c>
    </row>
    <row r="387" spans="1:8" x14ac:dyDescent="0.25">
      <c r="A387" t="s">
        <v>19</v>
      </c>
      <c r="B387" s="8" t="str">
        <f t="shared" ref="B387:B450" si="6">CONCATENATE(F387,E387,C387)</f>
        <v>Alarme%$A32022-04</v>
      </c>
      <c r="C387" t="s">
        <v>35</v>
      </c>
      <c r="D387" t="s">
        <v>24</v>
      </c>
      <c r="E387" t="s">
        <v>51</v>
      </c>
      <c r="F387" t="s">
        <v>2</v>
      </c>
      <c r="G387" s="7">
        <v>44586.875694444447</v>
      </c>
      <c r="H387" s="7">
        <v>44586.879166666666</v>
      </c>
    </row>
    <row r="388" spans="1:8" x14ac:dyDescent="0.25">
      <c r="A388" t="s">
        <v>19</v>
      </c>
      <c r="B388" s="8" t="str">
        <f t="shared" si="6"/>
        <v>Alarme%$A32022-04</v>
      </c>
      <c r="C388" t="s">
        <v>35</v>
      </c>
      <c r="D388" t="s">
        <v>24</v>
      </c>
      <c r="E388" t="s">
        <v>51</v>
      </c>
      <c r="F388" t="s">
        <v>2</v>
      </c>
      <c r="G388" s="7">
        <v>44586.875694444447</v>
      </c>
      <c r="H388" s="7">
        <v>44586.879166666666</v>
      </c>
    </row>
    <row r="389" spans="1:8" x14ac:dyDescent="0.25">
      <c r="A389" t="s">
        <v>19</v>
      </c>
      <c r="B389" s="8" t="str">
        <f t="shared" si="6"/>
        <v>Alarme%$A32022-04</v>
      </c>
      <c r="C389" t="s">
        <v>35</v>
      </c>
      <c r="D389" t="s">
        <v>25</v>
      </c>
      <c r="E389" t="s">
        <v>51</v>
      </c>
      <c r="F389" t="s">
        <v>2</v>
      </c>
      <c r="G389" s="7">
        <v>44586.875694444447</v>
      </c>
      <c r="H389" s="7">
        <v>44586.879166666666</v>
      </c>
    </row>
    <row r="390" spans="1:8" x14ac:dyDescent="0.25">
      <c r="A390" t="s">
        <v>19</v>
      </c>
      <c r="B390" s="8" t="str">
        <f t="shared" si="6"/>
        <v>Alarme%$A32022-04</v>
      </c>
      <c r="C390" t="s">
        <v>35</v>
      </c>
      <c r="D390" t="s">
        <v>25</v>
      </c>
      <c r="E390" t="s">
        <v>51</v>
      </c>
      <c r="F390" t="s">
        <v>2</v>
      </c>
      <c r="G390" s="7">
        <v>44586.875694444447</v>
      </c>
      <c r="H390" s="7">
        <v>44586.879166666666</v>
      </c>
    </row>
    <row r="391" spans="1:8" x14ac:dyDescent="0.25">
      <c r="A391" t="s">
        <v>19</v>
      </c>
      <c r="B391" s="8" t="str">
        <f t="shared" si="6"/>
        <v>Alarme%$A32022-04</v>
      </c>
      <c r="C391" t="s">
        <v>35</v>
      </c>
      <c r="D391" t="s">
        <v>24</v>
      </c>
      <c r="E391" t="s">
        <v>51</v>
      </c>
      <c r="F391" t="s">
        <v>2</v>
      </c>
      <c r="G391" s="7">
        <v>44586.81527777778</v>
      </c>
      <c r="H391" s="7">
        <v>44586.815972222219</v>
      </c>
    </row>
    <row r="392" spans="1:8" x14ac:dyDescent="0.25">
      <c r="A392" t="s">
        <v>19</v>
      </c>
      <c r="B392" s="8" t="str">
        <f t="shared" si="6"/>
        <v>Alarme%$A32022-04</v>
      </c>
      <c r="C392" t="s">
        <v>35</v>
      </c>
      <c r="D392" t="s">
        <v>24</v>
      </c>
      <c r="E392" t="s">
        <v>51</v>
      </c>
      <c r="F392" t="s">
        <v>2</v>
      </c>
      <c r="G392" s="7">
        <v>44586.81527777778</v>
      </c>
      <c r="H392" s="7">
        <v>44586.815972222219</v>
      </c>
    </row>
    <row r="393" spans="1:8" x14ac:dyDescent="0.25">
      <c r="A393" t="s">
        <v>19</v>
      </c>
      <c r="B393" s="8" t="str">
        <f t="shared" si="6"/>
        <v>Alarme%$A32022-04</v>
      </c>
      <c r="C393" t="s">
        <v>35</v>
      </c>
      <c r="D393" t="s">
        <v>24</v>
      </c>
      <c r="E393" t="s">
        <v>51</v>
      </c>
      <c r="F393" t="s">
        <v>2</v>
      </c>
      <c r="G393" s="7">
        <v>44586.81527777778</v>
      </c>
      <c r="H393" s="7">
        <v>44586.815972222219</v>
      </c>
    </row>
    <row r="394" spans="1:8" x14ac:dyDescent="0.25">
      <c r="A394" t="s">
        <v>19</v>
      </c>
      <c r="B394" s="8" t="str">
        <f t="shared" si="6"/>
        <v>Alarme%$A32022-04</v>
      </c>
      <c r="C394" t="s">
        <v>35</v>
      </c>
      <c r="D394" t="s">
        <v>25</v>
      </c>
      <c r="E394" t="s">
        <v>51</v>
      </c>
      <c r="F394" t="s">
        <v>2</v>
      </c>
      <c r="G394" s="7">
        <v>44586.81527777778</v>
      </c>
      <c r="H394" s="7">
        <v>44586.815972222219</v>
      </c>
    </row>
    <row r="395" spans="1:8" x14ac:dyDescent="0.25">
      <c r="A395" t="s">
        <v>19</v>
      </c>
      <c r="B395" s="8" t="str">
        <f t="shared" si="6"/>
        <v>Alarme%$A32022-04</v>
      </c>
      <c r="C395" t="s">
        <v>35</v>
      </c>
      <c r="D395" t="s">
        <v>24</v>
      </c>
      <c r="E395" t="s">
        <v>51</v>
      </c>
      <c r="F395" t="s">
        <v>2</v>
      </c>
      <c r="G395" s="7">
        <v>44586.779166666667</v>
      </c>
      <c r="H395" s="7">
        <v>44586.813194444447</v>
      </c>
    </row>
    <row r="396" spans="1:8" x14ac:dyDescent="0.25">
      <c r="A396" t="s">
        <v>19</v>
      </c>
      <c r="B396" s="8" t="str">
        <f t="shared" si="6"/>
        <v>Alarme%$A32022-04</v>
      </c>
      <c r="C396" t="s">
        <v>35</v>
      </c>
      <c r="D396" t="s">
        <v>24</v>
      </c>
      <c r="E396" t="s">
        <v>51</v>
      </c>
      <c r="F396" t="s">
        <v>2</v>
      </c>
      <c r="G396" s="7">
        <v>44586.779166666667</v>
      </c>
      <c r="H396" s="7">
        <v>44586.813194444447</v>
      </c>
    </row>
    <row r="397" spans="1:8" x14ac:dyDescent="0.25">
      <c r="A397" t="s">
        <v>19</v>
      </c>
      <c r="B397" s="8" t="str">
        <f t="shared" si="6"/>
        <v>Alarme%$A32022-04</v>
      </c>
      <c r="C397" t="s">
        <v>35</v>
      </c>
      <c r="D397" t="s">
        <v>25</v>
      </c>
      <c r="E397" t="s">
        <v>51</v>
      </c>
      <c r="F397" t="s">
        <v>2</v>
      </c>
      <c r="G397" s="7">
        <v>44586.779166666667</v>
      </c>
      <c r="H397" s="7">
        <v>44586.813194444447</v>
      </c>
    </row>
    <row r="398" spans="1:8" x14ac:dyDescent="0.25">
      <c r="A398" t="s">
        <v>19</v>
      </c>
      <c r="B398" s="8" t="str">
        <f t="shared" si="6"/>
        <v>Alarme%$A32022-04</v>
      </c>
      <c r="C398" t="s">
        <v>35</v>
      </c>
      <c r="D398" t="s">
        <v>24</v>
      </c>
      <c r="E398" t="s">
        <v>51</v>
      </c>
      <c r="F398" t="s">
        <v>2</v>
      </c>
      <c r="G398" s="7">
        <v>44586.640277777777</v>
      </c>
      <c r="H398" s="7">
        <v>44586.65</v>
      </c>
    </row>
    <row r="399" spans="1:8" x14ac:dyDescent="0.25">
      <c r="A399" t="s">
        <v>19</v>
      </c>
      <c r="B399" s="8" t="str">
        <f t="shared" si="6"/>
        <v>Alarme%$A32022-04</v>
      </c>
      <c r="C399" t="s">
        <v>35</v>
      </c>
      <c r="D399" t="s">
        <v>24</v>
      </c>
      <c r="E399" t="s">
        <v>51</v>
      </c>
      <c r="F399" t="s">
        <v>2</v>
      </c>
      <c r="G399" s="7">
        <v>44586.640277777777</v>
      </c>
      <c r="H399" s="7">
        <v>44586.65</v>
      </c>
    </row>
    <row r="400" spans="1:8" x14ac:dyDescent="0.25">
      <c r="A400" t="s">
        <v>19</v>
      </c>
      <c r="B400" s="8" t="str">
        <f t="shared" si="6"/>
        <v>Alarme%$A32022-04</v>
      </c>
      <c r="C400" t="s">
        <v>35</v>
      </c>
      <c r="D400" t="s">
        <v>25</v>
      </c>
      <c r="E400" t="s">
        <v>51</v>
      </c>
      <c r="F400" t="s">
        <v>2</v>
      </c>
      <c r="G400" s="7">
        <v>44586.640277777777</v>
      </c>
      <c r="H400" s="7">
        <v>44586.65</v>
      </c>
    </row>
    <row r="401" spans="1:8" x14ac:dyDescent="0.25">
      <c r="A401" t="s">
        <v>19</v>
      </c>
      <c r="B401" s="8" t="str">
        <f t="shared" si="6"/>
        <v>Alarme%$A32022-04</v>
      </c>
      <c r="C401" t="s">
        <v>35</v>
      </c>
      <c r="D401" t="s">
        <v>25</v>
      </c>
      <c r="E401" t="s">
        <v>51</v>
      </c>
      <c r="F401" t="s">
        <v>2</v>
      </c>
      <c r="G401" s="7">
        <v>44586.640277777777</v>
      </c>
      <c r="H401" s="7">
        <v>44586.65</v>
      </c>
    </row>
    <row r="402" spans="1:8" x14ac:dyDescent="0.25">
      <c r="A402" t="s">
        <v>19</v>
      </c>
      <c r="B402" s="8" t="str">
        <f t="shared" si="6"/>
        <v>Alarme%$A32022-04</v>
      </c>
      <c r="C402" t="s">
        <v>35</v>
      </c>
      <c r="D402" t="s">
        <v>24</v>
      </c>
      <c r="E402" t="s">
        <v>51</v>
      </c>
      <c r="F402" t="s">
        <v>2</v>
      </c>
      <c r="G402" s="7">
        <v>44586.585416666669</v>
      </c>
      <c r="H402" s="7">
        <v>44586.638888888891</v>
      </c>
    </row>
    <row r="403" spans="1:8" x14ac:dyDescent="0.25">
      <c r="A403" t="s">
        <v>19</v>
      </c>
      <c r="B403" s="8" t="str">
        <f t="shared" si="6"/>
        <v>Alarme%$A32022-04</v>
      </c>
      <c r="C403" t="s">
        <v>35</v>
      </c>
      <c r="D403" t="s">
        <v>24</v>
      </c>
      <c r="E403" t="s">
        <v>51</v>
      </c>
      <c r="F403" t="s">
        <v>2</v>
      </c>
      <c r="G403" s="7">
        <v>44586.585416666669</v>
      </c>
      <c r="H403" s="7">
        <v>44586.638888888891</v>
      </c>
    </row>
    <row r="404" spans="1:8" x14ac:dyDescent="0.25">
      <c r="A404" t="s">
        <v>19</v>
      </c>
      <c r="B404" s="8" t="str">
        <f t="shared" si="6"/>
        <v>Alarme%$A32022-04</v>
      </c>
      <c r="C404" t="s">
        <v>35</v>
      </c>
      <c r="D404" t="s">
        <v>25</v>
      </c>
      <c r="E404" t="s">
        <v>51</v>
      </c>
      <c r="F404" t="s">
        <v>2</v>
      </c>
      <c r="G404" s="7">
        <v>44586.585416666669</v>
      </c>
      <c r="H404" s="7">
        <v>44586.638888888891</v>
      </c>
    </row>
    <row r="405" spans="1:8" x14ac:dyDescent="0.25">
      <c r="A405" t="s">
        <v>19</v>
      </c>
      <c r="B405" s="8" t="str">
        <f t="shared" si="6"/>
        <v>Alarme%$A32022-04</v>
      </c>
      <c r="C405" t="s">
        <v>35</v>
      </c>
      <c r="D405" t="s">
        <v>24</v>
      </c>
      <c r="E405" t="s">
        <v>51</v>
      </c>
      <c r="F405" t="s">
        <v>2</v>
      </c>
      <c r="G405" s="7">
        <v>44586.557638888888</v>
      </c>
      <c r="H405" s="7">
        <v>44586.559027777781</v>
      </c>
    </row>
    <row r="406" spans="1:8" x14ac:dyDescent="0.25">
      <c r="A406" t="s">
        <v>19</v>
      </c>
      <c r="B406" s="8" t="str">
        <f t="shared" si="6"/>
        <v>Alarme%$A32022-04</v>
      </c>
      <c r="C406" t="s">
        <v>35</v>
      </c>
      <c r="D406" t="s">
        <v>24</v>
      </c>
      <c r="E406" t="s">
        <v>51</v>
      </c>
      <c r="F406" t="s">
        <v>2</v>
      </c>
      <c r="G406" s="7">
        <v>44586.557638888888</v>
      </c>
      <c r="H406" s="7">
        <v>44586.559027777781</v>
      </c>
    </row>
    <row r="407" spans="1:8" x14ac:dyDescent="0.25">
      <c r="A407" t="s">
        <v>19</v>
      </c>
      <c r="B407" s="8" t="str">
        <f t="shared" si="6"/>
        <v>Alarme%$A32022-04</v>
      </c>
      <c r="C407" t="s">
        <v>35</v>
      </c>
      <c r="D407" t="s">
        <v>25</v>
      </c>
      <c r="E407" t="s">
        <v>51</v>
      </c>
      <c r="F407" t="s">
        <v>2</v>
      </c>
      <c r="G407" s="7">
        <v>44586.557638888888</v>
      </c>
      <c r="H407" s="7">
        <v>44586.559027777781</v>
      </c>
    </row>
    <row r="408" spans="1:8" x14ac:dyDescent="0.25">
      <c r="A408" t="s">
        <v>19</v>
      </c>
      <c r="B408" s="8" t="str">
        <f t="shared" si="6"/>
        <v>Alarme%$A32022-04</v>
      </c>
      <c r="C408" t="s">
        <v>35</v>
      </c>
      <c r="D408" t="s">
        <v>25</v>
      </c>
      <c r="E408" t="s">
        <v>51</v>
      </c>
      <c r="F408" t="s">
        <v>2</v>
      </c>
      <c r="G408" s="7">
        <v>44586.557638888888</v>
      </c>
      <c r="H408" s="7">
        <v>44586.559027777781</v>
      </c>
    </row>
    <row r="409" spans="1:8" x14ac:dyDescent="0.25">
      <c r="A409" t="s">
        <v>19</v>
      </c>
      <c r="B409" s="8" t="str">
        <f t="shared" si="6"/>
        <v>Alarme%$A32022-04</v>
      </c>
      <c r="C409" t="s">
        <v>35</v>
      </c>
      <c r="D409" t="s">
        <v>24</v>
      </c>
      <c r="E409" t="s">
        <v>51</v>
      </c>
      <c r="F409" t="s">
        <v>2</v>
      </c>
      <c r="G409" s="7">
        <v>44586.551388888889</v>
      </c>
      <c r="H409" s="7">
        <v>44586.556944444441</v>
      </c>
    </row>
    <row r="410" spans="1:8" x14ac:dyDescent="0.25">
      <c r="A410" t="s">
        <v>19</v>
      </c>
      <c r="B410" s="8" t="str">
        <f t="shared" si="6"/>
        <v>Alarme%$A32022-04</v>
      </c>
      <c r="C410" t="s">
        <v>35</v>
      </c>
      <c r="D410" t="s">
        <v>24</v>
      </c>
      <c r="E410" t="s">
        <v>51</v>
      </c>
      <c r="F410" t="s">
        <v>2</v>
      </c>
      <c r="G410" s="7">
        <v>44586.551388888889</v>
      </c>
      <c r="H410" s="7">
        <v>44586.556944444441</v>
      </c>
    </row>
    <row r="411" spans="1:8" x14ac:dyDescent="0.25">
      <c r="A411" t="s">
        <v>19</v>
      </c>
      <c r="B411" s="8" t="str">
        <f t="shared" si="6"/>
        <v>Alarme%$A32022-04</v>
      </c>
      <c r="C411" t="s">
        <v>35</v>
      </c>
      <c r="D411" t="s">
        <v>25</v>
      </c>
      <c r="E411" t="s">
        <v>51</v>
      </c>
      <c r="F411" t="s">
        <v>2</v>
      </c>
      <c r="G411" s="7">
        <v>44586.551388888889</v>
      </c>
      <c r="H411" s="7">
        <v>44586.556944444441</v>
      </c>
    </row>
    <row r="412" spans="1:8" x14ac:dyDescent="0.25">
      <c r="A412" t="s">
        <v>19</v>
      </c>
      <c r="B412" s="8" t="str">
        <f t="shared" si="6"/>
        <v>Alarme%$A32022-04</v>
      </c>
      <c r="C412" t="s">
        <v>35</v>
      </c>
      <c r="D412" t="s">
        <v>24</v>
      </c>
      <c r="E412" t="s">
        <v>51</v>
      </c>
      <c r="F412" t="s">
        <v>2</v>
      </c>
      <c r="G412" s="7">
        <v>44586.522222222222</v>
      </c>
      <c r="H412" s="7">
        <v>44586.526388888888</v>
      </c>
    </row>
    <row r="413" spans="1:8" x14ac:dyDescent="0.25">
      <c r="A413" t="s">
        <v>19</v>
      </c>
      <c r="B413" s="8" t="str">
        <f t="shared" si="6"/>
        <v>Alarme%$A32022-04</v>
      </c>
      <c r="C413" t="s">
        <v>35</v>
      </c>
      <c r="D413" t="s">
        <v>24</v>
      </c>
      <c r="E413" t="s">
        <v>51</v>
      </c>
      <c r="F413" t="s">
        <v>2</v>
      </c>
      <c r="G413" s="7">
        <v>44586.522222222222</v>
      </c>
      <c r="H413" s="7">
        <v>44586.526388888888</v>
      </c>
    </row>
    <row r="414" spans="1:8" x14ac:dyDescent="0.25">
      <c r="A414" t="s">
        <v>19</v>
      </c>
      <c r="B414" s="8" t="str">
        <f t="shared" si="6"/>
        <v>Alarme%$A32022-04</v>
      </c>
      <c r="C414" t="s">
        <v>35</v>
      </c>
      <c r="D414" t="s">
        <v>24</v>
      </c>
      <c r="E414" t="s">
        <v>51</v>
      </c>
      <c r="F414" t="s">
        <v>2</v>
      </c>
      <c r="G414" s="7">
        <v>44586.522222222222</v>
      </c>
      <c r="H414" s="7">
        <v>44586.526388888888</v>
      </c>
    </row>
    <row r="415" spans="1:8" x14ac:dyDescent="0.25">
      <c r="A415" t="s">
        <v>19</v>
      </c>
      <c r="B415" s="8" t="str">
        <f t="shared" si="6"/>
        <v>Alarme%$A32022-04</v>
      </c>
      <c r="C415" t="s">
        <v>35</v>
      </c>
      <c r="D415" t="s">
        <v>25</v>
      </c>
      <c r="E415" t="s">
        <v>51</v>
      </c>
      <c r="F415" t="s">
        <v>2</v>
      </c>
      <c r="G415" s="7">
        <v>44586.522222222222</v>
      </c>
      <c r="H415" s="7">
        <v>44586.526388888888</v>
      </c>
    </row>
    <row r="416" spans="1:8" x14ac:dyDescent="0.25">
      <c r="A416" t="s">
        <v>19</v>
      </c>
      <c r="B416" s="8" t="str">
        <f t="shared" si="6"/>
        <v>Alarme%$A32022-04</v>
      </c>
      <c r="C416" t="s">
        <v>35</v>
      </c>
      <c r="D416" t="s">
        <v>25</v>
      </c>
      <c r="E416" t="s">
        <v>51</v>
      </c>
      <c r="F416" t="s">
        <v>2</v>
      </c>
      <c r="G416" s="7">
        <v>44586.522222222222</v>
      </c>
      <c r="H416" s="7">
        <v>44586.526388888888</v>
      </c>
    </row>
    <row r="417" spans="1:8" x14ac:dyDescent="0.25">
      <c r="A417" t="s">
        <v>19</v>
      </c>
      <c r="B417" s="8" t="str">
        <f t="shared" si="6"/>
        <v>Alarme%$A32022-04</v>
      </c>
      <c r="C417" t="s">
        <v>35</v>
      </c>
      <c r="D417" t="s">
        <v>25</v>
      </c>
      <c r="E417" t="s">
        <v>51</v>
      </c>
      <c r="F417" t="s">
        <v>2</v>
      </c>
      <c r="G417" s="7">
        <v>44586.522222222222</v>
      </c>
      <c r="H417" s="7">
        <v>44586.526388888888</v>
      </c>
    </row>
    <row r="418" spans="1:8" x14ac:dyDescent="0.25">
      <c r="A418" t="s">
        <v>19</v>
      </c>
      <c r="B418" s="8" t="str">
        <f t="shared" si="6"/>
        <v>Alarme%$A32022-04</v>
      </c>
      <c r="C418" t="s">
        <v>35</v>
      </c>
      <c r="D418" t="s">
        <v>24</v>
      </c>
      <c r="E418" t="s">
        <v>51</v>
      </c>
      <c r="F418" t="s">
        <v>2</v>
      </c>
      <c r="G418" s="7">
        <v>44586.340277777781</v>
      </c>
      <c r="H418" s="7">
        <v>44586.34097222222</v>
      </c>
    </row>
    <row r="419" spans="1:8" x14ac:dyDescent="0.25">
      <c r="A419" t="s">
        <v>19</v>
      </c>
      <c r="B419" s="8" t="str">
        <f t="shared" si="6"/>
        <v>Alarme%$A32022-04</v>
      </c>
      <c r="C419" t="s">
        <v>35</v>
      </c>
      <c r="D419" t="s">
        <v>25</v>
      </c>
      <c r="E419" t="s">
        <v>51</v>
      </c>
      <c r="F419" t="s">
        <v>2</v>
      </c>
      <c r="G419" s="7">
        <v>44586.340277777781</v>
      </c>
      <c r="H419" s="7">
        <v>44586.34097222222</v>
      </c>
    </row>
    <row r="420" spans="1:8" x14ac:dyDescent="0.25">
      <c r="A420" t="s">
        <v>19</v>
      </c>
      <c r="B420" s="8" t="str">
        <f t="shared" si="6"/>
        <v>Alarme%$A32022-04</v>
      </c>
      <c r="C420" t="s">
        <v>35</v>
      </c>
      <c r="D420" t="s">
        <v>25</v>
      </c>
      <c r="E420" t="s">
        <v>51</v>
      </c>
      <c r="F420" t="s">
        <v>2</v>
      </c>
      <c r="G420" s="7">
        <v>44586.340277777781</v>
      </c>
      <c r="H420" s="7">
        <v>44586.34097222222</v>
      </c>
    </row>
    <row r="421" spans="1:8" x14ac:dyDescent="0.25">
      <c r="A421" t="s">
        <v>19</v>
      </c>
      <c r="B421" s="8" t="str">
        <f t="shared" si="6"/>
        <v>Alarme%$A32022-04</v>
      </c>
      <c r="C421" t="s">
        <v>35</v>
      </c>
      <c r="D421" t="s">
        <v>25</v>
      </c>
      <c r="E421" t="s">
        <v>51</v>
      </c>
      <c r="F421" t="s">
        <v>2</v>
      </c>
      <c r="G421" s="7">
        <v>44586.340277777781</v>
      </c>
      <c r="H421" s="7">
        <v>44586.34097222222</v>
      </c>
    </row>
    <row r="422" spans="1:8" x14ac:dyDescent="0.25">
      <c r="A422" t="s">
        <v>19</v>
      </c>
      <c r="B422" s="8" t="str">
        <f t="shared" si="6"/>
        <v>Alarme%$A32022-04</v>
      </c>
      <c r="C422" t="s">
        <v>35</v>
      </c>
      <c r="D422" t="s">
        <v>25</v>
      </c>
      <c r="E422" t="s">
        <v>51</v>
      </c>
      <c r="F422" t="s">
        <v>2</v>
      </c>
      <c r="G422" s="7">
        <v>44586.340277777781</v>
      </c>
      <c r="H422" s="7">
        <v>44586.34097222222</v>
      </c>
    </row>
    <row r="423" spans="1:8" x14ac:dyDescent="0.25">
      <c r="A423" t="s">
        <v>19</v>
      </c>
      <c r="B423" s="8" t="str">
        <f t="shared" si="6"/>
        <v>Alarme%$A32022-04</v>
      </c>
      <c r="C423" t="s">
        <v>35</v>
      </c>
      <c r="D423" t="s">
        <v>23</v>
      </c>
      <c r="E423" t="s">
        <v>51</v>
      </c>
      <c r="F423" t="s">
        <v>2</v>
      </c>
      <c r="G423" s="7">
        <v>44585.637499999997</v>
      </c>
      <c r="H423" s="7">
        <v>44585.638194444444</v>
      </c>
    </row>
    <row r="424" spans="1:8" x14ac:dyDescent="0.25">
      <c r="A424" t="s">
        <v>19</v>
      </c>
      <c r="B424" s="8" t="str">
        <f t="shared" si="6"/>
        <v>Alarme%$A32022-04</v>
      </c>
      <c r="C424" t="s">
        <v>35</v>
      </c>
      <c r="D424" t="s">
        <v>24</v>
      </c>
      <c r="E424" t="s">
        <v>51</v>
      </c>
      <c r="F424" t="s">
        <v>2</v>
      </c>
      <c r="G424" s="7">
        <v>44585.241666666669</v>
      </c>
      <c r="H424" s="7">
        <v>44585.241666666669</v>
      </c>
    </row>
    <row r="425" spans="1:8" x14ac:dyDescent="0.25">
      <c r="A425" t="s">
        <v>19</v>
      </c>
      <c r="B425" s="8" t="str">
        <f t="shared" si="6"/>
        <v>Alarme%$A32022-04</v>
      </c>
      <c r="C425" t="s">
        <v>35</v>
      </c>
      <c r="D425" t="s">
        <v>25</v>
      </c>
      <c r="E425" t="s">
        <v>51</v>
      </c>
      <c r="F425" t="s">
        <v>2</v>
      </c>
      <c r="G425" s="7">
        <v>44585.241666666669</v>
      </c>
      <c r="H425" s="7">
        <v>44585.241666666669</v>
      </c>
    </row>
    <row r="426" spans="1:8" x14ac:dyDescent="0.25">
      <c r="A426" t="s">
        <v>19</v>
      </c>
      <c r="B426" s="8" t="str">
        <f t="shared" si="6"/>
        <v>Alarme%$A32022-04</v>
      </c>
      <c r="C426" t="s">
        <v>35</v>
      </c>
      <c r="D426" t="s">
        <v>25</v>
      </c>
      <c r="E426" t="s">
        <v>51</v>
      </c>
      <c r="F426" t="s">
        <v>2</v>
      </c>
      <c r="G426" s="7">
        <v>44585.241666666669</v>
      </c>
      <c r="H426" s="7">
        <v>44585.241666666669</v>
      </c>
    </row>
    <row r="427" spans="1:8" x14ac:dyDescent="0.25">
      <c r="A427" t="s">
        <v>19</v>
      </c>
      <c r="B427" s="8" t="str">
        <f t="shared" si="6"/>
        <v>Alarme%$A32022-04</v>
      </c>
      <c r="C427" t="s">
        <v>35</v>
      </c>
      <c r="D427" t="s">
        <v>25</v>
      </c>
      <c r="E427" t="s">
        <v>51</v>
      </c>
      <c r="F427" t="s">
        <v>2</v>
      </c>
      <c r="G427" s="7">
        <v>44585.241666666669</v>
      </c>
      <c r="H427" s="7">
        <v>44585.241666666669</v>
      </c>
    </row>
    <row r="428" spans="1:8" x14ac:dyDescent="0.25">
      <c r="A428" t="s">
        <v>19</v>
      </c>
      <c r="B428" s="8" t="str">
        <f t="shared" si="6"/>
        <v>Alarme%$A32022-04</v>
      </c>
      <c r="C428" t="s">
        <v>35</v>
      </c>
      <c r="D428" t="s">
        <v>25</v>
      </c>
      <c r="E428" t="s">
        <v>51</v>
      </c>
      <c r="F428" t="s">
        <v>2</v>
      </c>
      <c r="G428" s="7">
        <v>44585.241666666669</v>
      </c>
      <c r="H428" s="7">
        <v>44585.241666666669</v>
      </c>
    </row>
    <row r="429" spans="1:8" x14ac:dyDescent="0.25">
      <c r="A429" t="s">
        <v>19</v>
      </c>
      <c r="B429" s="8" t="str">
        <f t="shared" si="6"/>
        <v>Alarme%$A32022-04</v>
      </c>
      <c r="C429" t="s">
        <v>35</v>
      </c>
      <c r="D429" t="s">
        <v>24</v>
      </c>
      <c r="E429" t="s">
        <v>51</v>
      </c>
      <c r="F429" t="s">
        <v>2</v>
      </c>
      <c r="G429" s="7">
        <v>44585.238888888889</v>
      </c>
      <c r="H429" s="7">
        <v>44585.239583333336</v>
      </c>
    </row>
    <row r="430" spans="1:8" x14ac:dyDescent="0.25">
      <c r="A430" t="s">
        <v>19</v>
      </c>
      <c r="B430" s="8" t="str">
        <f t="shared" si="6"/>
        <v>Alarme%$A32022-04</v>
      </c>
      <c r="C430" t="s">
        <v>35</v>
      </c>
      <c r="D430" t="s">
        <v>24</v>
      </c>
      <c r="E430" t="s">
        <v>51</v>
      </c>
      <c r="F430" t="s">
        <v>2</v>
      </c>
      <c r="G430" s="7">
        <v>44585.238888888889</v>
      </c>
      <c r="H430" s="7">
        <v>44585.239583333336</v>
      </c>
    </row>
    <row r="431" spans="1:8" x14ac:dyDescent="0.25">
      <c r="A431" t="s">
        <v>19</v>
      </c>
      <c r="B431" s="8" t="str">
        <f t="shared" si="6"/>
        <v>Alarme%$A32022-04</v>
      </c>
      <c r="C431" t="s">
        <v>35</v>
      </c>
      <c r="D431" t="s">
        <v>25</v>
      </c>
      <c r="E431" t="s">
        <v>51</v>
      </c>
      <c r="F431" t="s">
        <v>2</v>
      </c>
      <c r="G431" s="7">
        <v>44585.238888888889</v>
      </c>
      <c r="H431" s="7">
        <v>44585.239583333336</v>
      </c>
    </row>
    <row r="432" spans="1:8" x14ac:dyDescent="0.25">
      <c r="A432" t="s">
        <v>19</v>
      </c>
      <c r="B432" s="8" t="str">
        <f t="shared" si="6"/>
        <v>Alarme%$A32022-04</v>
      </c>
      <c r="C432" t="s">
        <v>35</v>
      </c>
      <c r="D432" t="s">
        <v>25</v>
      </c>
      <c r="E432" t="s">
        <v>51</v>
      </c>
      <c r="F432" t="s">
        <v>2</v>
      </c>
      <c r="G432" s="7">
        <v>44585.238888888889</v>
      </c>
      <c r="H432" s="7">
        <v>44585.239583333336</v>
      </c>
    </row>
    <row r="433" spans="1:8" x14ac:dyDescent="0.25">
      <c r="A433" t="s">
        <v>19</v>
      </c>
      <c r="B433" s="8" t="str">
        <f t="shared" si="6"/>
        <v>Alarme%$A32022-04</v>
      </c>
      <c r="C433" t="s">
        <v>35</v>
      </c>
      <c r="D433" t="s">
        <v>24</v>
      </c>
      <c r="E433" t="s">
        <v>51</v>
      </c>
      <c r="F433" t="s">
        <v>2</v>
      </c>
      <c r="G433" s="7">
        <v>44585.237500000003</v>
      </c>
      <c r="H433" s="7">
        <v>44585.237500000003</v>
      </c>
    </row>
    <row r="434" spans="1:8" x14ac:dyDescent="0.25">
      <c r="A434" t="s">
        <v>19</v>
      </c>
      <c r="B434" s="8" t="str">
        <f t="shared" si="6"/>
        <v>Alarme%$A32022-04</v>
      </c>
      <c r="C434" t="s">
        <v>35</v>
      </c>
      <c r="D434" t="s">
        <v>24</v>
      </c>
      <c r="E434" t="s">
        <v>51</v>
      </c>
      <c r="F434" t="s">
        <v>2</v>
      </c>
      <c r="G434" s="7">
        <v>44585.237500000003</v>
      </c>
      <c r="H434" s="7">
        <v>44585.237500000003</v>
      </c>
    </row>
    <row r="435" spans="1:8" x14ac:dyDescent="0.25">
      <c r="A435" t="s">
        <v>19</v>
      </c>
      <c r="B435" s="8" t="str">
        <f t="shared" si="6"/>
        <v>Alarme%$A32022-04</v>
      </c>
      <c r="C435" t="s">
        <v>35</v>
      </c>
      <c r="D435" t="s">
        <v>25</v>
      </c>
      <c r="E435" t="s">
        <v>51</v>
      </c>
      <c r="F435" t="s">
        <v>2</v>
      </c>
      <c r="G435" s="7">
        <v>44585.237500000003</v>
      </c>
      <c r="H435" s="7">
        <v>44585.237500000003</v>
      </c>
    </row>
    <row r="436" spans="1:8" x14ac:dyDescent="0.25">
      <c r="A436" t="s">
        <v>19</v>
      </c>
      <c r="B436" s="8" t="str">
        <f t="shared" si="6"/>
        <v>Alarme%$A32022-04</v>
      </c>
      <c r="C436" t="s">
        <v>35</v>
      </c>
      <c r="D436" t="s">
        <v>24</v>
      </c>
      <c r="E436" t="s">
        <v>51</v>
      </c>
      <c r="F436" t="s">
        <v>2</v>
      </c>
      <c r="G436" s="7">
        <v>44585.002083333333</v>
      </c>
      <c r="H436" s="7">
        <v>44585.236805555556</v>
      </c>
    </row>
    <row r="437" spans="1:8" x14ac:dyDescent="0.25">
      <c r="A437" t="s">
        <v>19</v>
      </c>
      <c r="B437" s="8" t="str">
        <f t="shared" si="6"/>
        <v>Alarme%$A32022-04</v>
      </c>
      <c r="C437" t="s">
        <v>35</v>
      </c>
      <c r="D437" t="s">
        <v>24</v>
      </c>
      <c r="E437" t="s">
        <v>51</v>
      </c>
      <c r="F437" t="s">
        <v>2</v>
      </c>
      <c r="G437" s="7">
        <v>44585.002083333333</v>
      </c>
      <c r="H437" s="7">
        <v>44585.236805555556</v>
      </c>
    </row>
    <row r="438" spans="1:8" x14ac:dyDescent="0.25">
      <c r="A438" t="s">
        <v>19</v>
      </c>
      <c r="B438" s="8" t="str">
        <f t="shared" si="6"/>
        <v>Alarme%$A32022-04</v>
      </c>
      <c r="C438" t="s">
        <v>35</v>
      </c>
      <c r="D438" t="s">
        <v>25</v>
      </c>
      <c r="E438" t="s">
        <v>51</v>
      </c>
      <c r="F438" t="s">
        <v>2</v>
      </c>
      <c r="G438" s="7">
        <v>44585.002083333333</v>
      </c>
      <c r="H438" s="7">
        <v>44585.236805555556</v>
      </c>
    </row>
    <row r="439" spans="1:8" x14ac:dyDescent="0.25">
      <c r="A439" t="s">
        <v>19</v>
      </c>
      <c r="B439" s="8" t="str">
        <f t="shared" si="6"/>
        <v>Alarme%$A32022-04</v>
      </c>
      <c r="C439" t="s">
        <v>35</v>
      </c>
      <c r="D439" t="s">
        <v>25</v>
      </c>
      <c r="E439" t="s">
        <v>51</v>
      </c>
      <c r="F439" t="s">
        <v>2</v>
      </c>
      <c r="G439" s="7">
        <v>44585.002083333333</v>
      </c>
      <c r="H439" s="7">
        <v>44585.236805555556</v>
      </c>
    </row>
    <row r="440" spans="1:8" x14ac:dyDescent="0.25">
      <c r="A440" t="s">
        <v>19</v>
      </c>
      <c r="B440" s="8" t="str">
        <f t="shared" si="6"/>
        <v>Alarme%$A32022-03</v>
      </c>
      <c r="C440" t="s">
        <v>36</v>
      </c>
      <c r="D440" t="s">
        <v>25</v>
      </c>
      <c r="E440" t="s">
        <v>51</v>
      </c>
      <c r="F440" t="s">
        <v>2</v>
      </c>
      <c r="G440" s="7">
        <v>44581.367361111108</v>
      </c>
      <c r="H440" s="7">
        <v>44581.390277777777</v>
      </c>
    </row>
    <row r="441" spans="1:8" x14ac:dyDescent="0.25">
      <c r="A441" t="s">
        <v>19</v>
      </c>
      <c r="B441" s="8" t="str">
        <f t="shared" si="6"/>
        <v>Alarme%$A32022-03</v>
      </c>
      <c r="C441" t="s">
        <v>36</v>
      </c>
      <c r="D441" t="s">
        <v>25</v>
      </c>
      <c r="E441" t="s">
        <v>51</v>
      </c>
      <c r="F441" t="s">
        <v>2</v>
      </c>
      <c r="G441" s="7">
        <v>44581.367361111108</v>
      </c>
      <c r="H441" s="7">
        <v>44581.390277777777</v>
      </c>
    </row>
    <row r="442" spans="1:8" x14ac:dyDescent="0.25">
      <c r="A442" t="s">
        <v>19</v>
      </c>
      <c r="B442" s="8" t="str">
        <f t="shared" si="6"/>
        <v>Alarme%$A32022-03</v>
      </c>
      <c r="C442" t="s">
        <v>36</v>
      </c>
      <c r="D442" t="s">
        <v>25</v>
      </c>
      <c r="E442" t="s">
        <v>51</v>
      </c>
      <c r="F442" t="s">
        <v>2</v>
      </c>
      <c r="G442" s="7">
        <v>44581.367361111108</v>
      </c>
      <c r="H442" s="7">
        <v>44581.390277777777</v>
      </c>
    </row>
    <row r="443" spans="1:8" x14ac:dyDescent="0.25">
      <c r="A443" t="s">
        <v>19</v>
      </c>
      <c r="B443" s="8" t="str">
        <f t="shared" si="6"/>
        <v>Alarme%$A32022-03</v>
      </c>
      <c r="C443" t="s">
        <v>36</v>
      </c>
      <c r="D443" t="s">
        <v>25</v>
      </c>
      <c r="E443" t="s">
        <v>51</v>
      </c>
      <c r="F443" t="s">
        <v>2</v>
      </c>
      <c r="G443" s="7">
        <v>44581.367361111108</v>
      </c>
      <c r="H443" s="7">
        <v>44581.390277777777</v>
      </c>
    </row>
    <row r="444" spans="1:8" x14ac:dyDescent="0.25">
      <c r="A444" t="s">
        <v>19</v>
      </c>
      <c r="B444" s="8" t="str">
        <f t="shared" si="6"/>
        <v>Alarme%$A32022-03</v>
      </c>
      <c r="C444" t="s">
        <v>36</v>
      </c>
      <c r="D444" t="s">
        <v>24</v>
      </c>
      <c r="E444" t="s">
        <v>51</v>
      </c>
      <c r="F444" t="s">
        <v>2</v>
      </c>
      <c r="G444" s="7">
        <v>44579.892361111109</v>
      </c>
      <c r="H444" s="7">
        <v>44579.901388888888</v>
      </c>
    </row>
    <row r="445" spans="1:8" x14ac:dyDescent="0.25">
      <c r="A445" t="s">
        <v>19</v>
      </c>
      <c r="B445" s="8" t="str">
        <f t="shared" si="6"/>
        <v>Alarme%$A32022-03</v>
      </c>
      <c r="C445" t="s">
        <v>36</v>
      </c>
      <c r="D445" t="s">
        <v>25</v>
      </c>
      <c r="E445" t="s">
        <v>51</v>
      </c>
      <c r="F445" t="s">
        <v>2</v>
      </c>
      <c r="G445" s="7">
        <v>44579.892361111109</v>
      </c>
      <c r="H445" s="7">
        <v>44579.901388888888</v>
      </c>
    </row>
    <row r="446" spans="1:8" x14ac:dyDescent="0.25">
      <c r="A446" t="s">
        <v>19</v>
      </c>
      <c r="B446" s="8" t="str">
        <f t="shared" si="6"/>
        <v>Alarme%$A32022-03</v>
      </c>
      <c r="C446" t="s">
        <v>36</v>
      </c>
      <c r="D446" t="s">
        <v>25</v>
      </c>
      <c r="E446" t="s">
        <v>51</v>
      </c>
      <c r="F446" t="s">
        <v>2</v>
      </c>
      <c r="G446" s="7">
        <v>44579.892361111109</v>
      </c>
      <c r="H446" s="7">
        <v>44579.901388888888</v>
      </c>
    </row>
    <row r="447" spans="1:8" x14ac:dyDescent="0.25">
      <c r="A447" t="s">
        <v>19</v>
      </c>
      <c r="B447" s="8" t="str">
        <f t="shared" si="6"/>
        <v>Alarme%$A32022-03</v>
      </c>
      <c r="C447" t="s">
        <v>36</v>
      </c>
      <c r="D447" t="s">
        <v>25</v>
      </c>
      <c r="E447" t="s">
        <v>51</v>
      </c>
      <c r="F447" t="s">
        <v>2</v>
      </c>
      <c r="G447" s="7">
        <v>44579.892361111109</v>
      </c>
      <c r="H447" s="7">
        <v>44579.901388888888</v>
      </c>
    </row>
    <row r="448" spans="1:8" x14ac:dyDescent="0.25">
      <c r="A448" t="s">
        <v>19</v>
      </c>
      <c r="B448" s="8" t="str">
        <f t="shared" si="6"/>
        <v>Alarme%$A32022-03</v>
      </c>
      <c r="C448" t="s">
        <v>36</v>
      </c>
      <c r="D448" t="s">
        <v>24</v>
      </c>
      <c r="E448" t="s">
        <v>51</v>
      </c>
      <c r="F448" t="s">
        <v>2</v>
      </c>
      <c r="G448" s="7">
        <v>44578.522916666669</v>
      </c>
      <c r="H448" s="7">
        <v>44578.529861111114</v>
      </c>
    </row>
    <row r="449" spans="1:8" x14ac:dyDescent="0.25">
      <c r="A449" t="s">
        <v>19</v>
      </c>
      <c r="B449" s="8" t="str">
        <f t="shared" si="6"/>
        <v>Alarme%$A32022-03</v>
      </c>
      <c r="C449" t="s">
        <v>36</v>
      </c>
      <c r="D449" t="s">
        <v>24</v>
      </c>
      <c r="E449" t="s">
        <v>51</v>
      </c>
      <c r="F449" t="s">
        <v>2</v>
      </c>
      <c r="G449" s="7">
        <v>44578.522916666669</v>
      </c>
      <c r="H449" s="7">
        <v>44578.529861111114</v>
      </c>
    </row>
    <row r="450" spans="1:8" x14ac:dyDescent="0.25">
      <c r="A450" t="s">
        <v>19</v>
      </c>
      <c r="B450" s="8" t="str">
        <f t="shared" si="6"/>
        <v>Alarme%$A32022-03</v>
      </c>
      <c r="C450" t="s">
        <v>36</v>
      </c>
      <c r="D450" t="s">
        <v>24</v>
      </c>
      <c r="E450" t="s">
        <v>51</v>
      </c>
      <c r="F450" t="s">
        <v>2</v>
      </c>
      <c r="G450" s="7">
        <v>44578.522916666669</v>
      </c>
      <c r="H450" s="7">
        <v>44578.529861111114</v>
      </c>
    </row>
    <row r="451" spans="1:8" x14ac:dyDescent="0.25">
      <c r="A451" t="s">
        <v>19</v>
      </c>
      <c r="B451" s="8" t="str">
        <f t="shared" ref="B451:B514" si="7">CONCATENATE(F451,E451,C451)</f>
        <v>Alarme%$A32022-03</v>
      </c>
      <c r="C451" t="s">
        <v>36</v>
      </c>
      <c r="D451" t="s">
        <v>25</v>
      </c>
      <c r="E451" t="s">
        <v>51</v>
      </c>
      <c r="F451" t="s">
        <v>2</v>
      </c>
      <c r="G451" s="7">
        <v>44578.522916666669</v>
      </c>
      <c r="H451" s="7">
        <v>44578.529861111114</v>
      </c>
    </row>
    <row r="452" spans="1:8" x14ac:dyDescent="0.25">
      <c r="A452" t="s">
        <v>19</v>
      </c>
      <c r="B452" s="8" t="str">
        <f t="shared" si="7"/>
        <v>Alarme%$A32022-03</v>
      </c>
      <c r="C452" t="s">
        <v>36</v>
      </c>
      <c r="D452" t="s">
        <v>24</v>
      </c>
      <c r="E452" t="s">
        <v>51</v>
      </c>
      <c r="F452" t="s">
        <v>2</v>
      </c>
      <c r="G452" s="7">
        <v>44578.382638888892</v>
      </c>
      <c r="H452" s="7">
        <v>44578.386805555558</v>
      </c>
    </row>
    <row r="453" spans="1:8" x14ac:dyDescent="0.25">
      <c r="A453" t="s">
        <v>19</v>
      </c>
      <c r="B453" s="8" t="str">
        <f t="shared" si="7"/>
        <v>Alarme%$A32022-03</v>
      </c>
      <c r="C453" t="s">
        <v>36</v>
      </c>
      <c r="D453" t="s">
        <v>25</v>
      </c>
      <c r="E453" t="s">
        <v>51</v>
      </c>
      <c r="F453" t="s">
        <v>2</v>
      </c>
      <c r="G453" s="7">
        <v>44578.382638888892</v>
      </c>
      <c r="H453" s="7">
        <v>44578.386805555558</v>
      </c>
    </row>
    <row r="454" spans="1:8" x14ac:dyDescent="0.25">
      <c r="A454" t="s">
        <v>19</v>
      </c>
      <c r="B454" s="8" t="str">
        <f t="shared" si="7"/>
        <v>Alarme%$A32022-03</v>
      </c>
      <c r="C454" t="s">
        <v>36</v>
      </c>
      <c r="D454" t="s">
        <v>25</v>
      </c>
      <c r="E454" t="s">
        <v>51</v>
      </c>
      <c r="F454" t="s">
        <v>2</v>
      </c>
      <c r="G454" s="7">
        <v>44578.382638888892</v>
      </c>
      <c r="H454" s="7">
        <v>44578.386805555558</v>
      </c>
    </row>
    <row r="455" spans="1:8" x14ac:dyDescent="0.25">
      <c r="A455" t="s">
        <v>19</v>
      </c>
      <c r="B455" s="8" t="str">
        <f t="shared" si="7"/>
        <v>Alarme%$A32022-03</v>
      </c>
      <c r="C455" t="s">
        <v>36</v>
      </c>
      <c r="D455" t="s">
        <v>25</v>
      </c>
      <c r="E455" t="s">
        <v>51</v>
      </c>
      <c r="F455" t="s">
        <v>2</v>
      </c>
      <c r="G455" s="7">
        <v>44578.382638888892</v>
      </c>
      <c r="H455" s="7">
        <v>44578.386805555558</v>
      </c>
    </row>
    <row r="456" spans="1:8" x14ac:dyDescent="0.25">
      <c r="A456" t="s">
        <v>19</v>
      </c>
      <c r="B456" s="8" t="str">
        <f t="shared" si="7"/>
        <v>Alarme%$A32022-03</v>
      </c>
      <c r="C456" t="s">
        <v>36</v>
      </c>
      <c r="D456" t="s">
        <v>25</v>
      </c>
      <c r="E456" t="s">
        <v>51</v>
      </c>
      <c r="F456" t="s">
        <v>2</v>
      </c>
      <c r="G456" s="7">
        <v>44578.382638888892</v>
      </c>
      <c r="H456" s="7">
        <v>44578.386805555558</v>
      </c>
    </row>
    <row r="457" spans="1:8" x14ac:dyDescent="0.25">
      <c r="A457" t="s">
        <v>19</v>
      </c>
      <c r="B457" s="8" t="str">
        <f t="shared" si="7"/>
        <v>Alarme%$A32022-03</v>
      </c>
      <c r="C457" t="s">
        <v>36</v>
      </c>
      <c r="D457" t="s">
        <v>24</v>
      </c>
      <c r="E457" t="s">
        <v>51</v>
      </c>
      <c r="F457" t="s">
        <v>2</v>
      </c>
      <c r="G457" s="7">
        <v>44578.371527777781</v>
      </c>
      <c r="H457" s="7">
        <v>44578.37222222222</v>
      </c>
    </row>
    <row r="458" spans="1:8" x14ac:dyDescent="0.25">
      <c r="A458" t="s">
        <v>19</v>
      </c>
      <c r="B458" s="8" t="str">
        <f t="shared" si="7"/>
        <v>Alarme%$A32022-03</v>
      </c>
      <c r="C458" t="s">
        <v>36</v>
      </c>
      <c r="D458" t="s">
        <v>25</v>
      </c>
      <c r="E458" t="s">
        <v>51</v>
      </c>
      <c r="F458" t="s">
        <v>2</v>
      </c>
      <c r="G458" s="7">
        <v>44578.371527777781</v>
      </c>
      <c r="H458" s="7">
        <v>44578.37222222222</v>
      </c>
    </row>
    <row r="459" spans="1:8" x14ac:dyDescent="0.25">
      <c r="A459" t="s">
        <v>19</v>
      </c>
      <c r="B459" s="8" t="str">
        <f t="shared" si="7"/>
        <v>Alarme%$A32022-03</v>
      </c>
      <c r="C459" t="s">
        <v>36</v>
      </c>
      <c r="D459" t="s">
        <v>25</v>
      </c>
      <c r="E459" t="s">
        <v>51</v>
      </c>
      <c r="F459" t="s">
        <v>2</v>
      </c>
      <c r="G459" s="7">
        <v>44578.371527777781</v>
      </c>
      <c r="H459" s="7">
        <v>44578.37222222222</v>
      </c>
    </row>
    <row r="460" spans="1:8" x14ac:dyDescent="0.25">
      <c r="A460" t="s">
        <v>19</v>
      </c>
      <c r="B460" s="8" t="str">
        <f t="shared" si="7"/>
        <v>Alarme%$A32022-03</v>
      </c>
      <c r="C460" t="s">
        <v>36</v>
      </c>
      <c r="D460" t="s">
        <v>25</v>
      </c>
      <c r="E460" t="s">
        <v>51</v>
      </c>
      <c r="F460" t="s">
        <v>2</v>
      </c>
      <c r="G460" s="7">
        <v>44578.371527777781</v>
      </c>
      <c r="H460" s="7">
        <v>44578.37222222222</v>
      </c>
    </row>
    <row r="461" spans="1:8" x14ac:dyDescent="0.25">
      <c r="A461" t="s">
        <v>19</v>
      </c>
      <c r="B461" s="8" t="str">
        <f t="shared" si="7"/>
        <v>Alarme%$A32022-03</v>
      </c>
      <c r="C461" t="s">
        <v>36</v>
      </c>
      <c r="D461" t="s">
        <v>25</v>
      </c>
      <c r="E461" t="s">
        <v>51</v>
      </c>
      <c r="F461" t="s">
        <v>2</v>
      </c>
      <c r="G461" s="7">
        <v>44578.371527777781</v>
      </c>
      <c r="H461" s="7">
        <v>44578.37222222222</v>
      </c>
    </row>
    <row r="462" spans="1:8" x14ac:dyDescent="0.25">
      <c r="A462" t="s">
        <v>19</v>
      </c>
      <c r="B462" s="8" t="str">
        <f t="shared" si="7"/>
        <v>Alarme%$A32022-03</v>
      </c>
      <c r="C462" t="s">
        <v>36</v>
      </c>
      <c r="D462" t="s">
        <v>24</v>
      </c>
      <c r="E462" t="s">
        <v>51</v>
      </c>
      <c r="F462" t="s">
        <v>2</v>
      </c>
      <c r="G462" s="7">
        <v>44578.322222222225</v>
      </c>
      <c r="H462" s="7">
        <v>44578.325694444444</v>
      </c>
    </row>
    <row r="463" spans="1:8" x14ac:dyDescent="0.25">
      <c r="A463" t="s">
        <v>19</v>
      </c>
      <c r="B463" s="8" t="str">
        <f t="shared" si="7"/>
        <v>Alarme%$A32022-03</v>
      </c>
      <c r="C463" t="s">
        <v>36</v>
      </c>
      <c r="D463" t="s">
        <v>24</v>
      </c>
      <c r="E463" t="s">
        <v>51</v>
      </c>
      <c r="F463" t="s">
        <v>2</v>
      </c>
      <c r="G463" s="7">
        <v>44578.322222222225</v>
      </c>
      <c r="H463" s="7">
        <v>44578.325694444444</v>
      </c>
    </row>
    <row r="464" spans="1:8" x14ac:dyDescent="0.25">
      <c r="A464" t="s">
        <v>19</v>
      </c>
      <c r="B464" s="8" t="str">
        <f t="shared" si="7"/>
        <v>Alarme%$A32022-03</v>
      </c>
      <c r="C464" t="s">
        <v>36</v>
      </c>
      <c r="D464" t="s">
        <v>25</v>
      </c>
      <c r="E464" t="s">
        <v>51</v>
      </c>
      <c r="F464" t="s">
        <v>2</v>
      </c>
      <c r="G464" s="7">
        <v>44578.322222222225</v>
      </c>
      <c r="H464" s="7">
        <v>44578.325694444444</v>
      </c>
    </row>
    <row r="465" spans="1:8" x14ac:dyDescent="0.25">
      <c r="A465" t="s">
        <v>19</v>
      </c>
      <c r="B465" s="8" t="str">
        <f t="shared" si="7"/>
        <v>Alarme%$A32022-03</v>
      </c>
      <c r="C465" t="s">
        <v>36</v>
      </c>
      <c r="D465" t="s">
        <v>25</v>
      </c>
      <c r="E465" t="s">
        <v>51</v>
      </c>
      <c r="F465" t="s">
        <v>2</v>
      </c>
      <c r="G465" s="7">
        <v>44578.322222222225</v>
      </c>
      <c r="H465" s="7">
        <v>44578.325694444444</v>
      </c>
    </row>
    <row r="466" spans="1:8" x14ac:dyDescent="0.25">
      <c r="A466" t="s">
        <v>19</v>
      </c>
      <c r="B466" s="8" t="str">
        <f t="shared" si="7"/>
        <v>Alarme%$A32022-02</v>
      </c>
      <c r="C466" t="s">
        <v>37</v>
      </c>
      <c r="D466" t="s">
        <v>23</v>
      </c>
      <c r="E466" t="s">
        <v>51</v>
      </c>
      <c r="F466" t="s">
        <v>2</v>
      </c>
      <c r="G466" s="7">
        <v>44575.648611111108</v>
      </c>
      <c r="H466" s="7">
        <v>44575.673611111109</v>
      </c>
    </row>
    <row r="467" spans="1:8" x14ac:dyDescent="0.25">
      <c r="A467" t="s">
        <v>19</v>
      </c>
      <c r="B467" s="8" t="str">
        <f t="shared" si="7"/>
        <v>Alarme%$A32022-02</v>
      </c>
      <c r="C467" t="s">
        <v>37</v>
      </c>
      <c r="D467" t="s">
        <v>24</v>
      </c>
      <c r="E467" t="s">
        <v>51</v>
      </c>
      <c r="F467" t="s">
        <v>2</v>
      </c>
      <c r="G467" s="7">
        <v>44575.287499999999</v>
      </c>
      <c r="H467" s="7">
        <v>44575.288888888892</v>
      </c>
    </row>
    <row r="468" spans="1:8" x14ac:dyDescent="0.25">
      <c r="A468" t="s">
        <v>19</v>
      </c>
      <c r="B468" s="8" t="str">
        <f t="shared" si="7"/>
        <v>Alarme%$A32022-02</v>
      </c>
      <c r="C468" t="s">
        <v>37</v>
      </c>
      <c r="D468" t="s">
        <v>25</v>
      </c>
      <c r="E468" t="s">
        <v>51</v>
      </c>
      <c r="F468" t="s">
        <v>2</v>
      </c>
      <c r="G468" s="7">
        <v>44575.287499999999</v>
      </c>
      <c r="H468" s="7">
        <v>44575.288888888892</v>
      </c>
    </row>
    <row r="469" spans="1:8" x14ac:dyDescent="0.25">
      <c r="A469" t="s">
        <v>19</v>
      </c>
      <c r="B469" s="8" t="str">
        <f t="shared" si="7"/>
        <v>Alarme%$A32022-02</v>
      </c>
      <c r="C469" t="s">
        <v>37</v>
      </c>
      <c r="D469" t="s">
        <v>25</v>
      </c>
      <c r="E469" t="s">
        <v>51</v>
      </c>
      <c r="F469" t="s">
        <v>2</v>
      </c>
      <c r="G469" s="7">
        <v>44575.287499999999</v>
      </c>
      <c r="H469" s="7">
        <v>44575.288888888892</v>
      </c>
    </row>
    <row r="470" spans="1:8" x14ac:dyDescent="0.25">
      <c r="A470" t="s">
        <v>19</v>
      </c>
      <c r="B470" s="8" t="str">
        <f t="shared" si="7"/>
        <v>Alarme%$A32022-02</v>
      </c>
      <c r="C470" t="s">
        <v>37</v>
      </c>
      <c r="D470" t="s">
        <v>25</v>
      </c>
      <c r="E470" t="s">
        <v>51</v>
      </c>
      <c r="F470" t="s">
        <v>2</v>
      </c>
      <c r="G470" s="7">
        <v>44575.287499999999</v>
      </c>
      <c r="H470" s="7">
        <v>44575.288888888892</v>
      </c>
    </row>
    <row r="471" spans="1:8" x14ac:dyDescent="0.25">
      <c r="A471" t="s">
        <v>19</v>
      </c>
      <c r="B471" s="8" t="str">
        <f t="shared" si="7"/>
        <v>Alarme%$A32022-02</v>
      </c>
      <c r="C471" t="s">
        <v>37</v>
      </c>
      <c r="D471" t="s">
        <v>24</v>
      </c>
      <c r="E471" t="s">
        <v>51</v>
      </c>
      <c r="F471" t="s">
        <v>2</v>
      </c>
      <c r="G471" s="7">
        <v>44575.247916666667</v>
      </c>
      <c r="H471" s="7">
        <v>44575.248611111114</v>
      </c>
    </row>
    <row r="472" spans="1:8" x14ac:dyDescent="0.25">
      <c r="A472" t="s">
        <v>19</v>
      </c>
      <c r="B472" s="8" t="str">
        <f t="shared" si="7"/>
        <v>Alarme%$A32022-02</v>
      </c>
      <c r="C472" t="s">
        <v>37</v>
      </c>
      <c r="D472" t="s">
        <v>20</v>
      </c>
      <c r="E472" t="s">
        <v>51</v>
      </c>
      <c r="F472" t="s">
        <v>2</v>
      </c>
      <c r="G472" s="7">
        <v>44575.247916666667</v>
      </c>
      <c r="H472" s="7">
        <v>44575.248611111114</v>
      </c>
    </row>
    <row r="473" spans="1:8" x14ac:dyDescent="0.25">
      <c r="A473" t="s">
        <v>19</v>
      </c>
      <c r="B473" s="8" t="str">
        <f t="shared" si="7"/>
        <v>Alarme%$A32022-02</v>
      </c>
      <c r="C473" t="s">
        <v>37</v>
      </c>
      <c r="D473" t="s">
        <v>24</v>
      </c>
      <c r="E473" t="s">
        <v>51</v>
      </c>
      <c r="F473" t="s">
        <v>2</v>
      </c>
      <c r="G473" s="7">
        <v>44575.243750000001</v>
      </c>
      <c r="H473" s="7">
        <v>44575.245833333334</v>
      </c>
    </row>
    <row r="474" spans="1:8" x14ac:dyDescent="0.25">
      <c r="A474" t="s">
        <v>19</v>
      </c>
      <c r="B474" s="8" t="str">
        <f t="shared" si="7"/>
        <v>Alarme%$A32022-02</v>
      </c>
      <c r="C474" t="s">
        <v>37</v>
      </c>
      <c r="D474" t="s">
        <v>25</v>
      </c>
      <c r="E474" t="s">
        <v>51</v>
      </c>
      <c r="F474" t="s">
        <v>2</v>
      </c>
      <c r="G474" s="7">
        <v>44575.243750000001</v>
      </c>
      <c r="H474" s="7">
        <v>44575.245833333334</v>
      </c>
    </row>
    <row r="475" spans="1:8" x14ac:dyDescent="0.25">
      <c r="A475" t="s">
        <v>19</v>
      </c>
      <c r="B475" s="8" t="str">
        <f t="shared" si="7"/>
        <v>Alarme%$A32022-02</v>
      </c>
      <c r="C475" t="s">
        <v>37</v>
      </c>
      <c r="D475" t="s">
        <v>20</v>
      </c>
      <c r="E475" t="s">
        <v>51</v>
      </c>
      <c r="F475" t="s">
        <v>2</v>
      </c>
      <c r="G475" s="7">
        <v>44575.243750000001</v>
      </c>
      <c r="H475" s="7">
        <v>44575.245833333334</v>
      </c>
    </row>
    <row r="476" spans="1:8" x14ac:dyDescent="0.25">
      <c r="A476" t="s">
        <v>19</v>
      </c>
      <c r="B476" s="8" t="str">
        <f t="shared" si="7"/>
        <v>Alarme%$A32022-02</v>
      </c>
      <c r="C476" t="s">
        <v>37</v>
      </c>
      <c r="D476" t="s">
        <v>24</v>
      </c>
      <c r="E476" t="s">
        <v>51</v>
      </c>
      <c r="F476" t="s">
        <v>2</v>
      </c>
      <c r="G476" s="7">
        <v>44575.168055555558</v>
      </c>
      <c r="H476" s="7">
        <v>44575.229166666664</v>
      </c>
    </row>
    <row r="477" spans="1:8" x14ac:dyDescent="0.25">
      <c r="A477" t="s">
        <v>19</v>
      </c>
      <c r="B477" s="8" t="str">
        <f t="shared" si="7"/>
        <v>Alarme%$A32022-02</v>
      </c>
      <c r="C477" t="s">
        <v>37</v>
      </c>
      <c r="D477" t="s">
        <v>24</v>
      </c>
      <c r="E477" t="s">
        <v>51</v>
      </c>
      <c r="F477" t="s">
        <v>2</v>
      </c>
      <c r="G477" s="7">
        <v>44575.168055555558</v>
      </c>
      <c r="H477" s="7">
        <v>44575.229166666664</v>
      </c>
    </row>
    <row r="478" spans="1:8" x14ac:dyDescent="0.25">
      <c r="A478" t="s">
        <v>19</v>
      </c>
      <c r="B478" s="8" t="str">
        <f t="shared" si="7"/>
        <v>Alarme%$A32022-02</v>
      </c>
      <c r="C478" t="s">
        <v>37</v>
      </c>
      <c r="D478" t="s">
        <v>25</v>
      </c>
      <c r="E478" t="s">
        <v>51</v>
      </c>
      <c r="F478" t="s">
        <v>2</v>
      </c>
      <c r="G478" s="7">
        <v>44575.168055555558</v>
      </c>
      <c r="H478" s="7">
        <v>44575.229166666664</v>
      </c>
    </row>
    <row r="479" spans="1:8" x14ac:dyDescent="0.25">
      <c r="A479" t="s">
        <v>19</v>
      </c>
      <c r="B479" s="8" t="str">
        <f t="shared" si="7"/>
        <v>Alarme%$A32022-02</v>
      </c>
      <c r="C479" t="s">
        <v>37</v>
      </c>
      <c r="D479" t="s">
        <v>25</v>
      </c>
      <c r="E479" t="s">
        <v>51</v>
      </c>
      <c r="F479" t="s">
        <v>2</v>
      </c>
      <c r="G479" s="7">
        <v>44575.168055555558</v>
      </c>
      <c r="H479" s="7">
        <v>44575.229166666664</v>
      </c>
    </row>
    <row r="480" spans="1:8" x14ac:dyDescent="0.25">
      <c r="A480" t="s">
        <v>19</v>
      </c>
      <c r="B480" s="8" t="str">
        <f t="shared" si="7"/>
        <v>Alarme%$A32022-02</v>
      </c>
      <c r="C480" t="s">
        <v>37</v>
      </c>
      <c r="D480" t="s">
        <v>24</v>
      </c>
      <c r="E480" t="s">
        <v>51</v>
      </c>
      <c r="F480" t="s">
        <v>2</v>
      </c>
      <c r="G480" s="7">
        <v>44574.950694444444</v>
      </c>
      <c r="H480" s="7">
        <v>44574.951388888891</v>
      </c>
    </row>
    <row r="481" spans="1:8" x14ac:dyDescent="0.25">
      <c r="A481" t="s">
        <v>19</v>
      </c>
      <c r="B481" s="8" t="str">
        <f t="shared" si="7"/>
        <v>Alarme%$A32022-02</v>
      </c>
      <c r="C481" t="s">
        <v>37</v>
      </c>
      <c r="D481" t="s">
        <v>25</v>
      </c>
      <c r="E481" t="s">
        <v>51</v>
      </c>
      <c r="F481" t="s">
        <v>2</v>
      </c>
      <c r="G481" s="7">
        <v>44574.950694444444</v>
      </c>
      <c r="H481" s="7">
        <v>44574.951388888891</v>
      </c>
    </row>
    <row r="482" spans="1:8" x14ac:dyDescent="0.25">
      <c r="A482" t="s">
        <v>19</v>
      </c>
      <c r="B482" s="8" t="str">
        <f t="shared" si="7"/>
        <v>Alarme%$A32022-02</v>
      </c>
      <c r="C482" t="s">
        <v>37</v>
      </c>
      <c r="D482" t="s">
        <v>25</v>
      </c>
      <c r="E482" t="s">
        <v>51</v>
      </c>
      <c r="F482" t="s">
        <v>2</v>
      </c>
      <c r="G482" s="7">
        <v>44574.950694444444</v>
      </c>
      <c r="H482" s="7">
        <v>44574.951388888891</v>
      </c>
    </row>
    <row r="483" spans="1:8" x14ac:dyDescent="0.25">
      <c r="A483" t="s">
        <v>19</v>
      </c>
      <c r="B483" s="8" t="str">
        <f t="shared" si="7"/>
        <v>Alarme%$A32022-02</v>
      </c>
      <c r="C483" t="s">
        <v>37</v>
      </c>
      <c r="D483" t="s">
        <v>25</v>
      </c>
      <c r="E483" t="s">
        <v>51</v>
      </c>
      <c r="F483" t="s">
        <v>2</v>
      </c>
      <c r="G483" s="7">
        <v>44574.950694444444</v>
      </c>
      <c r="H483" s="7">
        <v>44574.951388888891</v>
      </c>
    </row>
    <row r="484" spans="1:8" x14ac:dyDescent="0.25">
      <c r="A484" t="s">
        <v>19</v>
      </c>
      <c r="B484" s="8" t="str">
        <f t="shared" si="7"/>
        <v>Alarme%$A32022-02</v>
      </c>
      <c r="C484" t="s">
        <v>37</v>
      </c>
      <c r="D484" t="s">
        <v>25</v>
      </c>
      <c r="E484" t="s">
        <v>51</v>
      </c>
      <c r="F484" t="s">
        <v>2</v>
      </c>
      <c r="G484" s="7">
        <v>44574.950694444444</v>
      </c>
      <c r="H484" s="7">
        <v>44574.951388888891</v>
      </c>
    </row>
    <row r="485" spans="1:8" x14ac:dyDescent="0.25">
      <c r="A485" t="s">
        <v>19</v>
      </c>
      <c r="B485" s="8" t="str">
        <f t="shared" si="7"/>
        <v>Alarme%$A32022-02</v>
      </c>
      <c r="C485" t="s">
        <v>37</v>
      </c>
      <c r="D485" t="s">
        <v>24</v>
      </c>
      <c r="E485" t="s">
        <v>51</v>
      </c>
      <c r="F485" t="s">
        <v>2</v>
      </c>
      <c r="G485" s="7">
        <v>44574.939583333333</v>
      </c>
      <c r="H485" s="7">
        <v>44574.946527777778</v>
      </c>
    </row>
    <row r="486" spans="1:8" x14ac:dyDescent="0.25">
      <c r="A486" t="s">
        <v>19</v>
      </c>
      <c r="B486" s="8" t="str">
        <f t="shared" si="7"/>
        <v>Alarme%$A32022-02</v>
      </c>
      <c r="C486" t="s">
        <v>37</v>
      </c>
      <c r="D486" t="s">
        <v>24</v>
      </c>
      <c r="E486" t="s">
        <v>51</v>
      </c>
      <c r="F486" t="s">
        <v>2</v>
      </c>
      <c r="G486" s="7">
        <v>44574.939583333333</v>
      </c>
      <c r="H486" s="7">
        <v>44574.946527777778</v>
      </c>
    </row>
    <row r="487" spans="1:8" x14ac:dyDescent="0.25">
      <c r="A487" t="s">
        <v>19</v>
      </c>
      <c r="B487" s="8" t="str">
        <f t="shared" si="7"/>
        <v>Alarme%$A32022-02</v>
      </c>
      <c r="C487" t="s">
        <v>37</v>
      </c>
      <c r="D487" t="s">
        <v>25</v>
      </c>
      <c r="E487" t="s">
        <v>51</v>
      </c>
      <c r="F487" t="s">
        <v>2</v>
      </c>
      <c r="G487" s="7">
        <v>44574.939583333333</v>
      </c>
      <c r="H487" s="7">
        <v>44574.946527777778</v>
      </c>
    </row>
    <row r="488" spans="1:8" x14ac:dyDescent="0.25">
      <c r="A488" t="s">
        <v>19</v>
      </c>
      <c r="B488" s="8" t="str">
        <f t="shared" si="7"/>
        <v>Alarme%$A32022-02</v>
      </c>
      <c r="C488" t="s">
        <v>37</v>
      </c>
      <c r="D488" t="s">
        <v>25</v>
      </c>
      <c r="E488" t="s">
        <v>51</v>
      </c>
      <c r="F488" t="s">
        <v>2</v>
      </c>
      <c r="G488" s="7">
        <v>44574.939583333333</v>
      </c>
      <c r="H488" s="7">
        <v>44574.946527777778</v>
      </c>
    </row>
    <row r="489" spans="1:8" x14ac:dyDescent="0.25">
      <c r="A489" t="s">
        <v>19</v>
      </c>
      <c r="B489" s="8" t="str">
        <f t="shared" si="7"/>
        <v>Alarme%$A32022-02</v>
      </c>
      <c r="C489" t="s">
        <v>37</v>
      </c>
      <c r="D489" t="s">
        <v>24</v>
      </c>
      <c r="E489" t="s">
        <v>51</v>
      </c>
      <c r="F489" t="s">
        <v>2</v>
      </c>
      <c r="G489" s="7">
        <v>44574.645833333336</v>
      </c>
      <c r="H489" s="7">
        <v>44574.663888888892</v>
      </c>
    </row>
    <row r="490" spans="1:8" x14ac:dyDescent="0.25">
      <c r="A490" t="s">
        <v>19</v>
      </c>
      <c r="B490" s="8" t="str">
        <f t="shared" si="7"/>
        <v>Alarme%$A32022-02</v>
      </c>
      <c r="C490" t="s">
        <v>37</v>
      </c>
      <c r="D490" t="s">
        <v>24</v>
      </c>
      <c r="E490" t="s">
        <v>51</v>
      </c>
      <c r="F490" t="s">
        <v>2</v>
      </c>
      <c r="G490" s="7">
        <v>44574.645833333336</v>
      </c>
      <c r="H490" s="7">
        <v>44574.663888888892</v>
      </c>
    </row>
    <row r="491" spans="1:8" x14ac:dyDescent="0.25">
      <c r="A491" t="s">
        <v>19</v>
      </c>
      <c r="B491" s="8" t="str">
        <f t="shared" si="7"/>
        <v>Alarme%$A32022-02</v>
      </c>
      <c r="C491" t="s">
        <v>37</v>
      </c>
      <c r="D491" t="s">
        <v>25</v>
      </c>
      <c r="E491" t="s">
        <v>51</v>
      </c>
      <c r="F491" t="s">
        <v>2</v>
      </c>
      <c r="G491" s="7">
        <v>44574.645833333336</v>
      </c>
      <c r="H491" s="7">
        <v>44574.663888888892</v>
      </c>
    </row>
    <row r="492" spans="1:8" x14ac:dyDescent="0.25">
      <c r="A492" t="s">
        <v>19</v>
      </c>
      <c r="B492" s="8" t="str">
        <f t="shared" si="7"/>
        <v>Alarme%$A32022-02</v>
      </c>
      <c r="C492" t="s">
        <v>37</v>
      </c>
      <c r="D492" t="s">
        <v>24</v>
      </c>
      <c r="E492" t="s">
        <v>51</v>
      </c>
      <c r="F492" t="s">
        <v>2</v>
      </c>
      <c r="G492" s="7">
        <v>44573.393055555556</v>
      </c>
      <c r="H492" s="7">
        <v>44573.393055555556</v>
      </c>
    </row>
    <row r="493" spans="1:8" x14ac:dyDescent="0.25">
      <c r="A493" t="s">
        <v>19</v>
      </c>
      <c r="B493" s="8" t="str">
        <f t="shared" si="7"/>
        <v>Alarme%$A32022-02</v>
      </c>
      <c r="C493" t="s">
        <v>37</v>
      </c>
      <c r="D493" t="s">
        <v>25</v>
      </c>
      <c r="E493" t="s">
        <v>51</v>
      </c>
      <c r="F493" t="s">
        <v>2</v>
      </c>
      <c r="G493" s="7">
        <v>44573.393055555556</v>
      </c>
      <c r="H493" s="7">
        <v>44573.393055555556</v>
      </c>
    </row>
    <row r="494" spans="1:8" x14ac:dyDescent="0.25">
      <c r="A494" t="s">
        <v>19</v>
      </c>
      <c r="B494" s="8" t="str">
        <f t="shared" si="7"/>
        <v>Alarme%$A32022-02</v>
      </c>
      <c r="C494" t="s">
        <v>37</v>
      </c>
      <c r="D494" t="s">
        <v>25</v>
      </c>
      <c r="E494" t="s">
        <v>51</v>
      </c>
      <c r="F494" t="s">
        <v>2</v>
      </c>
      <c r="G494" s="7">
        <v>44573.393055555556</v>
      </c>
      <c r="H494" s="7">
        <v>44573.393055555556</v>
      </c>
    </row>
    <row r="495" spans="1:8" x14ac:dyDescent="0.25">
      <c r="A495" t="s">
        <v>19</v>
      </c>
      <c r="B495" s="8" t="str">
        <f t="shared" si="7"/>
        <v>Alarme%$A32022-02</v>
      </c>
      <c r="C495" t="s">
        <v>37</v>
      </c>
      <c r="D495" t="s">
        <v>25</v>
      </c>
      <c r="E495" t="s">
        <v>51</v>
      </c>
      <c r="F495" t="s">
        <v>2</v>
      </c>
      <c r="G495" s="7">
        <v>44573.393055555556</v>
      </c>
      <c r="H495" s="7">
        <v>44573.393055555556</v>
      </c>
    </row>
    <row r="496" spans="1:8" x14ac:dyDescent="0.25">
      <c r="A496" t="s">
        <v>19</v>
      </c>
      <c r="B496" s="8" t="str">
        <f t="shared" si="7"/>
        <v>Alarme%$A32022-02</v>
      </c>
      <c r="C496" t="s">
        <v>37</v>
      </c>
      <c r="D496" t="s">
        <v>20</v>
      </c>
      <c r="E496" t="s">
        <v>51</v>
      </c>
      <c r="F496" t="s">
        <v>2</v>
      </c>
      <c r="G496" s="7">
        <v>44572.675000000003</v>
      </c>
      <c r="H496" s="7">
        <v>44572.676388888889</v>
      </c>
    </row>
    <row r="497" spans="1:8" x14ac:dyDescent="0.25">
      <c r="A497" t="s">
        <v>19</v>
      </c>
      <c r="B497" s="8" t="str">
        <f t="shared" si="7"/>
        <v>Alarme%$A32022-02</v>
      </c>
      <c r="C497" t="s">
        <v>37</v>
      </c>
      <c r="D497" t="s">
        <v>20</v>
      </c>
      <c r="E497" t="s">
        <v>51</v>
      </c>
      <c r="F497" t="s">
        <v>2</v>
      </c>
      <c r="G497" s="7">
        <v>44572.675000000003</v>
      </c>
      <c r="H497" s="7">
        <v>44572.675000000003</v>
      </c>
    </row>
    <row r="498" spans="1:8" x14ac:dyDescent="0.25">
      <c r="A498" t="s">
        <v>19</v>
      </c>
      <c r="B498" s="8" t="str">
        <f t="shared" si="7"/>
        <v>Alarme%$A32022-02</v>
      </c>
      <c r="C498" t="s">
        <v>37</v>
      </c>
      <c r="D498" t="s">
        <v>24</v>
      </c>
      <c r="E498" t="s">
        <v>51</v>
      </c>
      <c r="F498" t="s">
        <v>2</v>
      </c>
      <c r="G498" s="7">
        <v>44572.67291666667</v>
      </c>
      <c r="H498" s="7">
        <v>44572.675000000003</v>
      </c>
    </row>
    <row r="499" spans="1:8" x14ac:dyDescent="0.25">
      <c r="A499" t="s">
        <v>19</v>
      </c>
      <c r="B499" s="8" t="str">
        <f t="shared" si="7"/>
        <v>Alarme%$A32022-02</v>
      </c>
      <c r="C499" t="s">
        <v>37</v>
      </c>
      <c r="D499" t="s">
        <v>25</v>
      </c>
      <c r="E499" t="s">
        <v>51</v>
      </c>
      <c r="F499" t="s">
        <v>2</v>
      </c>
      <c r="G499" s="7">
        <v>44572.67291666667</v>
      </c>
      <c r="H499" s="7">
        <v>44572.675000000003</v>
      </c>
    </row>
    <row r="500" spans="1:8" x14ac:dyDescent="0.25">
      <c r="A500" t="s">
        <v>19</v>
      </c>
      <c r="B500" s="8" t="str">
        <f t="shared" si="7"/>
        <v>Alarme%$A32022-02</v>
      </c>
      <c r="C500" t="s">
        <v>37</v>
      </c>
      <c r="D500" t="s">
        <v>25</v>
      </c>
      <c r="E500" t="s">
        <v>51</v>
      </c>
      <c r="F500" t="s">
        <v>2</v>
      </c>
      <c r="G500" s="7">
        <v>44572.67291666667</v>
      </c>
      <c r="H500" s="7">
        <v>44572.675000000003</v>
      </c>
    </row>
    <row r="501" spans="1:8" x14ac:dyDescent="0.25">
      <c r="A501" t="s">
        <v>19</v>
      </c>
      <c r="B501" s="8" t="str">
        <f t="shared" si="7"/>
        <v>Alarme%$A32022-02</v>
      </c>
      <c r="C501" t="s">
        <v>37</v>
      </c>
      <c r="D501" t="s">
        <v>24</v>
      </c>
      <c r="E501" t="s">
        <v>51</v>
      </c>
      <c r="F501" t="s">
        <v>2</v>
      </c>
      <c r="G501" s="7">
        <v>44572.620138888888</v>
      </c>
      <c r="H501" s="7">
        <v>44572.620138888888</v>
      </c>
    </row>
    <row r="502" spans="1:8" x14ac:dyDescent="0.25">
      <c r="A502" t="s">
        <v>19</v>
      </c>
      <c r="B502" s="8" t="str">
        <f t="shared" si="7"/>
        <v>Alarme%$A32022-02</v>
      </c>
      <c r="C502" t="s">
        <v>37</v>
      </c>
      <c r="D502" t="s">
        <v>25</v>
      </c>
      <c r="E502" t="s">
        <v>51</v>
      </c>
      <c r="F502" t="s">
        <v>2</v>
      </c>
      <c r="G502" s="7">
        <v>44572.620138888888</v>
      </c>
      <c r="H502" s="7">
        <v>44572.620138888888</v>
      </c>
    </row>
    <row r="503" spans="1:8" x14ac:dyDescent="0.25">
      <c r="A503" t="s">
        <v>19</v>
      </c>
      <c r="B503" s="8" t="str">
        <f t="shared" si="7"/>
        <v>Alarme%$A32022-02</v>
      </c>
      <c r="C503" t="s">
        <v>37</v>
      </c>
      <c r="D503" t="s">
        <v>25</v>
      </c>
      <c r="E503" t="s">
        <v>51</v>
      </c>
      <c r="F503" t="s">
        <v>2</v>
      </c>
      <c r="G503" s="7">
        <v>44572.620138888888</v>
      </c>
      <c r="H503" s="7">
        <v>44572.620138888888</v>
      </c>
    </row>
    <row r="504" spans="1:8" x14ac:dyDescent="0.25">
      <c r="A504" t="s">
        <v>19</v>
      </c>
      <c r="B504" s="8" t="str">
        <f t="shared" si="7"/>
        <v>Alarme%$A32022-02</v>
      </c>
      <c r="C504" t="s">
        <v>37</v>
      </c>
      <c r="D504" t="s">
        <v>25</v>
      </c>
      <c r="E504" t="s">
        <v>51</v>
      </c>
      <c r="F504" t="s">
        <v>2</v>
      </c>
      <c r="G504" s="7">
        <v>44571.777083333334</v>
      </c>
      <c r="H504" s="7">
        <v>44571.782638888886</v>
      </c>
    </row>
    <row r="505" spans="1:8" x14ac:dyDescent="0.25">
      <c r="A505" t="s">
        <v>19</v>
      </c>
      <c r="B505" s="8" t="str">
        <f t="shared" si="7"/>
        <v>Alarme%$A32022-02</v>
      </c>
      <c r="C505" t="s">
        <v>37</v>
      </c>
      <c r="D505" t="s">
        <v>25</v>
      </c>
      <c r="E505" t="s">
        <v>51</v>
      </c>
      <c r="F505" t="s">
        <v>2</v>
      </c>
      <c r="G505" s="7">
        <v>44571.777083333334</v>
      </c>
      <c r="H505" s="7">
        <v>44571.782638888886</v>
      </c>
    </row>
    <row r="506" spans="1:8" x14ac:dyDescent="0.25">
      <c r="A506" t="s">
        <v>19</v>
      </c>
      <c r="B506" s="8" t="str">
        <f t="shared" si="7"/>
        <v>Alarme%$A32022-02</v>
      </c>
      <c r="C506" t="s">
        <v>37</v>
      </c>
      <c r="D506" t="s">
        <v>23</v>
      </c>
      <c r="E506" t="s">
        <v>51</v>
      </c>
      <c r="F506" t="s">
        <v>2</v>
      </c>
      <c r="G506" s="7">
        <v>44571.720833333333</v>
      </c>
      <c r="H506" s="7">
        <v>44571.728472222225</v>
      </c>
    </row>
    <row r="507" spans="1:8" x14ac:dyDescent="0.25">
      <c r="A507" t="s">
        <v>19</v>
      </c>
      <c r="B507" s="8" t="str">
        <f t="shared" si="7"/>
        <v>Alarme%$A32022-02</v>
      </c>
      <c r="C507" t="s">
        <v>37</v>
      </c>
      <c r="D507" t="s">
        <v>25</v>
      </c>
      <c r="E507" t="s">
        <v>51</v>
      </c>
      <c r="F507" t="s">
        <v>2</v>
      </c>
      <c r="G507" s="7">
        <v>44571.503472222219</v>
      </c>
      <c r="H507" s="7">
        <v>44571.504861111112</v>
      </c>
    </row>
    <row r="508" spans="1:8" x14ac:dyDescent="0.25">
      <c r="A508" t="s">
        <v>19</v>
      </c>
      <c r="B508" s="8" t="str">
        <f t="shared" si="7"/>
        <v>Alarme%$A32022-02</v>
      </c>
      <c r="C508" t="s">
        <v>37</v>
      </c>
      <c r="D508" t="s">
        <v>24</v>
      </c>
      <c r="E508" t="s">
        <v>51</v>
      </c>
      <c r="F508" t="s">
        <v>2</v>
      </c>
      <c r="G508" s="7">
        <v>44570.585416666669</v>
      </c>
      <c r="H508" s="7">
        <v>44570.602083333331</v>
      </c>
    </row>
    <row r="509" spans="1:8" x14ac:dyDescent="0.25">
      <c r="A509" t="s">
        <v>19</v>
      </c>
      <c r="B509" s="8" t="str">
        <f t="shared" si="7"/>
        <v>Alarme%$A32022-02</v>
      </c>
      <c r="C509" t="s">
        <v>37</v>
      </c>
      <c r="D509" t="s">
        <v>25</v>
      </c>
      <c r="E509" t="s">
        <v>51</v>
      </c>
      <c r="F509" t="s">
        <v>2</v>
      </c>
      <c r="G509" s="7">
        <v>44570.585416666669</v>
      </c>
      <c r="H509" s="7">
        <v>44570.602083333331</v>
      </c>
    </row>
    <row r="510" spans="1:8" x14ac:dyDescent="0.25">
      <c r="A510" t="s">
        <v>19</v>
      </c>
      <c r="B510" s="8" t="str">
        <f t="shared" si="7"/>
        <v>Alarme%$A32022-02</v>
      </c>
      <c r="C510" t="s">
        <v>37</v>
      </c>
      <c r="D510" t="s">
        <v>25</v>
      </c>
      <c r="E510" t="s">
        <v>51</v>
      </c>
      <c r="F510" t="s">
        <v>2</v>
      </c>
      <c r="G510" s="7">
        <v>44570.585416666669</v>
      </c>
      <c r="H510" s="7">
        <v>44570.602083333331</v>
      </c>
    </row>
    <row r="511" spans="1:8" x14ac:dyDescent="0.25">
      <c r="A511" t="s">
        <v>19</v>
      </c>
      <c r="B511" s="8" t="str">
        <f t="shared" si="7"/>
        <v>Alarme%$A32022-02</v>
      </c>
      <c r="C511" t="s">
        <v>37</v>
      </c>
      <c r="D511" t="s">
        <v>20</v>
      </c>
      <c r="E511" t="s">
        <v>51</v>
      </c>
      <c r="F511" t="s">
        <v>2</v>
      </c>
      <c r="G511" s="7">
        <v>44570.585416666669</v>
      </c>
      <c r="H511" s="7">
        <v>44570.602083333331</v>
      </c>
    </row>
    <row r="512" spans="1:8" x14ac:dyDescent="0.25">
      <c r="A512" t="s">
        <v>19</v>
      </c>
      <c r="B512" s="8" t="str">
        <f t="shared" si="7"/>
        <v>Alarme%$A32022-01</v>
      </c>
      <c r="C512" t="s">
        <v>38</v>
      </c>
      <c r="D512" t="s">
        <v>23</v>
      </c>
      <c r="E512" t="s">
        <v>51</v>
      </c>
      <c r="F512" t="s">
        <v>2</v>
      </c>
      <c r="G512" s="7">
        <v>44568.652777777781</v>
      </c>
      <c r="H512" s="7">
        <v>44568.699305555558</v>
      </c>
    </row>
    <row r="513" spans="1:8" x14ac:dyDescent="0.25">
      <c r="A513" t="s">
        <v>19</v>
      </c>
      <c r="B513" s="8" t="str">
        <f t="shared" si="7"/>
        <v>Alarme%$A32022-01</v>
      </c>
      <c r="C513" t="s">
        <v>38</v>
      </c>
      <c r="D513" t="s">
        <v>24</v>
      </c>
      <c r="E513" t="s">
        <v>51</v>
      </c>
      <c r="F513" t="s">
        <v>2</v>
      </c>
      <c r="G513" s="7">
        <v>44567.702777777777</v>
      </c>
      <c r="H513" s="7">
        <v>44567.705555555556</v>
      </c>
    </row>
    <row r="514" spans="1:8" x14ac:dyDescent="0.25">
      <c r="A514" t="s">
        <v>19</v>
      </c>
      <c r="B514" s="8" t="str">
        <f t="shared" si="7"/>
        <v>Alarme%$A32022-01</v>
      </c>
      <c r="C514" t="s">
        <v>38</v>
      </c>
      <c r="D514" t="s">
        <v>24</v>
      </c>
      <c r="E514" t="s">
        <v>51</v>
      </c>
      <c r="F514" t="s">
        <v>2</v>
      </c>
      <c r="G514" s="7">
        <v>44567.702777777777</v>
      </c>
      <c r="H514" s="7">
        <v>44567.705555555556</v>
      </c>
    </row>
    <row r="515" spans="1:8" x14ac:dyDescent="0.25">
      <c r="A515" t="s">
        <v>19</v>
      </c>
      <c r="B515" s="8" t="str">
        <f t="shared" ref="B515:B578" si="8">CONCATENATE(F515,E515,C515)</f>
        <v>Maint. Non-planifiés%$A22022-06</v>
      </c>
      <c r="C515" t="s">
        <v>33</v>
      </c>
      <c r="D515" t="s">
        <v>22</v>
      </c>
      <c r="E515" t="s">
        <v>52</v>
      </c>
      <c r="F515" t="s">
        <v>21</v>
      </c>
      <c r="G515" s="7">
        <v>44598.829861111109</v>
      </c>
      <c r="H515" s="7">
        <v>44598.871527777781</v>
      </c>
    </row>
    <row r="516" spans="1:8" x14ac:dyDescent="0.25">
      <c r="A516" t="s">
        <v>19</v>
      </c>
      <c r="B516" s="8" t="str">
        <f t="shared" si="8"/>
        <v>Maint. Non-planifiés%$A22022-05</v>
      </c>
      <c r="C516" t="s">
        <v>34</v>
      </c>
      <c r="D516" t="s">
        <v>20</v>
      </c>
      <c r="E516" t="s">
        <v>52</v>
      </c>
      <c r="F516" t="s">
        <v>21</v>
      </c>
      <c r="G516" s="7">
        <v>44596.748611111114</v>
      </c>
      <c r="H516" s="7">
        <v>44598.479166666664</v>
      </c>
    </row>
    <row r="517" spans="1:8" x14ac:dyDescent="0.25">
      <c r="A517" t="s">
        <v>19</v>
      </c>
      <c r="B517" s="8" t="str">
        <f t="shared" si="8"/>
        <v>Maint. Non-planifiés%$A22022-05</v>
      </c>
      <c r="C517" t="s">
        <v>34</v>
      </c>
      <c r="D517" t="s">
        <v>22</v>
      </c>
      <c r="E517" t="s">
        <v>52</v>
      </c>
      <c r="F517" t="s">
        <v>21</v>
      </c>
      <c r="G517" s="7">
        <v>44595.89166666667</v>
      </c>
      <c r="H517" s="7">
        <v>44596.225694444445</v>
      </c>
    </row>
    <row r="518" spans="1:8" x14ac:dyDescent="0.25">
      <c r="A518" t="s">
        <v>19</v>
      </c>
      <c r="B518" s="8" t="str">
        <f t="shared" si="8"/>
        <v>Maint. Non-planifiés%$A22022-02</v>
      </c>
      <c r="C518" t="s">
        <v>37</v>
      </c>
      <c r="D518" t="s">
        <v>22</v>
      </c>
      <c r="E518" t="s">
        <v>52</v>
      </c>
      <c r="F518" t="s">
        <v>21</v>
      </c>
      <c r="G518" s="7">
        <v>44575.741666666669</v>
      </c>
      <c r="H518" s="7">
        <v>44577.243750000001</v>
      </c>
    </row>
    <row r="519" spans="1:8" x14ac:dyDescent="0.25">
      <c r="A519" t="s">
        <v>19</v>
      </c>
      <c r="B519" s="8" t="str">
        <f t="shared" si="8"/>
        <v>Maint. Non-planifiés%$A22022-02</v>
      </c>
      <c r="C519" t="s">
        <v>37</v>
      </c>
      <c r="D519" t="s">
        <v>22</v>
      </c>
      <c r="E519" t="s">
        <v>52</v>
      </c>
      <c r="F519" t="s">
        <v>21</v>
      </c>
      <c r="G519" s="7">
        <v>44575.416666666664</v>
      </c>
      <c r="H519" s="7">
        <v>44575.518750000003</v>
      </c>
    </row>
    <row r="520" spans="1:8" x14ac:dyDescent="0.25">
      <c r="A520" t="s">
        <v>19</v>
      </c>
      <c r="B520" s="8" t="str">
        <f t="shared" si="8"/>
        <v>Maint. Non-planifiés%$A22022-02</v>
      </c>
      <c r="C520" t="s">
        <v>37</v>
      </c>
      <c r="D520" t="s">
        <v>22</v>
      </c>
      <c r="E520" t="s">
        <v>52</v>
      </c>
      <c r="F520" t="s">
        <v>21</v>
      </c>
      <c r="G520" s="7">
        <v>44575.416666666664</v>
      </c>
      <c r="H520" s="7">
        <v>44575.416666666664</v>
      </c>
    </row>
    <row r="521" spans="1:8" x14ac:dyDescent="0.25">
      <c r="A521" t="s">
        <v>19</v>
      </c>
      <c r="B521" s="8" t="str">
        <f t="shared" si="8"/>
        <v>Maint. Non-planifiés%$A22022-02</v>
      </c>
      <c r="C521" t="s">
        <v>37</v>
      </c>
      <c r="D521" t="s">
        <v>22</v>
      </c>
      <c r="E521" t="s">
        <v>52</v>
      </c>
      <c r="F521" t="s">
        <v>21</v>
      </c>
      <c r="G521" s="7">
        <v>44572.814583333333</v>
      </c>
      <c r="H521" s="7">
        <v>44572.928472222222</v>
      </c>
    </row>
    <row r="522" spans="1:8" x14ac:dyDescent="0.25">
      <c r="A522" t="s">
        <v>19</v>
      </c>
      <c r="B522" s="8" t="str">
        <f t="shared" si="8"/>
        <v>Maint. Non-planifiés%$A22022-02</v>
      </c>
      <c r="C522" t="s">
        <v>37</v>
      </c>
      <c r="D522" t="s">
        <v>22</v>
      </c>
      <c r="E522" t="s">
        <v>52</v>
      </c>
      <c r="F522" t="s">
        <v>21</v>
      </c>
      <c r="G522" s="7">
        <v>44571.966666666667</v>
      </c>
      <c r="H522" s="7">
        <v>44572.363194444442</v>
      </c>
    </row>
    <row r="523" spans="1:8" x14ac:dyDescent="0.25">
      <c r="A523" t="s">
        <v>19</v>
      </c>
      <c r="B523" s="8" t="str">
        <f t="shared" si="8"/>
        <v>Maint. Non-planifiés%$A22022-02</v>
      </c>
      <c r="C523" t="s">
        <v>37</v>
      </c>
      <c r="D523" t="s">
        <v>20</v>
      </c>
      <c r="E523" t="s">
        <v>52</v>
      </c>
      <c r="F523" t="s">
        <v>21</v>
      </c>
      <c r="G523" s="7">
        <v>44571.202777777777</v>
      </c>
      <c r="H523" s="7">
        <v>44571.728472222225</v>
      </c>
    </row>
    <row r="524" spans="1:8" x14ac:dyDescent="0.25">
      <c r="A524" t="s">
        <v>19</v>
      </c>
      <c r="B524" s="8" t="str">
        <f t="shared" si="8"/>
        <v>Maint. Non-planifiés%$A22022-01</v>
      </c>
      <c r="C524" t="s">
        <v>38</v>
      </c>
      <c r="D524" t="s">
        <v>20</v>
      </c>
      <c r="E524" t="s">
        <v>52</v>
      </c>
      <c r="F524" t="s">
        <v>21</v>
      </c>
      <c r="G524" s="7">
        <v>44568.768055555556</v>
      </c>
      <c r="H524" s="7">
        <v>44568.780555555553</v>
      </c>
    </row>
    <row r="525" spans="1:8" x14ac:dyDescent="0.25">
      <c r="A525" t="s">
        <v>19</v>
      </c>
      <c r="B525" s="8" t="str">
        <f t="shared" si="8"/>
        <v>Alarme%$A22022-07</v>
      </c>
      <c r="C525" t="s">
        <v>32</v>
      </c>
      <c r="D525" t="s">
        <v>23</v>
      </c>
      <c r="E525" t="s">
        <v>52</v>
      </c>
      <c r="F525" t="s">
        <v>2</v>
      </c>
      <c r="G525" s="7">
        <v>44610.681944444441</v>
      </c>
      <c r="H525" s="7">
        <v>44610.682638888888</v>
      </c>
    </row>
    <row r="526" spans="1:8" x14ac:dyDescent="0.25">
      <c r="A526" t="s">
        <v>19</v>
      </c>
      <c r="B526" s="8" t="str">
        <f t="shared" si="8"/>
        <v>Alarme%$A22022-07</v>
      </c>
      <c r="C526" t="s">
        <v>32</v>
      </c>
      <c r="D526" t="s">
        <v>24</v>
      </c>
      <c r="E526" t="s">
        <v>52</v>
      </c>
      <c r="F526" t="s">
        <v>2</v>
      </c>
      <c r="G526" s="7">
        <v>44609.987500000003</v>
      </c>
      <c r="H526" s="7">
        <v>44610.224305555559</v>
      </c>
    </row>
    <row r="527" spans="1:8" x14ac:dyDescent="0.25">
      <c r="A527" t="s">
        <v>19</v>
      </c>
      <c r="B527" s="8" t="str">
        <f t="shared" si="8"/>
        <v>Alarme%$A22022-07</v>
      </c>
      <c r="C527" t="s">
        <v>32</v>
      </c>
      <c r="D527" t="s">
        <v>24</v>
      </c>
      <c r="E527" t="s">
        <v>52</v>
      </c>
      <c r="F527" t="s">
        <v>2</v>
      </c>
      <c r="G527" s="7">
        <v>44609.987500000003</v>
      </c>
      <c r="H527" s="7">
        <v>44610.224305555559</v>
      </c>
    </row>
    <row r="528" spans="1:8" x14ac:dyDescent="0.25">
      <c r="A528" t="s">
        <v>19</v>
      </c>
      <c r="B528" s="8" t="str">
        <f t="shared" si="8"/>
        <v>Alarme%$A22022-07</v>
      </c>
      <c r="C528" t="s">
        <v>32</v>
      </c>
      <c r="D528" t="s">
        <v>25</v>
      </c>
      <c r="E528" t="s">
        <v>52</v>
      </c>
      <c r="F528" t="s">
        <v>2</v>
      </c>
      <c r="G528" s="7">
        <v>44609.987500000003</v>
      </c>
      <c r="H528" s="7">
        <v>44610.224305555559</v>
      </c>
    </row>
    <row r="529" spans="1:8" x14ac:dyDescent="0.25">
      <c r="A529" t="s">
        <v>19</v>
      </c>
      <c r="B529" s="8" t="str">
        <f t="shared" si="8"/>
        <v>Alarme%$A22022-07</v>
      </c>
      <c r="C529" t="s">
        <v>32</v>
      </c>
      <c r="D529" t="s">
        <v>25</v>
      </c>
      <c r="E529" t="s">
        <v>52</v>
      </c>
      <c r="F529" t="s">
        <v>2</v>
      </c>
      <c r="G529" s="7">
        <v>44609.987500000003</v>
      </c>
      <c r="H529" s="7">
        <v>44610.224305555559</v>
      </c>
    </row>
    <row r="530" spans="1:8" x14ac:dyDescent="0.25">
      <c r="A530" t="s">
        <v>19</v>
      </c>
      <c r="B530" s="8" t="str">
        <f t="shared" si="8"/>
        <v>Alarme%$A22022-07</v>
      </c>
      <c r="C530" t="s">
        <v>32</v>
      </c>
      <c r="D530" t="s">
        <v>25</v>
      </c>
      <c r="E530" t="s">
        <v>52</v>
      </c>
      <c r="F530" t="s">
        <v>2</v>
      </c>
      <c r="G530" s="7">
        <v>44609.987500000003</v>
      </c>
      <c r="H530" s="7">
        <v>44610.224305555559</v>
      </c>
    </row>
    <row r="531" spans="1:8" x14ac:dyDescent="0.25">
      <c r="A531" t="s">
        <v>19</v>
      </c>
      <c r="B531" s="8" t="str">
        <f t="shared" si="8"/>
        <v>Alarme%$A22022-07</v>
      </c>
      <c r="C531" t="s">
        <v>32</v>
      </c>
      <c r="D531" t="s">
        <v>24</v>
      </c>
      <c r="E531" t="s">
        <v>52</v>
      </c>
      <c r="F531" t="s">
        <v>2</v>
      </c>
      <c r="G531" s="7">
        <v>44608.633333333331</v>
      </c>
      <c r="H531" s="7">
        <v>44608.634027777778</v>
      </c>
    </row>
    <row r="532" spans="1:8" x14ac:dyDescent="0.25">
      <c r="A532" t="s">
        <v>19</v>
      </c>
      <c r="B532" s="8" t="str">
        <f t="shared" si="8"/>
        <v>Alarme%$A22022-07</v>
      </c>
      <c r="C532" t="s">
        <v>32</v>
      </c>
      <c r="D532" t="s">
        <v>25</v>
      </c>
      <c r="E532" t="s">
        <v>52</v>
      </c>
      <c r="F532" t="s">
        <v>2</v>
      </c>
      <c r="G532" s="7">
        <v>44608.633333333331</v>
      </c>
      <c r="H532" s="7">
        <v>44608.634027777778</v>
      </c>
    </row>
    <row r="533" spans="1:8" x14ac:dyDescent="0.25">
      <c r="A533" t="s">
        <v>19</v>
      </c>
      <c r="B533" s="8" t="str">
        <f t="shared" si="8"/>
        <v>Alarme%$A22022-07</v>
      </c>
      <c r="C533" t="s">
        <v>32</v>
      </c>
      <c r="D533" t="s">
        <v>25</v>
      </c>
      <c r="E533" t="s">
        <v>52</v>
      </c>
      <c r="F533" t="s">
        <v>2</v>
      </c>
      <c r="G533" s="7">
        <v>44608.633333333331</v>
      </c>
      <c r="H533" s="7">
        <v>44608.634027777778</v>
      </c>
    </row>
    <row r="534" spans="1:8" x14ac:dyDescent="0.25">
      <c r="A534" t="s">
        <v>19</v>
      </c>
      <c r="B534" s="8" t="str">
        <f t="shared" si="8"/>
        <v>Alarme%$A22022-06</v>
      </c>
      <c r="C534" t="s">
        <v>33</v>
      </c>
      <c r="D534" t="s">
        <v>23</v>
      </c>
      <c r="E534" t="s">
        <v>52</v>
      </c>
      <c r="F534" t="s">
        <v>2</v>
      </c>
      <c r="G534" s="7">
        <v>44603.652083333334</v>
      </c>
      <c r="H534" s="7">
        <v>44603.668055555558</v>
      </c>
    </row>
    <row r="535" spans="1:8" x14ac:dyDescent="0.25">
      <c r="A535" t="s">
        <v>19</v>
      </c>
      <c r="B535" s="8" t="str">
        <f t="shared" si="8"/>
        <v>Alarme%$A22022-06</v>
      </c>
      <c r="C535" t="s">
        <v>33</v>
      </c>
      <c r="D535" t="s">
        <v>24</v>
      </c>
      <c r="E535" t="s">
        <v>52</v>
      </c>
      <c r="F535" t="s">
        <v>2</v>
      </c>
      <c r="G535" s="7">
        <v>44602.032638888886</v>
      </c>
      <c r="H535" s="7">
        <v>44602.231249999997</v>
      </c>
    </row>
    <row r="536" spans="1:8" x14ac:dyDescent="0.25">
      <c r="A536" t="s">
        <v>19</v>
      </c>
      <c r="B536" s="8" t="str">
        <f t="shared" si="8"/>
        <v>Alarme%$A22022-06</v>
      </c>
      <c r="C536" t="s">
        <v>33</v>
      </c>
      <c r="D536" t="s">
        <v>25</v>
      </c>
      <c r="E536" t="s">
        <v>52</v>
      </c>
      <c r="F536" t="s">
        <v>2</v>
      </c>
      <c r="G536" s="7">
        <v>44602.032638888886</v>
      </c>
      <c r="H536" s="7">
        <v>44602.231249999997</v>
      </c>
    </row>
    <row r="537" spans="1:8" x14ac:dyDescent="0.25">
      <c r="A537" t="s">
        <v>19</v>
      </c>
      <c r="B537" s="8" t="str">
        <f t="shared" si="8"/>
        <v>Alarme%$A22022-06</v>
      </c>
      <c r="C537" t="s">
        <v>33</v>
      </c>
      <c r="D537" t="s">
        <v>25</v>
      </c>
      <c r="E537" t="s">
        <v>52</v>
      </c>
      <c r="F537" t="s">
        <v>2</v>
      </c>
      <c r="G537" s="7">
        <v>44602.032638888886</v>
      </c>
      <c r="H537" s="7">
        <v>44602.231249999997</v>
      </c>
    </row>
    <row r="538" spans="1:8" x14ac:dyDescent="0.25">
      <c r="A538" t="s">
        <v>19</v>
      </c>
      <c r="B538" s="8" t="str">
        <f t="shared" si="8"/>
        <v>Alarme%$A22022-06</v>
      </c>
      <c r="C538" t="s">
        <v>33</v>
      </c>
      <c r="D538" t="s">
        <v>25</v>
      </c>
      <c r="E538" t="s">
        <v>52</v>
      </c>
      <c r="F538" t="s">
        <v>2</v>
      </c>
      <c r="G538" s="7">
        <v>44602.032638888886</v>
      </c>
      <c r="H538" s="7">
        <v>44602.231249999997</v>
      </c>
    </row>
    <row r="539" spans="1:8" x14ac:dyDescent="0.25">
      <c r="A539" t="s">
        <v>19</v>
      </c>
      <c r="B539" s="8" t="str">
        <f t="shared" si="8"/>
        <v>Alarme%$A22022-06</v>
      </c>
      <c r="C539" t="s">
        <v>33</v>
      </c>
      <c r="D539" t="s">
        <v>20</v>
      </c>
      <c r="E539" t="s">
        <v>52</v>
      </c>
      <c r="F539" t="s">
        <v>2</v>
      </c>
      <c r="G539" s="7">
        <v>44602.032638888886</v>
      </c>
      <c r="H539" s="7">
        <v>44602.231249999997</v>
      </c>
    </row>
    <row r="540" spans="1:8" x14ac:dyDescent="0.25">
      <c r="A540" t="s">
        <v>19</v>
      </c>
      <c r="B540" s="8" t="str">
        <f t="shared" si="8"/>
        <v>Alarme%$A22022-06</v>
      </c>
      <c r="C540" t="s">
        <v>33</v>
      </c>
      <c r="D540" t="s">
        <v>24</v>
      </c>
      <c r="E540" t="s">
        <v>52</v>
      </c>
      <c r="F540" t="s">
        <v>2</v>
      </c>
      <c r="G540" s="7">
        <v>44601.763888888891</v>
      </c>
      <c r="H540" s="7">
        <v>44601.763888888891</v>
      </c>
    </row>
    <row r="541" spans="1:8" x14ac:dyDescent="0.25">
      <c r="A541" t="s">
        <v>19</v>
      </c>
      <c r="B541" s="8" t="str">
        <f t="shared" si="8"/>
        <v>Alarme%$A22022-06</v>
      </c>
      <c r="C541" t="s">
        <v>33</v>
      </c>
      <c r="D541" t="s">
        <v>25</v>
      </c>
      <c r="E541" t="s">
        <v>52</v>
      </c>
      <c r="F541" t="s">
        <v>2</v>
      </c>
      <c r="G541" s="7">
        <v>44601.763888888891</v>
      </c>
      <c r="H541" s="7">
        <v>44601.763888888891</v>
      </c>
    </row>
    <row r="542" spans="1:8" x14ac:dyDescent="0.25">
      <c r="A542" t="s">
        <v>19</v>
      </c>
      <c r="B542" s="8" t="str">
        <f t="shared" si="8"/>
        <v>Alarme%$A22022-06</v>
      </c>
      <c r="C542" t="s">
        <v>33</v>
      </c>
      <c r="D542" t="s">
        <v>25</v>
      </c>
      <c r="E542" t="s">
        <v>52</v>
      </c>
      <c r="F542" t="s">
        <v>2</v>
      </c>
      <c r="G542" s="7">
        <v>44601.763888888891</v>
      </c>
      <c r="H542" s="7">
        <v>44601.763888888891</v>
      </c>
    </row>
    <row r="543" spans="1:8" x14ac:dyDescent="0.25">
      <c r="A543" t="s">
        <v>19</v>
      </c>
      <c r="B543" s="8" t="str">
        <f t="shared" si="8"/>
        <v>Alarme%$A22022-06</v>
      </c>
      <c r="C543" t="s">
        <v>33</v>
      </c>
      <c r="D543" t="s">
        <v>24</v>
      </c>
      <c r="E543" t="s">
        <v>52</v>
      </c>
      <c r="F543" t="s">
        <v>2</v>
      </c>
      <c r="G543" s="7">
        <v>44601.756249999999</v>
      </c>
      <c r="H543" s="7">
        <v>44601.762499999997</v>
      </c>
    </row>
    <row r="544" spans="1:8" x14ac:dyDescent="0.25">
      <c r="A544" t="s">
        <v>19</v>
      </c>
      <c r="B544" s="8" t="str">
        <f t="shared" si="8"/>
        <v>Alarme%$A22022-06</v>
      </c>
      <c r="C544" t="s">
        <v>33</v>
      </c>
      <c r="D544" t="s">
        <v>25</v>
      </c>
      <c r="E544" t="s">
        <v>52</v>
      </c>
      <c r="F544" t="s">
        <v>2</v>
      </c>
      <c r="G544" s="7">
        <v>44601.756249999999</v>
      </c>
      <c r="H544" s="7">
        <v>44601.762499999997</v>
      </c>
    </row>
    <row r="545" spans="1:8" x14ac:dyDescent="0.25">
      <c r="A545" t="s">
        <v>19</v>
      </c>
      <c r="B545" s="8" t="str">
        <f t="shared" si="8"/>
        <v>Alarme%$A22022-06</v>
      </c>
      <c r="C545" t="s">
        <v>33</v>
      </c>
      <c r="D545" t="s">
        <v>25</v>
      </c>
      <c r="E545" t="s">
        <v>52</v>
      </c>
      <c r="F545" t="s">
        <v>2</v>
      </c>
      <c r="G545" s="7">
        <v>44601.756249999999</v>
      </c>
      <c r="H545" s="7">
        <v>44601.762499999997</v>
      </c>
    </row>
    <row r="546" spans="1:8" x14ac:dyDescent="0.25">
      <c r="A546" t="s">
        <v>19</v>
      </c>
      <c r="B546" s="8" t="str">
        <f t="shared" si="8"/>
        <v>Alarme%$A22022-06</v>
      </c>
      <c r="C546" t="s">
        <v>33</v>
      </c>
      <c r="D546" t="s">
        <v>25</v>
      </c>
      <c r="E546" t="s">
        <v>52</v>
      </c>
      <c r="F546" t="s">
        <v>2</v>
      </c>
      <c r="G546" s="7">
        <v>44601.756249999999</v>
      </c>
      <c r="H546" s="7">
        <v>44601.762499999997</v>
      </c>
    </row>
    <row r="547" spans="1:8" x14ac:dyDescent="0.25">
      <c r="A547" t="s">
        <v>19</v>
      </c>
      <c r="B547" s="8" t="str">
        <f t="shared" si="8"/>
        <v>Alarme%$A22022-06</v>
      </c>
      <c r="C547" t="s">
        <v>33</v>
      </c>
      <c r="D547" t="s">
        <v>25</v>
      </c>
      <c r="E547" t="s">
        <v>52</v>
      </c>
      <c r="F547" t="s">
        <v>2</v>
      </c>
      <c r="G547" s="7">
        <v>44601.756249999999</v>
      </c>
      <c r="H547" s="7">
        <v>44601.762499999997</v>
      </c>
    </row>
    <row r="548" spans="1:8" x14ac:dyDescent="0.25">
      <c r="A548" t="s">
        <v>19</v>
      </c>
      <c r="B548" s="8" t="str">
        <f t="shared" si="8"/>
        <v>Alarme%$A22022-06</v>
      </c>
      <c r="C548" t="s">
        <v>33</v>
      </c>
      <c r="D548" t="s">
        <v>20</v>
      </c>
      <c r="E548" t="s">
        <v>52</v>
      </c>
      <c r="F548" t="s">
        <v>2</v>
      </c>
      <c r="G548" s="7">
        <v>44601.756249999999</v>
      </c>
      <c r="H548" s="7">
        <v>44601.762499999997</v>
      </c>
    </row>
    <row r="549" spans="1:8" x14ac:dyDescent="0.25">
      <c r="A549" t="s">
        <v>19</v>
      </c>
      <c r="B549" s="8" t="str">
        <f t="shared" si="8"/>
        <v>Alarme%$A22022-06</v>
      </c>
      <c r="C549" t="s">
        <v>33</v>
      </c>
      <c r="D549" t="s">
        <v>24</v>
      </c>
      <c r="E549" t="s">
        <v>52</v>
      </c>
      <c r="F549" t="s">
        <v>2</v>
      </c>
      <c r="G549" s="7">
        <v>44601.508333333331</v>
      </c>
      <c r="H549" s="7">
        <v>44601.511111111111</v>
      </c>
    </row>
    <row r="550" spans="1:8" x14ac:dyDescent="0.25">
      <c r="A550" t="s">
        <v>19</v>
      </c>
      <c r="B550" s="8" t="str">
        <f t="shared" si="8"/>
        <v>Alarme%$A22022-06</v>
      </c>
      <c r="C550" t="s">
        <v>33</v>
      </c>
      <c r="D550" t="s">
        <v>24</v>
      </c>
      <c r="E550" t="s">
        <v>52</v>
      </c>
      <c r="F550" t="s">
        <v>2</v>
      </c>
      <c r="G550" s="7">
        <v>44601.508333333331</v>
      </c>
      <c r="H550" s="7">
        <v>44601.511111111111</v>
      </c>
    </row>
    <row r="551" spans="1:8" x14ac:dyDescent="0.25">
      <c r="A551" t="s">
        <v>19</v>
      </c>
      <c r="B551" s="8" t="str">
        <f t="shared" si="8"/>
        <v>Alarme%$A22022-06</v>
      </c>
      <c r="C551" t="s">
        <v>33</v>
      </c>
      <c r="D551" t="s">
        <v>24</v>
      </c>
      <c r="E551" t="s">
        <v>52</v>
      </c>
      <c r="F551" t="s">
        <v>2</v>
      </c>
      <c r="G551" s="7">
        <v>44601.508333333331</v>
      </c>
      <c r="H551" s="7">
        <v>44601.511111111111</v>
      </c>
    </row>
    <row r="552" spans="1:8" x14ac:dyDescent="0.25">
      <c r="A552" t="s">
        <v>19</v>
      </c>
      <c r="B552" s="8" t="str">
        <f t="shared" si="8"/>
        <v>Alarme%$A22022-06</v>
      </c>
      <c r="C552" t="s">
        <v>33</v>
      </c>
      <c r="D552" t="s">
        <v>25</v>
      </c>
      <c r="E552" t="s">
        <v>52</v>
      </c>
      <c r="F552" t="s">
        <v>2</v>
      </c>
      <c r="G552" s="7">
        <v>44601.508333333331</v>
      </c>
      <c r="H552" s="7">
        <v>44601.511111111111</v>
      </c>
    </row>
    <row r="553" spans="1:8" x14ac:dyDescent="0.25">
      <c r="A553" t="s">
        <v>19</v>
      </c>
      <c r="B553" s="8" t="str">
        <f t="shared" si="8"/>
        <v>Alarme%$A22022-06</v>
      </c>
      <c r="C553" t="s">
        <v>33</v>
      </c>
      <c r="D553" t="s">
        <v>25</v>
      </c>
      <c r="E553" t="s">
        <v>52</v>
      </c>
      <c r="F553" t="s">
        <v>2</v>
      </c>
      <c r="G553" s="7">
        <v>44601.508333333331</v>
      </c>
      <c r="H553" s="7">
        <v>44601.511111111111</v>
      </c>
    </row>
    <row r="554" spans="1:8" x14ac:dyDescent="0.25">
      <c r="A554" t="s">
        <v>19</v>
      </c>
      <c r="B554" s="8" t="str">
        <f t="shared" si="8"/>
        <v>Alarme%$A22022-06</v>
      </c>
      <c r="C554" t="s">
        <v>33</v>
      </c>
      <c r="D554" t="s">
        <v>25</v>
      </c>
      <c r="E554" t="s">
        <v>52</v>
      </c>
      <c r="F554" t="s">
        <v>2</v>
      </c>
      <c r="G554" s="7">
        <v>44601.508333333331</v>
      </c>
      <c r="H554" s="7">
        <v>44601.511111111111</v>
      </c>
    </row>
    <row r="555" spans="1:8" x14ac:dyDescent="0.25">
      <c r="A555" t="s">
        <v>19</v>
      </c>
      <c r="B555" s="8" t="str">
        <f t="shared" si="8"/>
        <v>Alarme%$A22022-06</v>
      </c>
      <c r="C555" t="s">
        <v>33</v>
      </c>
      <c r="D555" t="s">
        <v>20</v>
      </c>
      <c r="E555" t="s">
        <v>52</v>
      </c>
      <c r="F555" t="s">
        <v>2</v>
      </c>
      <c r="G555" s="7">
        <v>44601.508333333331</v>
      </c>
      <c r="H555" s="7">
        <v>44601.511111111111</v>
      </c>
    </row>
    <row r="556" spans="1:8" x14ac:dyDescent="0.25">
      <c r="A556" t="s">
        <v>19</v>
      </c>
      <c r="B556" s="8" t="str">
        <f t="shared" si="8"/>
        <v>Alarme%$A22022-05</v>
      </c>
      <c r="C556" t="s">
        <v>34</v>
      </c>
      <c r="D556" t="s">
        <v>24</v>
      </c>
      <c r="E556" t="s">
        <v>52</v>
      </c>
      <c r="F556" t="s">
        <v>2</v>
      </c>
      <c r="G556" s="7">
        <v>44595.261805555558</v>
      </c>
      <c r="H556" s="7">
        <v>44595.261805555558</v>
      </c>
    </row>
    <row r="557" spans="1:8" x14ac:dyDescent="0.25">
      <c r="A557" t="s">
        <v>19</v>
      </c>
      <c r="B557" s="8" t="str">
        <f t="shared" si="8"/>
        <v>Alarme%$A22022-05</v>
      </c>
      <c r="C557" t="s">
        <v>34</v>
      </c>
      <c r="D557" t="s">
        <v>25</v>
      </c>
      <c r="E557" t="s">
        <v>52</v>
      </c>
      <c r="F557" t="s">
        <v>2</v>
      </c>
      <c r="G557" s="7">
        <v>44595.261805555558</v>
      </c>
      <c r="H557" s="7">
        <v>44595.261805555558</v>
      </c>
    </row>
    <row r="558" spans="1:8" x14ac:dyDescent="0.25">
      <c r="A558" t="s">
        <v>19</v>
      </c>
      <c r="B558" s="8" t="str">
        <f t="shared" si="8"/>
        <v>Alarme%$A22022-05</v>
      </c>
      <c r="C558" t="s">
        <v>34</v>
      </c>
      <c r="D558" t="s">
        <v>25</v>
      </c>
      <c r="E558" t="s">
        <v>52</v>
      </c>
      <c r="F558" t="s">
        <v>2</v>
      </c>
      <c r="G558" s="7">
        <v>44595.261805555558</v>
      </c>
      <c r="H558" s="7">
        <v>44595.261805555558</v>
      </c>
    </row>
    <row r="559" spans="1:8" x14ac:dyDescent="0.25">
      <c r="A559" t="s">
        <v>19</v>
      </c>
      <c r="B559" s="8" t="str">
        <f t="shared" si="8"/>
        <v>Alarme%$A22022-05</v>
      </c>
      <c r="C559" t="s">
        <v>34</v>
      </c>
      <c r="D559" t="s">
        <v>25</v>
      </c>
      <c r="E559" t="s">
        <v>52</v>
      </c>
      <c r="F559" t="s">
        <v>2</v>
      </c>
      <c r="G559" s="7">
        <v>44595.261805555558</v>
      </c>
      <c r="H559" s="7">
        <v>44595.261805555558</v>
      </c>
    </row>
    <row r="560" spans="1:8" x14ac:dyDescent="0.25">
      <c r="A560" t="s">
        <v>19</v>
      </c>
      <c r="B560" s="8" t="str">
        <f t="shared" si="8"/>
        <v>Alarme%$A22022-05</v>
      </c>
      <c r="C560" t="s">
        <v>34</v>
      </c>
      <c r="D560" t="s">
        <v>24</v>
      </c>
      <c r="E560" t="s">
        <v>52</v>
      </c>
      <c r="F560" t="s">
        <v>2</v>
      </c>
      <c r="G560" s="7">
        <v>44594.271527777775</v>
      </c>
      <c r="H560" s="7">
        <v>44594.280555555553</v>
      </c>
    </row>
    <row r="561" spans="1:8" x14ac:dyDescent="0.25">
      <c r="A561" t="s">
        <v>19</v>
      </c>
      <c r="B561" s="8" t="str">
        <f t="shared" si="8"/>
        <v>Alarme%$A22022-05</v>
      </c>
      <c r="C561" t="s">
        <v>34</v>
      </c>
      <c r="D561" t="s">
        <v>25</v>
      </c>
      <c r="E561" t="s">
        <v>52</v>
      </c>
      <c r="F561" t="s">
        <v>2</v>
      </c>
      <c r="G561" s="7">
        <v>44594.271527777775</v>
      </c>
      <c r="H561" s="7">
        <v>44594.280555555553</v>
      </c>
    </row>
    <row r="562" spans="1:8" x14ac:dyDescent="0.25">
      <c r="A562" t="s">
        <v>19</v>
      </c>
      <c r="B562" s="8" t="str">
        <f t="shared" si="8"/>
        <v>Alarme%$A22022-05</v>
      </c>
      <c r="C562" t="s">
        <v>34</v>
      </c>
      <c r="D562" t="s">
        <v>24</v>
      </c>
      <c r="E562" t="s">
        <v>52</v>
      </c>
      <c r="F562" t="s">
        <v>2</v>
      </c>
      <c r="G562" s="7">
        <v>44594.244444444441</v>
      </c>
      <c r="H562" s="7">
        <v>44594.265277777777</v>
      </c>
    </row>
    <row r="563" spans="1:8" x14ac:dyDescent="0.25">
      <c r="A563" t="s">
        <v>19</v>
      </c>
      <c r="B563" s="8" t="str">
        <f t="shared" si="8"/>
        <v>Alarme%$A22022-05</v>
      </c>
      <c r="C563" t="s">
        <v>34</v>
      </c>
      <c r="D563" t="s">
        <v>25</v>
      </c>
      <c r="E563" t="s">
        <v>52</v>
      </c>
      <c r="F563" t="s">
        <v>2</v>
      </c>
      <c r="G563" s="7">
        <v>44594.244444444441</v>
      </c>
      <c r="H563" s="7">
        <v>44594.265277777777</v>
      </c>
    </row>
    <row r="564" spans="1:8" x14ac:dyDescent="0.25">
      <c r="A564" t="s">
        <v>19</v>
      </c>
      <c r="B564" s="8" t="str">
        <f t="shared" si="8"/>
        <v>Alarme%$A22022-05</v>
      </c>
      <c r="C564" t="s">
        <v>34</v>
      </c>
      <c r="D564" t="s">
        <v>24</v>
      </c>
      <c r="E564" t="s">
        <v>52</v>
      </c>
      <c r="F564" t="s">
        <v>2</v>
      </c>
      <c r="G564" s="7">
        <v>44594.111111111109</v>
      </c>
      <c r="H564" s="7">
        <v>44594.238194444442</v>
      </c>
    </row>
    <row r="565" spans="1:8" x14ac:dyDescent="0.25">
      <c r="A565" t="s">
        <v>19</v>
      </c>
      <c r="B565" s="8" t="str">
        <f t="shared" si="8"/>
        <v>Alarme%$A22022-05</v>
      </c>
      <c r="C565" t="s">
        <v>34</v>
      </c>
      <c r="D565" t="s">
        <v>25</v>
      </c>
      <c r="E565" t="s">
        <v>52</v>
      </c>
      <c r="F565" t="s">
        <v>2</v>
      </c>
      <c r="G565" s="7">
        <v>44594.111111111109</v>
      </c>
      <c r="H565" s="7">
        <v>44594.238194444442</v>
      </c>
    </row>
    <row r="566" spans="1:8" x14ac:dyDescent="0.25">
      <c r="A566" t="s">
        <v>19</v>
      </c>
      <c r="B566" s="8" t="str">
        <f t="shared" si="8"/>
        <v>Alarme%$A22022-05</v>
      </c>
      <c r="C566" t="s">
        <v>34</v>
      </c>
      <c r="D566" t="s">
        <v>24</v>
      </c>
      <c r="E566" t="s">
        <v>52</v>
      </c>
      <c r="F566" t="s">
        <v>2</v>
      </c>
      <c r="G566" s="7">
        <v>44593.695833333331</v>
      </c>
      <c r="H566" s="7">
        <v>44593.695833333331</v>
      </c>
    </row>
    <row r="567" spans="1:8" x14ac:dyDescent="0.25">
      <c r="A567" t="s">
        <v>19</v>
      </c>
      <c r="B567" s="8" t="str">
        <f t="shared" si="8"/>
        <v>Alarme%$A22022-05</v>
      </c>
      <c r="C567" t="s">
        <v>34</v>
      </c>
      <c r="D567" t="s">
        <v>25</v>
      </c>
      <c r="E567" t="s">
        <v>52</v>
      </c>
      <c r="F567" t="s">
        <v>2</v>
      </c>
      <c r="G567" s="7">
        <v>44593.695833333331</v>
      </c>
      <c r="H567" s="7">
        <v>44593.695833333331</v>
      </c>
    </row>
    <row r="568" spans="1:8" x14ac:dyDescent="0.25">
      <c r="A568" t="s">
        <v>19</v>
      </c>
      <c r="B568" s="8" t="str">
        <f t="shared" si="8"/>
        <v>Alarme%$A22022-05</v>
      </c>
      <c r="C568" t="s">
        <v>34</v>
      </c>
      <c r="D568" t="s">
        <v>25</v>
      </c>
      <c r="E568" t="s">
        <v>52</v>
      </c>
      <c r="F568" t="s">
        <v>2</v>
      </c>
      <c r="G568" s="7">
        <v>44593.695833333331</v>
      </c>
      <c r="H568" s="7">
        <v>44593.695833333331</v>
      </c>
    </row>
    <row r="569" spans="1:8" x14ac:dyDescent="0.25">
      <c r="A569" t="s">
        <v>19</v>
      </c>
      <c r="B569" s="8" t="str">
        <f t="shared" si="8"/>
        <v>Alarme%$A22022-05</v>
      </c>
      <c r="C569" t="s">
        <v>34</v>
      </c>
      <c r="D569" t="s">
        <v>24</v>
      </c>
      <c r="E569" t="s">
        <v>52</v>
      </c>
      <c r="F569" t="s">
        <v>2</v>
      </c>
      <c r="G569" s="7">
        <v>44593.682638888888</v>
      </c>
      <c r="H569" s="7">
        <v>44593.695833333331</v>
      </c>
    </row>
    <row r="570" spans="1:8" x14ac:dyDescent="0.25">
      <c r="A570" t="s">
        <v>19</v>
      </c>
      <c r="B570" s="8" t="str">
        <f t="shared" si="8"/>
        <v>Alarme%$A22022-05</v>
      </c>
      <c r="C570" t="s">
        <v>34</v>
      </c>
      <c r="D570" t="s">
        <v>25</v>
      </c>
      <c r="E570" t="s">
        <v>52</v>
      </c>
      <c r="F570" t="s">
        <v>2</v>
      </c>
      <c r="G570" s="7">
        <v>44593.682638888888</v>
      </c>
      <c r="H570" s="7">
        <v>44593.695833333331</v>
      </c>
    </row>
    <row r="571" spans="1:8" x14ac:dyDescent="0.25">
      <c r="A571" t="s">
        <v>19</v>
      </c>
      <c r="B571" s="8" t="str">
        <f t="shared" si="8"/>
        <v>Alarme%$A22022-05</v>
      </c>
      <c r="C571" t="s">
        <v>34</v>
      </c>
      <c r="D571" t="s">
        <v>25</v>
      </c>
      <c r="E571" t="s">
        <v>52</v>
      </c>
      <c r="F571" t="s">
        <v>2</v>
      </c>
      <c r="G571" s="7">
        <v>44593.682638888888</v>
      </c>
      <c r="H571" s="7">
        <v>44593.695833333331</v>
      </c>
    </row>
    <row r="572" spans="1:8" x14ac:dyDescent="0.25">
      <c r="A572" t="s">
        <v>19</v>
      </c>
      <c r="B572" s="8" t="str">
        <f t="shared" si="8"/>
        <v>Alarme%$A22022-05</v>
      </c>
      <c r="C572" t="s">
        <v>34</v>
      </c>
      <c r="D572" t="s">
        <v>25</v>
      </c>
      <c r="E572" t="s">
        <v>52</v>
      </c>
      <c r="F572" t="s">
        <v>2</v>
      </c>
      <c r="G572" s="7">
        <v>44593.682638888888</v>
      </c>
      <c r="H572" s="7">
        <v>44593.695833333331</v>
      </c>
    </row>
    <row r="573" spans="1:8" x14ac:dyDescent="0.25">
      <c r="A573" t="s">
        <v>19</v>
      </c>
      <c r="B573" s="8" t="str">
        <f t="shared" si="8"/>
        <v>Alarme%$A22022-05</v>
      </c>
      <c r="C573" t="s">
        <v>34</v>
      </c>
      <c r="D573" t="s">
        <v>20</v>
      </c>
      <c r="E573" t="s">
        <v>52</v>
      </c>
      <c r="F573" t="s">
        <v>2</v>
      </c>
      <c r="G573" s="7">
        <v>44593.682638888888</v>
      </c>
      <c r="H573" s="7">
        <v>44593.695833333331</v>
      </c>
    </row>
    <row r="574" spans="1:8" x14ac:dyDescent="0.25">
      <c r="A574" t="s">
        <v>19</v>
      </c>
      <c r="B574" s="8" t="str">
        <f t="shared" si="8"/>
        <v>Alarme%$A22022-05</v>
      </c>
      <c r="C574" t="s">
        <v>34</v>
      </c>
      <c r="D574" t="s">
        <v>24</v>
      </c>
      <c r="E574" t="s">
        <v>52</v>
      </c>
      <c r="F574" t="s">
        <v>2</v>
      </c>
      <c r="G574" s="7">
        <v>44592.959027777775</v>
      </c>
      <c r="H574" s="7">
        <v>44592.961111111108</v>
      </c>
    </row>
    <row r="575" spans="1:8" x14ac:dyDescent="0.25">
      <c r="A575" t="s">
        <v>19</v>
      </c>
      <c r="B575" s="8" t="str">
        <f t="shared" si="8"/>
        <v>Alarme%$A22022-05</v>
      </c>
      <c r="C575" t="s">
        <v>34</v>
      </c>
      <c r="D575" t="s">
        <v>24</v>
      </c>
      <c r="E575" t="s">
        <v>52</v>
      </c>
      <c r="F575" t="s">
        <v>2</v>
      </c>
      <c r="G575" s="7">
        <v>44592.959027777775</v>
      </c>
      <c r="H575" s="7">
        <v>44592.961111111108</v>
      </c>
    </row>
    <row r="576" spans="1:8" x14ac:dyDescent="0.25">
      <c r="A576" t="s">
        <v>19</v>
      </c>
      <c r="B576" s="8" t="str">
        <f t="shared" si="8"/>
        <v>Alarme%$A22022-05</v>
      </c>
      <c r="C576" t="s">
        <v>34</v>
      </c>
      <c r="D576" t="s">
        <v>25</v>
      </c>
      <c r="E576" t="s">
        <v>52</v>
      </c>
      <c r="F576" t="s">
        <v>2</v>
      </c>
      <c r="G576" s="7">
        <v>44592.959027777775</v>
      </c>
      <c r="H576" s="7">
        <v>44592.961111111108</v>
      </c>
    </row>
    <row r="577" spans="1:8" x14ac:dyDescent="0.25">
      <c r="A577" t="s">
        <v>19</v>
      </c>
      <c r="B577" s="8" t="str">
        <f t="shared" si="8"/>
        <v>Alarme%$A22022-05</v>
      </c>
      <c r="C577" t="s">
        <v>34</v>
      </c>
      <c r="D577" t="s">
        <v>25</v>
      </c>
      <c r="E577" t="s">
        <v>52</v>
      </c>
      <c r="F577" t="s">
        <v>2</v>
      </c>
      <c r="G577" s="7">
        <v>44592.959027777775</v>
      </c>
      <c r="H577" s="7">
        <v>44592.961111111108</v>
      </c>
    </row>
    <row r="578" spans="1:8" x14ac:dyDescent="0.25">
      <c r="A578" t="s">
        <v>19</v>
      </c>
      <c r="B578" s="8" t="str">
        <f t="shared" si="8"/>
        <v>Alarme%$A22022-05</v>
      </c>
      <c r="C578" t="s">
        <v>34</v>
      </c>
      <c r="D578" t="s">
        <v>24</v>
      </c>
      <c r="E578" t="s">
        <v>52</v>
      </c>
      <c r="F578" t="s">
        <v>2</v>
      </c>
      <c r="G578" s="7">
        <v>44591.966666666667</v>
      </c>
      <c r="H578" s="7">
        <v>44591.966666666667</v>
      </c>
    </row>
    <row r="579" spans="1:8" x14ac:dyDescent="0.25">
      <c r="A579" t="s">
        <v>19</v>
      </c>
      <c r="B579" s="8" t="str">
        <f t="shared" ref="B579:B642" si="9">CONCATENATE(F579,E579,C579)</f>
        <v>Alarme%$A22022-05</v>
      </c>
      <c r="C579" t="s">
        <v>34</v>
      </c>
      <c r="D579" t="s">
        <v>25</v>
      </c>
      <c r="E579" t="s">
        <v>52</v>
      </c>
      <c r="F579" t="s">
        <v>2</v>
      </c>
      <c r="G579" s="7">
        <v>44591.966666666667</v>
      </c>
      <c r="H579" s="7">
        <v>44591.966666666667</v>
      </c>
    </row>
    <row r="580" spans="1:8" x14ac:dyDescent="0.25">
      <c r="A580" t="s">
        <v>19</v>
      </c>
      <c r="B580" s="8" t="str">
        <f t="shared" si="9"/>
        <v>Alarme%$A22022-05</v>
      </c>
      <c r="C580" t="s">
        <v>34</v>
      </c>
      <c r="D580" t="s">
        <v>25</v>
      </c>
      <c r="E580" t="s">
        <v>52</v>
      </c>
      <c r="F580" t="s">
        <v>2</v>
      </c>
      <c r="G580" s="7">
        <v>44591.966666666667</v>
      </c>
      <c r="H580" s="7">
        <v>44591.966666666667</v>
      </c>
    </row>
    <row r="581" spans="1:8" x14ac:dyDescent="0.25">
      <c r="A581" t="s">
        <v>19</v>
      </c>
      <c r="B581" s="8" t="str">
        <f t="shared" si="9"/>
        <v>Alarme%$A22022-05</v>
      </c>
      <c r="C581" t="s">
        <v>34</v>
      </c>
      <c r="D581" t="s">
        <v>25</v>
      </c>
      <c r="E581" t="s">
        <v>52</v>
      </c>
      <c r="F581" t="s">
        <v>2</v>
      </c>
      <c r="G581" s="7">
        <v>44591.966666666667</v>
      </c>
      <c r="H581" s="7">
        <v>44591.966666666667</v>
      </c>
    </row>
    <row r="582" spans="1:8" x14ac:dyDescent="0.25">
      <c r="A582" t="s">
        <v>19</v>
      </c>
      <c r="B582" s="8" t="str">
        <f t="shared" si="9"/>
        <v>Alarme%$A22022-05</v>
      </c>
      <c r="C582" t="s">
        <v>34</v>
      </c>
      <c r="D582" t="s">
        <v>24</v>
      </c>
      <c r="E582" t="s">
        <v>52</v>
      </c>
      <c r="F582" t="s">
        <v>2</v>
      </c>
      <c r="G582" s="7">
        <v>44591.963194444441</v>
      </c>
      <c r="H582" s="7">
        <v>44591.96597222222</v>
      </c>
    </row>
    <row r="583" spans="1:8" x14ac:dyDescent="0.25">
      <c r="A583" t="s">
        <v>19</v>
      </c>
      <c r="B583" s="8" t="str">
        <f t="shared" si="9"/>
        <v>Alarme%$A22022-05</v>
      </c>
      <c r="C583" t="s">
        <v>34</v>
      </c>
      <c r="D583" t="s">
        <v>25</v>
      </c>
      <c r="E583" t="s">
        <v>52</v>
      </c>
      <c r="F583" t="s">
        <v>2</v>
      </c>
      <c r="G583" s="7">
        <v>44591.963194444441</v>
      </c>
      <c r="H583" s="7">
        <v>44591.96597222222</v>
      </c>
    </row>
    <row r="584" spans="1:8" x14ac:dyDescent="0.25">
      <c r="A584" t="s">
        <v>19</v>
      </c>
      <c r="B584" s="8" t="str">
        <f t="shared" si="9"/>
        <v>Alarme%$A22022-05</v>
      </c>
      <c r="C584" t="s">
        <v>34</v>
      </c>
      <c r="D584" t="s">
        <v>25</v>
      </c>
      <c r="E584" t="s">
        <v>52</v>
      </c>
      <c r="F584" t="s">
        <v>2</v>
      </c>
      <c r="G584" s="7">
        <v>44591.963194444441</v>
      </c>
      <c r="H584" s="7">
        <v>44591.96597222222</v>
      </c>
    </row>
    <row r="585" spans="1:8" x14ac:dyDescent="0.25">
      <c r="A585" t="s">
        <v>19</v>
      </c>
      <c r="B585" s="8" t="str">
        <f t="shared" si="9"/>
        <v>Alarme%$A22022-05</v>
      </c>
      <c r="C585" t="s">
        <v>34</v>
      </c>
      <c r="D585" t="s">
        <v>25</v>
      </c>
      <c r="E585" t="s">
        <v>52</v>
      </c>
      <c r="F585" t="s">
        <v>2</v>
      </c>
      <c r="G585" s="7">
        <v>44591.963194444441</v>
      </c>
      <c r="H585" s="7">
        <v>44591.96597222222</v>
      </c>
    </row>
    <row r="586" spans="1:8" x14ac:dyDescent="0.25">
      <c r="A586" t="s">
        <v>19</v>
      </c>
      <c r="B586" s="8" t="str">
        <f t="shared" si="9"/>
        <v>Alarme%$A22022-05</v>
      </c>
      <c r="C586" t="s">
        <v>34</v>
      </c>
      <c r="D586" t="s">
        <v>20</v>
      </c>
      <c r="E586" t="s">
        <v>52</v>
      </c>
      <c r="F586" t="s">
        <v>2</v>
      </c>
      <c r="G586" s="7">
        <v>44591.910416666666</v>
      </c>
      <c r="H586" s="7">
        <v>44591.913888888892</v>
      </c>
    </row>
    <row r="587" spans="1:8" x14ac:dyDescent="0.25">
      <c r="A587" t="s">
        <v>19</v>
      </c>
      <c r="B587" s="8" t="str">
        <f t="shared" si="9"/>
        <v>Alarme%$A22022-05</v>
      </c>
      <c r="C587" t="s">
        <v>34</v>
      </c>
      <c r="D587" t="s">
        <v>24</v>
      </c>
      <c r="E587" t="s">
        <v>52</v>
      </c>
      <c r="F587" t="s">
        <v>2</v>
      </c>
      <c r="G587" s="7">
        <v>44591.90347222222</v>
      </c>
      <c r="H587" s="7">
        <v>44591.909722222219</v>
      </c>
    </row>
    <row r="588" spans="1:8" x14ac:dyDescent="0.25">
      <c r="A588" t="s">
        <v>19</v>
      </c>
      <c r="B588" s="8" t="str">
        <f t="shared" si="9"/>
        <v>Alarme%$A22022-05</v>
      </c>
      <c r="C588" t="s">
        <v>34</v>
      </c>
      <c r="D588" t="s">
        <v>25</v>
      </c>
      <c r="E588" t="s">
        <v>52</v>
      </c>
      <c r="F588" t="s">
        <v>2</v>
      </c>
      <c r="G588" s="7">
        <v>44591.90347222222</v>
      </c>
      <c r="H588" s="7">
        <v>44591.909722222219</v>
      </c>
    </row>
    <row r="589" spans="1:8" x14ac:dyDescent="0.25">
      <c r="A589" t="s">
        <v>19</v>
      </c>
      <c r="B589" s="8" t="str">
        <f t="shared" si="9"/>
        <v>Alarme%$A22022-05</v>
      </c>
      <c r="C589" t="s">
        <v>34</v>
      </c>
      <c r="D589" t="s">
        <v>25</v>
      </c>
      <c r="E589" t="s">
        <v>52</v>
      </c>
      <c r="F589" t="s">
        <v>2</v>
      </c>
      <c r="G589" s="7">
        <v>44591.90347222222</v>
      </c>
      <c r="H589" s="7">
        <v>44591.909722222219</v>
      </c>
    </row>
    <row r="590" spans="1:8" x14ac:dyDescent="0.25">
      <c r="A590" t="s">
        <v>19</v>
      </c>
      <c r="B590" s="8" t="str">
        <f t="shared" si="9"/>
        <v>Alarme%$A22022-05</v>
      </c>
      <c r="C590" t="s">
        <v>34</v>
      </c>
      <c r="D590" t="s">
        <v>25</v>
      </c>
      <c r="E590" t="s">
        <v>52</v>
      </c>
      <c r="F590" t="s">
        <v>2</v>
      </c>
      <c r="G590" s="7">
        <v>44591.90347222222</v>
      </c>
      <c r="H590" s="7">
        <v>44591.909722222219</v>
      </c>
    </row>
    <row r="591" spans="1:8" x14ac:dyDescent="0.25">
      <c r="A591" t="s">
        <v>19</v>
      </c>
      <c r="B591" s="8" t="str">
        <f t="shared" si="9"/>
        <v>Alarme%$A22022-05</v>
      </c>
      <c r="C591" t="s">
        <v>34</v>
      </c>
      <c r="D591" t="s">
        <v>24</v>
      </c>
      <c r="E591" t="s">
        <v>52</v>
      </c>
      <c r="F591" t="s">
        <v>2</v>
      </c>
      <c r="G591" s="7">
        <v>44591.775000000001</v>
      </c>
      <c r="H591" s="7">
        <v>44591.81527777778</v>
      </c>
    </row>
    <row r="592" spans="1:8" x14ac:dyDescent="0.25">
      <c r="A592" t="s">
        <v>19</v>
      </c>
      <c r="B592" s="8" t="str">
        <f t="shared" si="9"/>
        <v>Alarme%$A22022-05</v>
      </c>
      <c r="C592" t="s">
        <v>34</v>
      </c>
      <c r="D592" t="s">
        <v>24</v>
      </c>
      <c r="E592" t="s">
        <v>52</v>
      </c>
      <c r="F592" t="s">
        <v>2</v>
      </c>
      <c r="G592" s="7">
        <v>44591.775000000001</v>
      </c>
      <c r="H592" s="7">
        <v>44591.81527777778</v>
      </c>
    </row>
    <row r="593" spans="1:8" x14ac:dyDescent="0.25">
      <c r="A593" t="s">
        <v>19</v>
      </c>
      <c r="B593" s="8" t="str">
        <f t="shared" si="9"/>
        <v>Alarme%$A22022-05</v>
      </c>
      <c r="C593" t="s">
        <v>34</v>
      </c>
      <c r="D593" t="s">
        <v>24</v>
      </c>
      <c r="E593" t="s">
        <v>52</v>
      </c>
      <c r="F593" t="s">
        <v>2</v>
      </c>
      <c r="G593" s="7">
        <v>44591.775000000001</v>
      </c>
      <c r="H593" s="7">
        <v>44591.81527777778</v>
      </c>
    </row>
    <row r="594" spans="1:8" x14ac:dyDescent="0.25">
      <c r="A594" t="s">
        <v>19</v>
      </c>
      <c r="B594" s="8" t="str">
        <f t="shared" si="9"/>
        <v>Alarme%$A22022-05</v>
      </c>
      <c r="C594" t="s">
        <v>34</v>
      </c>
      <c r="D594" t="s">
        <v>25</v>
      </c>
      <c r="E594" t="s">
        <v>52</v>
      </c>
      <c r="F594" t="s">
        <v>2</v>
      </c>
      <c r="G594" s="7">
        <v>44591.775000000001</v>
      </c>
      <c r="H594" s="7">
        <v>44591.81527777778</v>
      </c>
    </row>
    <row r="595" spans="1:8" x14ac:dyDescent="0.25">
      <c r="A595" t="s">
        <v>19</v>
      </c>
      <c r="B595" s="8" t="str">
        <f t="shared" si="9"/>
        <v>Alarme%$A22022-05</v>
      </c>
      <c r="C595" t="s">
        <v>34</v>
      </c>
      <c r="D595" t="s">
        <v>25</v>
      </c>
      <c r="E595" t="s">
        <v>52</v>
      </c>
      <c r="F595" t="s">
        <v>2</v>
      </c>
      <c r="G595" s="7">
        <v>44591.775000000001</v>
      </c>
      <c r="H595" s="7">
        <v>44591.81527777778</v>
      </c>
    </row>
    <row r="596" spans="1:8" x14ac:dyDescent="0.25">
      <c r="A596" t="s">
        <v>19</v>
      </c>
      <c r="B596" s="8" t="str">
        <f t="shared" si="9"/>
        <v>Alarme%$A22022-05</v>
      </c>
      <c r="C596" t="s">
        <v>34</v>
      </c>
      <c r="D596" t="s">
        <v>25</v>
      </c>
      <c r="E596" t="s">
        <v>52</v>
      </c>
      <c r="F596" t="s">
        <v>2</v>
      </c>
      <c r="G596" s="7">
        <v>44591.775000000001</v>
      </c>
      <c r="H596" s="7">
        <v>44591.81527777778</v>
      </c>
    </row>
    <row r="597" spans="1:8" x14ac:dyDescent="0.25">
      <c r="A597" t="s">
        <v>19</v>
      </c>
      <c r="B597" s="8" t="str">
        <f t="shared" si="9"/>
        <v>Alarme%$A22022-05</v>
      </c>
      <c r="C597" t="s">
        <v>34</v>
      </c>
      <c r="D597" t="s">
        <v>24</v>
      </c>
      <c r="E597" t="s">
        <v>52</v>
      </c>
      <c r="F597" t="s">
        <v>2</v>
      </c>
      <c r="G597" s="7">
        <v>44591.533333333333</v>
      </c>
      <c r="H597" s="7">
        <v>44591.539583333331</v>
      </c>
    </row>
    <row r="598" spans="1:8" x14ac:dyDescent="0.25">
      <c r="A598" t="s">
        <v>19</v>
      </c>
      <c r="B598" s="8" t="str">
        <f t="shared" si="9"/>
        <v>Alarme%$A22022-05</v>
      </c>
      <c r="C598" t="s">
        <v>34</v>
      </c>
      <c r="D598" t="s">
        <v>24</v>
      </c>
      <c r="E598" t="s">
        <v>52</v>
      </c>
      <c r="F598" t="s">
        <v>2</v>
      </c>
      <c r="G598" s="7">
        <v>44591.533333333333</v>
      </c>
      <c r="H598" s="7">
        <v>44591.539583333331</v>
      </c>
    </row>
    <row r="599" spans="1:8" x14ac:dyDescent="0.25">
      <c r="A599" t="s">
        <v>19</v>
      </c>
      <c r="B599" s="8" t="str">
        <f t="shared" si="9"/>
        <v>Alarme%$A22022-05</v>
      </c>
      <c r="C599" t="s">
        <v>34</v>
      </c>
      <c r="D599" t="s">
        <v>25</v>
      </c>
      <c r="E599" t="s">
        <v>52</v>
      </c>
      <c r="F599" t="s">
        <v>2</v>
      </c>
      <c r="G599" s="7">
        <v>44591.533333333333</v>
      </c>
      <c r="H599" s="7">
        <v>44591.539583333331</v>
      </c>
    </row>
    <row r="600" spans="1:8" x14ac:dyDescent="0.25">
      <c r="A600" t="s">
        <v>19</v>
      </c>
      <c r="B600" s="8" t="str">
        <f t="shared" si="9"/>
        <v>Alarme%$A22022-05</v>
      </c>
      <c r="C600" t="s">
        <v>34</v>
      </c>
      <c r="D600" t="s">
        <v>25</v>
      </c>
      <c r="E600" t="s">
        <v>52</v>
      </c>
      <c r="F600" t="s">
        <v>2</v>
      </c>
      <c r="G600" s="7">
        <v>44591.533333333333</v>
      </c>
      <c r="H600" s="7">
        <v>44591.539583333331</v>
      </c>
    </row>
    <row r="601" spans="1:8" x14ac:dyDescent="0.25">
      <c r="A601" t="s">
        <v>19</v>
      </c>
      <c r="B601" s="8" t="str">
        <f t="shared" si="9"/>
        <v>Alarme%$A22022-05</v>
      </c>
      <c r="C601" t="s">
        <v>34</v>
      </c>
      <c r="D601" t="s">
        <v>25</v>
      </c>
      <c r="E601" t="s">
        <v>52</v>
      </c>
      <c r="F601" t="s">
        <v>2</v>
      </c>
      <c r="G601" s="7">
        <v>44591.533333333333</v>
      </c>
      <c r="H601" s="7">
        <v>44591.539583333331</v>
      </c>
    </row>
    <row r="602" spans="1:8" x14ac:dyDescent="0.25">
      <c r="A602" t="s">
        <v>19</v>
      </c>
      <c r="B602" s="8" t="str">
        <f t="shared" si="9"/>
        <v>Alarme%$A22022-05</v>
      </c>
      <c r="C602" t="s">
        <v>34</v>
      </c>
      <c r="D602" t="s">
        <v>24</v>
      </c>
      <c r="E602" t="s">
        <v>52</v>
      </c>
      <c r="F602" t="s">
        <v>2</v>
      </c>
      <c r="G602" s="7">
        <v>44591.505555555559</v>
      </c>
      <c r="H602" s="7">
        <v>44591.505555555559</v>
      </c>
    </row>
    <row r="603" spans="1:8" x14ac:dyDescent="0.25">
      <c r="A603" t="s">
        <v>19</v>
      </c>
      <c r="B603" s="8" t="str">
        <f t="shared" si="9"/>
        <v>Alarme%$A22022-05</v>
      </c>
      <c r="C603" t="s">
        <v>34</v>
      </c>
      <c r="D603" t="s">
        <v>25</v>
      </c>
      <c r="E603" t="s">
        <v>52</v>
      </c>
      <c r="F603" t="s">
        <v>2</v>
      </c>
      <c r="G603" s="7">
        <v>44591.505555555559</v>
      </c>
      <c r="H603" s="7">
        <v>44591.505555555559</v>
      </c>
    </row>
    <row r="604" spans="1:8" x14ac:dyDescent="0.25">
      <c r="A604" t="s">
        <v>19</v>
      </c>
      <c r="B604" s="8" t="str">
        <f t="shared" si="9"/>
        <v>Alarme%$A22022-05</v>
      </c>
      <c r="C604" t="s">
        <v>34</v>
      </c>
      <c r="D604" t="s">
        <v>24</v>
      </c>
      <c r="E604" t="s">
        <v>52</v>
      </c>
      <c r="F604" t="s">
        <v>2</v>
      </c>
      <c r="G604" s="7">
        <v>44591.47152777778</v>
      </c>
      <c r="H604" s="7">
        <v>44591.505555555559</v>
      </c>
    </row>
    <row r="605" spans="1:8" x14ac:dyDescent="0.25">
      <c r="A605" t="s">
        <v>19</v>
      </c>
      <c r="B605" s="8" t="str">
        <f t="shared" si="9"/>
        <v>Alarme%$A22022-05</v>
      </c>
      <c r="C605" t="s">
        <v>34</v>
      </c>
      <c r="D605" t="s">
        <v>25</v>
      </c>
      <c r="E605" t="s">
        <v>52</v>
      </c>
      <c r="F605" t="s">
        <v>2</v>
      </c>
      <c r="G605" s="7">
        <v>44591.47152777778</v>
      </c>
      <c r="H605" s="7">
        <v>44591.505555555559</v>
      </c>
    </row>
    <row r="606" spans="1:8" x14ac:dyDescent="0.25">
      <c r="A606" t="s">
        <v>19</v>
      </c>
      <c r="B606" s="8" t="str">
        <f t="shared" si="9"/>
        <v>Alarme%$A22022-05</v>
      </c>
      <c r="C606" t="s">
        <v>34</v>
      </c>
      <c r="D606" t="s">
        <v>25</v>
      </c>
      <c r="E606" t="s">
        <v>52</v>
      </c>
      <c r="F606" t="s">
        <v>2</v>
      </c>
      <c r="G606" s="7">
        <v>44591.47152777778</v>
      </c>
      <c r="H606" s="7">
        <v>44591.505555555559</v>
      </c>
    </row>
    <row r="607" spans="1:8" x14ac:dyDescent="0.25">
      <c r="A607" t="s">
        <v>19</v>
      </c>
      <c r="B607" s="8" t="str">
        <f t="shared" si="9"/>
        <v>Alarme%$A22022-04</v>
      </c>
      <c r="C607" t="s">
        <v>35</v>
      </c>
      <c r="D607" t="s">
        <v>23</v>
      </c>
      <c r="E607" t="s">
        <v>52</v>
      </c>
      <c r="F607" t="s">
        <v>2</v>
      </c>
      <c r="G607" s="7">
        <v>44589.613888888889</v>
      </c>
      <c r="H607" s="7">
        <v>44589.618750000001</v>
      </c>
    </row>
    <row r="608" spans="1:8" x14ac:dyDescent="0.25">
      <c r="A608" t="s">
        <v>19</v>
      </c>
      <c r="B608" s="8" t="str">
        <f t="shared" si="9"/>
        <v>Alarme%$A22022-04</v>
      </c>
      <c r="C608" t="s">
        <v>35</v>
      </c>
      <c r="D608" t="s">
        <v>24</v>
      </c>
      <c r="E608" t="s">
        <v>52</v>
      </c>
      <c r="F608" t="s">
        <v>2</v>
      </c>
      <c r="G608" s="7">
        <v>44587.869444444441</v>
      </c>
      <c r="H608" s="7">
        <v>44587.875694444447</v>
      </c>
    </row>
    <row r="609" spans="1:8" x14ac:dyDescent="0.25">
      <c r="A609" t="s">
        <v>19</v>
      </c>
      <c r="B609" s="8" t="str">
        <f t="shared" si="9"/>
        <v>Alarme%$A22022-04</v>
      </c>
      <c r="C609" t="s">
        <v>35</v>
      </c>
      <c r="D609" t="s">
        <v>25</v>
      </c>
      <c r="E609" t="s">
        <v>52</v>
      </c>
      <c r="F609" t="s">
        <v>2</v>
      </c>
      <c r="G609" s="7">
        <v>44587.869444444441</v>
      </c>
      <c r="H609" s="7">
        <v>44587.875694444447</v>
      </c>
    </row>
    <row r="610" spans="1:8" x14ac:dyDescent="0.25">
      <c r="A610" t="s">
        <v>19</v>
      </c>
      <c r="B610" s="8" t="str">
        <f t="shared" si="9"/>
        <v>Alarme%$A22022-04</v>
      </c>
      <c r="C610" t="s">
        <v>35</v>
      </c>
      <c r="D610" t="s">
        <v>25</v>
      </c>
      <c r="E610" t="s">
        <v>52</v>
      </c>
      <c r="F610" t="s">
        <v>2</v>
      </c>
      <c r="G610" s="7">
        <v>44587.869444444441</v>
      </c>
      <c r="H610" s="7">
        <v>44587.875694444447</v>
      </c>
    </row>
    <row r="611" spans="1:8" x14ac:dyDescent="0.25">
      <c r="A611" t="s">
        <v>19</v>
      </c>
      <c r="B611" s="8" t="str">
        <f t="shared" si="9"/>
        <v>Alarme%$A22022-04</v>
      </c>
      <c r="C611" t="s">
        <v>35</v>
      </c>
      <c r="D611" t="s">
        <v>24</v>
      </c>
      <c r="E611" t="s">
        <v>52</v>
      </c>
      <c r="F611" t="s">
        <v>2</v>
      </c>
      <c r="G611" s="7">
        <v>44587.786111111112</v>
      </c>
      <c r="H611" s="7">
        <v>44587.813888888886</v>
      </c>
    </row>
    <row r="612" spans="1:8" x14ac:dyDescent="0.25">
      <c r="A612" t="s">
        <v>19</v>
      </c>
      <c r="B612" s="8" t="str">
        <f t="shared" si="9"/>
        <v>Alarme%$A22022-04</v>
      </c>
      <c r="C612" t="s">
        <v>35</v>
      </c>
      <c r="D612" t="s">
        <v>24</v>
      </c>
      <c r="E612" t="s">
        <v>52</v>
      </c>
      <c r="F612" t="s">
        <v>2</v>
      </c>
      <c r="G612" s="7">
        <v>44587.786111111112</v>
      </c>
      <c r="H612" s="7">
        <v>44587.813888888886</v>
      </c>
    </row>
    <row r="613" spans="1:8" x14ac:dyDescent="0.25">
      <c r="A613" t="s">
        <v>19</v>
      </c>
      <c r="B613" s="8" t="str">
        <f t="shared" si="9"/>
        <v>Alarme%$A22022-04</v>
      </c>
      <c r="C613" t="s">
        <v>35</v>
      </c>
      <c r="D613" t="s">
        <v>25</v>
      </c>
      <c r="E613" t="s">
        <v>52</v>
      </c>
      <c r="F613" t="s">
        <v>2</v>
      </c>
      <c r="G613" s="7">
        <v>44587.786111111112</v>
      </c>
      <c r="H613" s="7">
        <v>44587.813888888886</v>
      </c>
    </row>
    <row r="614" spans="1:8" x14ac:dyDescent="0.25">
      <c r="A614" t="s">
        <v>19</v>
      </c>
      <c r="B614" s="8" t="str">
        <f t="shared" si="9"/>
        <v>Alarme%$A22022-04</v>
      </c>
      <c r="C614" t="s">
        <v>35</v>
      </c>
      <c r="D614" t="s">
        <v>24</v>
      </c>
      <c r="E614" t="s">
        <v>52</v>
      </c>
      <c r="F614" t="s">
        <v>2</v>
      </c>
      <c r="G614" s="7">
        <v>44587.632638888892</v>
      </c>
      <c r="H614" s="7">
        <v>44587.632638888892</v>
      </c>
    </row>
    <row r="615" spans="1:8" x14ac:dyDescent="0.25">
      <c r="A615" t="s">
        <v>19</v>
      </c>
      <c r="B615" s="8" t="str">
        <f t="shared" si="9"/>
        <v>Alarme%$A22022-04</v>
      </c>
      <c r="C615" t="s">
        <v>35</v>
      </c>
      <c r="D615" t="s">
        <v>25</v>
      </c>
      <c r="E615" t="s">
        <v>52</v>
      </c>
      <c r="F615" t="s">
        <v>2</v>
      </c>
      <c r="G615" s="7">
        <v>44587.632638888892</v>
      </c>
      <c r="H615" s="7">
        <v>44587.632638888892</v>
      </c>
    </row>
    <row r="616" spans="1:8" x14ac:dyDescent="0.25">
      <c r="A616" t="s">
        <v>19</v>
      </c>
      <c r="B616" s="8" t="str">
        <f t="shared" si="9"/>
        <v>Alarme%$A22022-04</v>
      </c>
      <c r="C616" t="s">
        <v>35</v>
      </c>
      <c r="D616" t="s">
        <v>25</v>
      </c>
      <c r="E616" t="s">
        <v>52</v>
      </c>
      <c r="F616" t="s">
        <v>2</v>
      </c>
      <c r="G616" s="7">
        <v>44587.632638888892</v>
      </c>
      <c r="H616" s="7">
        <v>44587.632638888892</v>
      </c>
    </row>
    <row r="617" spans="1:8" x14ac:dyDescent="0.25">
      <c r="A617" t="s">
        <v>19</v>
      </c>
      <c r="B617" s="8" t="str">
        <f t="shared" si="9"/>
        <v>Alarme%$A22022-04</v>
      </c>
      <c r="C617" t="s">
        <v>35</v>
      </c>
      <c r="D617" t="s">
        <v>25</v>
      </c>
      <c r="E617" t="s">
        <v>52</v>
      </c>
      <c r="F617" t="s">
        <v>2</v>
      </c>
      <c r="G617" s="7">
        <v>44587.632638888892</v>
      </c>
      <c r="H617" s="7">
        <v>44587.632638888892</v>
      </c>
    </row>
    <row r="618" spans="1:8" x14ac:dyDescent="0.25">
      <c r="A618" t="s">
        <v>19</v>
      </c>
      <c r="B618" s="8" t="str">
        <f t="shared" si="9"/>
        <v>Alarme%$A22022-04</v>
      </c>
      <c r="C618" t="s">
        <v>35</v>
      </c>
      <c r="D618" t="s">
        <v>25</v>
      </c>
      <c r="E618" t="s">
        <v>52</v>
      </c>
      <c r="F618" t="s">
        <v>2</v>
      </c>
      <c r="G618" s="7">
        <v>44587.632638888892</v>
      </c>
      <c r="H618" s="7">
        <v>44587.632638888892</v>
      </c>
    </row>
    <row r="619" spans="1:8" x14ac:dyDescent="0.25">
      <c r="A619" t="s">
        <v>19</v>
      </c>
      <c r="B619" s="8" t="str">
        <f t="shared" si="9"/>
        <v>Alarme%$A22022-04</v>
      </c>
      <c r="C619" t="s">
        <v>35</v>
      </c>
      <c r="D619" t="s">
        <v>24</v>
      </c>
      <c r="E619" t="s">
        <v>52</v>
      </c>
      <c r="F619" t="s">
        <v>2</v>
      </c>
      <c r="G619" s="7">
        <v>44587.631249999999</v>
      </c>
      <c r="H619" s="7">
        <v>44587.631249999999</v>
      </c>
    </row>
    <row r="620" spans="1:8" x14ac:dyDescent="0.25">
      <c r="A620" t="s">
        <v>19</v>
      </c>
      <c r="B620" s="8" t="str">
        <f t="shared" si="9"/>
        <v>Alarme%$A22022-04</v>
      </c>
      <c r="C620" t="s">
        <v>35</v>
      </c>
      <c r="D620" t="s">
        <v>25</v>
      </c>
      <c r="E620" t="s">
        <v>52</v>
      </c>
      <c r="F620" t="s">
        <v>2</v>
      </c>
      <c r="G620" s="7">
        <v>44587.631249999999</v>
      </c>
      <c r="H620" s="7">
        <v>44587.631249999999</v>
      </c>
    </row>
    <row r="621" spans="1:8" x14ac:dyDescent="0.25">
      <c r="A621" t="s">
        <v>19</v>
      </c>
      <c r="B621" s="8" t="str">
        <f t="shared" si="9"/>
        <v>Alarme%$A22022-04</v>
      </c>
      <c r="C621" t="s">
        <v>35</v>
      </c>
      <c r="D621" t="s">
        <v>25</v>
      </c>
      <c r="E621" t="s">
        <v>52</v>
      </c>
      <c r="F621" t="s">
        <v>2</v>
      </c>
      <c r="G621" s="7">
        <v>44587.631249999999</v>
      </c>
      <c r="H621" s="7">
        <v>44587.631249999999</v>
      </c>
    </row>
    <row r="622" spans="1:8" x14ac:dyDescent="0.25">
      <c r="A622" t="s">
        <v>19</v>
      </c>
      <c r="B622" s="8" t="str">
        <f t="shared" si="9"/>
        <v>Alarme%$A22022-04</v>
      </c>
      <c r="C622" t="s">
        <v>35</v>
      </c>
      <c r="D622" t="s">
        <v>25</v>
      </c>
      <c r="E622" t="s">
        <v>52</v>
      </c>
      <c r="F622" t="s">
        <v>2</v>
      </c>
      <c r="G622" s="7">
        <v>44587.631249999999</v>
      </c>
      <c r="H622" s="7">
        <v>44587.631249999999</v>
      </c>
    </row>
    <row r="623" spans="1:8" x14ac:dyDescent="0.25">
      <c r="A623" t="s">
        <v>19</v>
      </c>
      <c r="B623" s="8" t="str">
        <f t="shared" si="9"/>
        <v>Alarme%$A22022-04</v>
      </c>
      <c r="C623" t="s">
        <v>35</v>
      </c>
      <c r="D623" t="s">
        <v>24</v>
      </c>
      <c r="E623" t="s">
        <v>52</v>
      </c>
      <c r="F623" t="s">
        <v>2</v>
      </c>
      <c r="G623" s="7">
        <v>44587.574305555558</v>
      </c>
      <c r="H623" s="7">
        <v>44587.574305555558</v>
      </c>
    </row>
    <row r="624" spans="1:8" x14ac:dyDescent="0.25">
      <c r="A624" t="s">
        <v>19</v>
      </c>
      <c r="B624" s="8" t="str">
        <f t="shared" si="9"/>
        <v>Alarme%$A22022-04</v>
      </c>
      <c r="C624" t="s">
        <v>35</v>
      </c>
      <c r="D624" t="s">
        <v>25</v>
      </c>
      <c r="E624" t="s">
        <v>52</v>
      </c>
      <c r="F624" t="s">
        <v>2</v>
      </c>
      <c r="G624" s="7">
        <v>44587.574305555558</v>
      </c>
      <c r="H624" s="7">
        <v>44587.574305555558</v>
      </c>
    </row>
    <row r="625" spans="1:8" x14ac:dyDescent="0.25">
      <c r="A625" t="s">
        <v>19</v>
      </c>
      <c r="B625" s="8" t="str">
        <f t="shared" si="9"/>
        <v>Alarme%$A22022-04</v>
      </c>
      <c r="C625" t="s">
        <v>35</v>
      </c>
      <c r="D625" t="s">
        <v>25</v>
      </c>
      <c r="E625" t="s">
        <v>52</v>
      </c>
      <c r="F625" t="s">
        <v>2</v>
      </c>
      <c r="G625" s="7">
        <v>44587.574305555558</v>
      </c>
      <c r="H625" s="7">
        <v>44587.574305555558</v>
      </c>
    </row>
    <row r="626" spans="1:8" x14ac:dyDescent="0.25">
      <c r="A626" t="s">
        <v>19</v>
      </c>
      <c r="B626" s="8" t="str">
        <f t="shared" si="9"/>
        <v>Alarme%$A22022-04</v>
      </c>
      <c r="C626" t="s">
        <v>35</v>
      </c>
      <c r="D626" t="s">
        <v>25</v>
      </c>
      <c r="E626" t="s">
        <v>52</v>
      </c>
      <c r="F626" t="s">
        <v>2</v>
      </c>
      <c r="G626" s="7">
        <v>44587.574305555558</v>
      </c>
      <c r="H626" s="7">
        <v>44587.574305555558</v>
      </c>
    </row>
    <row r="627" spans="1:8" x14ac:dyDescent="0.25">
      <c r="A627" t="s">
        <v>19</v>
      </c>
      <c r="B627" s="8" t="str">
        <f t="shared" si="9"/>
        <v>Alarme%$A22022-04</v>
      </c>
      <c r="C627" t="s">
        <v>35</v>
      </c>
      <c r="D627" t="s">
        <v>25</v>
      </c>
      <c r="E627" t="s">
        <v>52</v>
      </c>
      <c r="F627" t="s">
        <v>2</v>
      </c>
      <c r="G627" s="7">
        <v>44587.574305555558</v>
      </c>
      <c r="H627" s="7">
        <v>44587.574305555558</v>
      </c>
    </row>
    <row r="628" spans="1:8" x14ac:dyDescent="0.25">
      <c r="A628" t="s">
        <v>19</v>
      </c>
      <c r="B628" s="8" t="str">
        <f t="shared" si="9"/>
        <v>Alarme%$A22022-04</v>
      </c>
      <c r="C628" t="s">
        <v>35</v>
      </c>
      <c r="D628" t="s">
        <v>23</v>
      </c>
      <c r="E628" t="s">
        <v>52</v>
      </c>
      <c r="F628" t="s">
        <v>2</v>
      </c>
      <c r="G628" s="7">
        <v>44587.491666666669</v>
      </c>
      <c r="H628" s="7">
        <v>44587.540972222225</v>
      </c>
    </row>
    <row r="629" spans="1:8" x14ac:dyDescent="0.25">
      <c r="A629" t="s">
        <v>19</v>
      </c>
      <c r="B629" s="8" t="str">
        <f t="shared" si="9"/>
        <v>Alarme%$A22022-04</v>
      </c>
      <c r="C629" t="s">
        <v>35</v>
      </c>
      <c r="D629" t="s">
        <v>24</v>
      </c>
      <c r="E629" t="s">
        <v>52</v>
      </c>
      <c r="F629" t="s">
        <v>2</v>
      </c>
      <c r="G629" s="7">
        <v>44587.284722222219</v>
      </c>
      <c r="H629" s="7">
        <v>44587.288194444445</v>
      </c>
    </row>
    <row r="630" spans="1:8" x14ac:dyDescent="0.25">
      <c r="A630" t="s">
        <v>19</v>
      </c>
      <c r="B630" s="8" t="str">
        <f t="shared" si="9"/>
        <v>Alarme%$A22022-04</v>
      </c>
      <c r="C630" t="s">
        <v>35</v>
      </c>
      <c r="D630" t="s">
        <v>25</v>
      </c>
      <c r="E630" t="s">
        <v>52</v>
      </c>
      <c r="F630" t="s">
        <v>2</v>
      </c>
      <c r="G630" s="7">
        <v>44587.284722222219</v>
      </c>
      <c r="H630" s="7">
        <v>44587.288194444445</v>
      </c>
    </row>
    <row r="631" spans="1:8" x14ac:dyDescent="0.25">
      <c r="A631" t="s">
        <v>19</v>
      </c>
      <c r="B631" s="8" t="str">
        <f t="shared" si="9"/>
        <v>Alarme%$A22022-04</v>
      </c>
      <c r="C631" t="s">
        <v>35</v>
      </c>
      <c r="D631" t="s">
        <v>25</v>
      </c>
      <c r="E631" t="s">
        <v>52</v>
      </c>
      <c r="F631" t="s">
        <v>2</v>
      </c>
      <c r="G631" s="7">
        <v>44587.284722222219</v>
      </c>
      <c r="H631" s="7">
        <v>44587.288194444445</v>
      </c>
    </row>
    <row r="632" spans="1:8" x14ac:dyDescent="0.25">
      <c r="A632" t="s">
        <v>19</v>
      </c>
      <c r="B632" s="8" t="str">
        <f t="shared" si="9"/>
        <v>Alarme%$A22022-04</v>
      </c>
      <c r="C632" t="s">
        <v>35</v>
      </c>
      <c r="D632" t="s">
        <v>24</v>
      </c>
      <c r="E632" t="s">
        <v>52</v>
      </c>
      <c r="F632" t="s">
        <v>2</v>
      </c>
      <c r="G632" s="7">
        <v>44586.820833333331</v>
      </c>
      <c r="H632" s="7">
        <v>44586.820833333331</v>
      </c>
    </row>
    <row r="633" spans="1:8" x14ac:dyDescent="0.25">
      <c r="A633" t="s">
        <v>19</v>
      </c>
      <c r="B633" s="8" t="str">
        <f t="shared" si="9"/>
        <v>Alarme%$A22022-04</v>
      </c>
      <c r="C633" t="s">
        <v>35</v>
      </c>
      <c r="D633" t="s">
        <v>25</v>
      </c>
      <c r="E633" t="s">
        <v>52</v>
      </c>
      <c r="F633" t="s">
        <v>2</v>
      </c>
      <c r="G633" s="7">
        <v>44586.820833333331</v>
      </c>
      <c r="H633" s="7">
        <v>44586.820833333331</v>
      </c>
    </row>
    <row r="634" spans="1:8" x14ac:dyDescent="0.25">
      <c r="A634" t="s">
        <v>19</v>
      </c>
      <c r="B634" s="8" t="str">
        <f t="shared" si="9"/>
        <v>Alarme%$A22022-04</v>
      </c>
      <c r="C634" t="s">
        <v>35</v>
      </c>
      <c r="D634" t="s">
        <v>25</v>
      </c>
      <c r="E634" t="s">
        <v>52</v>
      </c>
      <c r="F634" t="s">
        <v>2</v>
      </c>
      <c r="G634" s="7">
        <v>44586.820833333331</v>
      </c>
      <c r="H634" s="7">
        <v>44586.820833333331</v>
      </c>
    </row>
    <row r="635" spans="1:8" x14ac:dyDescent="0.25">
      <c r="A635" t="s">
        <v>19</v>
      </c>
      <c r="B635" s="8" t="str">
        <f t="shared" si="9"/>
        <v>Alarme%$A22022-04</v>
      </c>
      <c r="C635" t="s">
        <v>35</v>
      </c>
      <c r="D635" t="s">
        <v>25</v>
      </c>
      <c r="E635" t="s">
        <v>52</v>
      </c>
      <c r="F635" t="s">
        <v>2</v>
      </c>
      <c r="G635" s="7">
        <v>44586.820833333331</v>
      </c>
      <c r="H635" s="7">
        <v>44586.820833333331</v>
      </c>
    </row>
    <row r="636" spans="1:8" x14ac:dyDescent="0.25">
      <c r="A636" t="s">
        <v>19</v>
      </c>
      <c r="B636" s="8" t="str">
        <f t="shared" si="9"/>
        <v>Alarme%$A22022-04</v>
      </c>
      <c r="C636" t="s">
        <v>35</v>
      </c>
      <c r="D636" t="s">
        <v>24</v>
      </c>
      <c r="E636" t="s">
        <v>52</v>
      </c>
      <c r="F636" t="s">
        <v>2</v>
      </c>
      <c r="G636" s="7">
        <v>44585.961111111108</v>
      </c>
      <c r="H636" s="7">
        <v>44585.961111111108</v>
      </c>
    </row>
    <row r="637" spans="1:8" x14ac:dyDescent="0.25">
      <c r="A637" t="s">
        <v>19</v>
      </c>
      <c r="B637" s="8" t="str">
        <f t="shared" si="9"/>
        <v>Alarme%$A22022-04</v>
      </c>
      <c r="C637" t="s">
        <v>35</v>
      </c>
      <c r="D637" t="s">
        <v>25</v>
      </c>
      <c r="E637" t="s">
        <v>52</v>
      </c>
      <c r="F637" t="s">
        <v>2</v>
      </c>
      <c r="G637" s="7">
        <v>44585.961111111108</v>
      </c>
      <c r="H637" s="7">
        <v>44585.961111111108</v>
      </c>
    </row>
    <row r="638" spans="1:8" x14ac:dyDescent="0.25">
      <c r="A638" t="s">
        <v>19</v>
      </c>
      <c r="B638" s="8" t="str">
        <f t="shared" si="9"/>
        <v>Alarme%$A22022-04</v>
      </c>
      <c r="C638" t="s">
        <v>35</v>
      </c>
      <c r="D638" t="s">
        <v>25</v>
      </c>
      <c r="E638" t="s">
        <v>52</v>
      </c>
      <c r="F638" t="s">
        <v>2</v>
      </c>
      <c r="G638" s="7">
        <v>44585.961111111108</v>
      </c>
      <c r="H638" s="7">
        <v>44585.961111111108</v>
      </c>
    </row>
    <row r="639" spans="1:8" x14ac:dyDescent="0.25">
      <c r="A639" t="s">
        <v>19</v>
      </c>
      <c r="B639" s="8" t="str">
        <f t="shared" si="9"/>
        <v>Alarme%$A22022-04</v>
      </c>
      <c r="C639" t="s">
        <v>35</v>
      </c>
      <c r="D639" t="s">
        <v>24</v>
      </c>
      <c r="E639" t="s">
        <v>52</v>
      </c>
      <c r="F639" t="s">
        <v>2</v>
      </c>
      <c r="G639" s="7">
        <v>44585.960416666669</v>
      </c>
      <c r="H639" s="7">
        <v>44585.960416666669</v>
      </c>
    </row>
    <row r="640" spans="1:8" x14ac:dyDescent="0.25">
      <c r="A640" t="s">
        <v>19</v>
      </c>
      <c r="B640" s="8" t="str">
        <f t="shared" si="9"/>
        <v>Alarme%$A22022-04</v>
      </c>
      <c r="C640" t="s">
        <v>35</v>
      </c>
      <c r="D640" t="s">
        <v>25</v>
      </c>
      <c r="E640" t="s">
        <v>52</v>
      </c>
      <c r="F640" t="s">
        <v>2</v>
      </c>
      <c r="G640" s="7">
        <v>44585.960416666669</v>
      </c>
      <c r="H640" s="7">
        <v>44585.960416666669</v>
      </c>
    </row>
    <row r="641" spans="1:8" x14ac:dyDescent="0.25">
      <c r="A641" t="s">
        <v>19</v>
      </c>
      <c r="B641" s="8" t="str">
        <f t="shared" si="9"/>
        <v>Alarme%$A22022-04</v>
      </c>
      <c r="C641" t="s">
        <v>35</v>
      </c>
      <c r="D641" t="s">
        <v>25</v>
      </c>
      <c r="E641" t="s">
        <v>52</v>
      </c>
      <c r="F641" t="s">
        <v>2</v>
      </c>
      <c r="G641" s="7">
        <v>44585.960416666669</v>
      </c>
      <c r="H641" s="7">
        <v>44585.960416666669</v>
      </c>
    </row>
    <row r="642" spans="1:8" x14ac:dyDescent="0.25">
      <c r="A642" t="s">
        <v>19</v>
      </c>
      <c r="B642" s="8" t="str">
        <f t="shared" si="9"/>
        <v>Alarme%$A22022-04</v>
      </c>
      <c r="C642" t="s">
        <v>35</v>
      </c>
      <c r="D642" t="s">
        <v>25</v>
      </c>
      <c r="E642" t="s">
        <v>52</v>
      </c>
      <c r="F642" t="s">
        <v>2</v>
      </c>
      <c r="G642" s="7">
        <v>44585.960416666669</v>
      </c>
      <c r="H642" s="7">
        <v>44585.960416666669</v>
      </c>
    </row>
    <row r="643" spans="1:8" x14ac:dyDescent="0.25">
      <c r="A643" t="s">
        <v>19</v>
      </c>
      <c r="B643" s="8" t="str">
        <f t="shared" ref="B643:B706" si="10">CONCATENATE(F643,E643,C643)</f>
        <v>Alarme%$A22022-04</v>
      </c>
      <c r="C643" t="s">
        <v>35</v>
      </c>
      <c r="D643" t="s">
        <v>23</v>
      </c>
      <c r="E643" t="s">
        <v>52</v>
      </c>
      <c r="F643" t="s">
        <v>2</v>
      </c>
      <c r="G643" s="7">
        <v>44585.637499999997</v>
      </c>
      <c r="H643" s="7">
        <v>44585.638194444444</v>
      </c>
    </row>
    <row r="644" spans="1:8" x14ac:dyDescent="0.25">
      <c r="A644" t="s">
        <v>19</v>
      </c>
      <c r="B644" s="8" t="str">
        <f t="shared" si="10"/>
        <v>Alarme%$A22022-04</v>
      </c>
      <c r="C644" t="s">
        <v>35</v>
      </c>
      <c r="D644" t="s">
        <v>24</v>
      </c>
      <c r="E644" t="s">
        <v>52</v>
      </c>
      <c r="F644" t="s">
        <v>2</v>
      </c>
      <c r="G644" s="7">
        <v>44584.303472222222</v>
      </c>
      <c r="H644" s="7">
        <v>44584.303472222222</v>
      </c>
    </row>
    <row r="645" spans="1:8" x14ac:dyDescent="0.25">
      <c r="A645" t="s">
        <v>19</v>
      </c>
      <c r="B645" s="8" t="str">
        <f t="shared" si="10"/>
        <v>Alarme%$A22022-04</v>
      </c>
      <c r="C645" t="s">
        <v>35</v>
      </c>
      <c r="D645" t="s">
        <v>25</v>
      </c>
      <c r="E645" t="s">
        <v>52</v>
      </c>
      <c r="F645" t="s">
        <v>2</v>
      </c>
      <c r="G645" s="7">
        <v>44584.303472222222</v>
      </c>
      <c r="H645" s="7">
        <v>44584.303472222222</v>
      </c>
    </row>
    <row r="646" spans="1:8" x14ac:dyDescent="0.25">
      <c r="A646" t="s">
        <v>19</v>
      </c>
      <c r="B646" s="8" t="str">
        <f t="shared" si="10"/>
        <v>Alarme%$A22022-04</v>
      </c>
      <c r="C646" t="s">
        <v>35</v>
      </c>
      <c r="D646" t="s">
        <v>25</v>
      </c>
      <c r="E646" t="s">
        <v>52</v>
      </c>
      <c r="F646" t="s">
        <v>2</v>
      </c>
      <c r="G646" s="7">
        <v>44584.303472222222</v>
      </c>
      <c r="H646" s="7">
        <v>44584.303472222222</v>
      </c>
    </row>
    <row r="647" spans="1:8" x14ac:dyDescent="0.25">
      <c r="A647" t="s">
        <v>19</v>
      </c>
      <c r="B647" s="8" t="str">
        <f t="shared" si="10"/>
        <v>Alarme%$A22022-04</v>
      </c>
      <c r="C647" t="s">
        <v>35</v>
      </c>
      <c r="D647" t="s">
        <v>25</v>
      </c>
      <c r="E647" t="s">
        <v>52</v>
      </c>
      <c r="F647" t="s">
        <v>2</v>
      </c>
      <c r="G647" s="7">
        <v>44584.303472222222</v>
      </c>
      <c r="H647" s="7">
        <v>44584.303472222222</v>
      </c>
    </row>
    <row r="648" spans="1:8" x14ac:dyDescent="0.25">
      <c r="A648" t="s">
        <v>19</v>
      </c>
      <c r="B648" s="8" t="str">
        <f t="shared" si="10"/>
        <v>Alarme%$A22022-04</v>
      </c>
      <c r="C648" t="s">
        <v>35</v>
      </c>
      <c r="D648" t="s">
        <v>24</v>
      </c>
      <c r="E648" t="s">
        <v>52</v>
      </c>
      <c r="F648" t="s">
        <v>2</v>
      </c>
      <c r="G648" s="7">
        <v>44584.293055555558</v>
      </c>
      <c r="H648" s="7">
        <v>44584.293055555558</v>
      </c>
    </row>
    <row r="649" spans="1:8" x14ac:dyDescent="0.25">
      <c r="A649" t="s">
        <v>19</v>
      </c>
      <c r="B649" s="8" t="str">
        <f t="shared" si="10"/>
        <v>Alarme%$A22022-04</v>
      </c>
      <c r="C649" t="s">
        <v>35</v>
      </c>
      <c r="D649" t="s">
        <v>24</v>
      </c>
      <c r="E649" t="s">
        <v>52</v>
      </c>
      <c r="F649" t="s">
        <v>2</v>
      </c>
      <c r="G649" s="7">
        <v>44584.293055555558</v>
      </c>
      <c r="H649" s="7">
        <v>44584.293055555558</v>
      </c>
    </row>
    <row r="650" spans="1:8" x14ac:dyDescent="0.25">
      <c r="A650" t="s">
        <v>19</v>
      </c>
      <c r="B650" s="8" t="str">
        <f t="shared" si="10"/>
        <v>Alarme%$A22022-04</v>
      </c>
      <c r="C650" t="s">
        <v>35</v>
      </c>
      <c r="D650" t="s">
        <v>25</v>
      </c>
      <c r="E650" t="s">
        <v>52</v>
      </c>
      <c r="F650" t="s">
        <v>2</v>
      </c>
      <c r="G650" s="7">
        <v>44584.293055555558</v>
      </c>
      <c r="H650" s="7">
        <v>44584.293055555558</v>
      </c>
    </row>
    <row r="651" spans="1:8" x14ac:dyDescent="0.25">
      <c r="A651" t="s">
        <v>19</v>
      </c>
      <c r="B651" s="8" t="str">
        <f t="shared" si="10"/>
        <v>Alarme%$A22022-04</v>
      </c>
      <c r="C651" t="s">
        <v>35</v>
      </c>
      <c r="D651" t="s">
        <v>25</v>
      </c>
      <c r="E651" t="s">
        <v>52</v>
      </c>
      <c r="F651" t="s">
        <v>2</v>
      </c>
      <c r="G651" s="7">
        <v>44584.293055555558</v>
      </c>
      <c r="H651" s="7">
        <v>44584.293055555558</v>
      </c>
    </row>
    <row r="652" spans="1:8" x14ac:dyDescent="0.25">
      <c r="A652" t="s">
        <v>19</v>
      </c>
      <c r="B652" s="8" t="str">
        <f t="shared" si="10"/>
        <v>Alarme%$A22022-04</v>
      </c>
      <c r="C652" t="s">
        <v>35</v>
      </c>
      <c r="D652" t="s">
        <v>24</v>
      </c>
      <c r="E652" t="s">
        <v>52</v>
      </c>
      <c r="F652" t="s">
        <v>2</v>
      </c>
      <c r="G652" s="7">
        <v>44584.271527777775</v>
      </c>
      <c r="H652" s="7">
        <v>44584.287499999999</v>
      </c>
    </row>
    <row r="653" spans="1:8" x14ac:dyDescent="0.25">
      <c r="A653" t="s">
        <v>19</v>
      </c>
      <c r="B653" s="8" t="str">
        <f t="shared" si="10"/>
        <v>Alarme%$A22022-04</v>
      </c>
      <c r="C653" t="s">
        <v>35</v>
      </c>
      <c r="D653" t="s">
        <v>24</v>
      </c>
      <c r="E653" t="s">
        <v>52</v>
      </c>
      <c r="F653" t="s">
        <v>2</v>
      </c>
      <c r="G653" s="7">
        <v>44584.271527777775</v>
      </c>
      <c r="H653" s="7">
        <v>44584.287499999999</v>
      </c>
    </row>
    <row r="654" spans="1:8" x14ac:dyDescent="0.25">
      <c r="A654" t="s">
        <v>19</v>
      </c>
      <c r="B654" s="8" t="str">
        <f t="shared" si="10"/>
        <v>Alarme%$A22022-04</v>
      </c>
      <c r="C654" t="s">
        <v>35</v>
      </c>
      <c r="D654" t="s">
        <v>24</v>
      </c>
      <c r="E654" t="s">
        <v>52</v>
      </c>
      <c r="F654" t="s">
        <v>2</v>
      </c>
      <c r="G654" s="7">
        <v>44584.271527777775</v>
      </c>
      <c r="H654" s="7">
        <v>44584.287499999999</v>
      </c>
    </row>
    <row r="655" spans="1:8" x14ac:dyDescent="0.25">
      <c r="A655" t="s">
        <v>19</v>
      </c>
      <c r="B655" s="8" t="str">
        <f t="shared" si="10"/>
        <v>Alarme%$A22022-04</v>
      </c>
      <c r="C655" t="s">
        <v>35</v>
      </c>
      <c r="D655" t="s">
        <v>24</v>
      </c>
      <c r="E655" t="s">
        <v>52</v>
      </c>
      <c r="F655" t="s">
        <v>2</v>
      </c>
      <c r="G655" s="7">
        <v>44584.271527777775</v>
      </c>
      <c r="H655" s="7">
        <v>44584.287499999999</v>
      </c>
    </row>
    <row r="656" spans="1:8" x14ac:dyDescent="0.25">
      <c r="A656" t="s">
        <v>19</v>
      </c>
      <c r="B656" s="8" t="str">
        <f t="shared" si="10"/>
        <v>Alarme%$A22022-04</v>
      </c>
      <c r="C656" t="s">
        <v>35</v>
      </c>
      <c r="D656" t="s">
        <v>24</v>
      </c>
      <c r="E656" t="s">
        <v>52</v>
      </c>
      <c r="F656" t="s">
        <v>2</v>
      </c>
      <c r="G656" s="7">
        <v>44584.271527777775</v>
      </c>
      <c r="H656" s="7">
        <v>44584.287499999999</v>
      </c>
    </row>
    <row r="657" spans="1:8" x14ac:dyDescent="0.25">
      <c r="A657" t="s">
        <v>19</v>
      </c>
      <c r="B657" s="8" t="str">
        <f t="shared" si="10"/>
        <v>Alarme%$A22022-04</v>
      </c>
      <c r="C657" t="s">
        <v>35</v>
      </c>
      <c r="D657" t="s">
        <v>24</v>
      </c>
      <c r="E657" t="s">
        <v>52</v>
      </c>
      <c r="F657" t="s">
        <v>2</v>
      </c>
      <c r="G657" s="7">
        <v>44584.271527777775</v>
      </c>
      <c r="H657" s="7">
        <v>44584.287499999999</v>
      </c>
    </row>
    <row r="658" spans="1:8" x14ac:dyDescent="0.25">
      <c r="A658" t="s">
        <v>19</v>
      </c>
      <c r="B658" s="8" t="str">
        <f t="shared" si="10"/>
        <v>Alarme%$A22022-04</v>
      </c>
      <c r="C658" t="s">
        <v>35</v>
      </c>
      <c r="D658" t="s">
        <v>24</v>
      </c>
      <c r="E658" t="s">
        <v>52</v>
      </c>
      <c r="F658" t="s">
        <v>2</v>
      </c>
      <c r="G658" s="7">
        <v>44584.271527777775</v>
      </c>
      <c r="H658" s="7">
        <v>44584.287499999999</v>
      </c>
    </row>
    <row r="659" spans="1:8" x14ac:dyDescent="0.25">
      <c r="A659" t="s">
        <v>19</v>
      </c>
      <c r="B659" s="8" t="str">
        <f t="shared" si="10"/>
        <v>Alarme%$A22022-04</v>
      </c>
      <c r="C659" t="s">
        <v>35</v>
      </c>
      <c r="D659" t="s">
        <v>24</v>
      </c>
      <c r="E659" t="s">
        <v>52</v>
      </c>
      <c r="F659" t="s">
        <v>2</v>
      </c>
      <c r="G659" s="7">
        <v>44584.271527777775</v>
      </c>
      <c r="H659" s="7">
        <v>44584.287499999999</v>
      </c>
    </row>
    <row r="660" spans="1:8" x14ac:dyDescent="0.25">
      <c r="A660" t="s">
        <v>19</v>
      </c>
      <c r="B660" s="8" t="str">
        <f t="shared" si="10"/>
        <v>Alarme%$A22022-04</v>
      </c>
      <c r="C660" t="s">
        <v>35</v>
      </c>
      <c r="D660" t="s">
        <v>24</v>
      </c>
      <c r="E660" t="s">
        <v>52</v>
      </c>
      <c r="F660" t="s">
        <v>2</v>
      </c>
      <c r="G660" s="7">
        <v>44584.271527777775</v>
      </c>
      <c r="H660" s="7">
        <v>44584.287499999999</v>
      </c>
    </row>
    <row r="661" spans="1:8" x14ac:dyDescent="0.25">
      <c r="A661" t="s">
        <v>19</v>
      </c>
      <c r="B661" s="8" t="str">
        <f t="shared" si="10"/>
        <v>Alarme%$A22022-04</v>
      </c>
      <c r="C661" t="s">
        <v>35</v>
      </c>
      <c r="D661" t="s">
        <v>24</v>
      </c>
      <c r="E661" t="s">
        <v>52</v>
      </c>
      <c r="F661" t="s">
        <v>2</v>
      </c>
      <c r="G661" s="7">
        <v>44584.271527777775</v>
      </c>
      <c r="H661" s="7">
        <v>44584.287499999999</v>
      </c>
    </row>
    <row r="662" spans="1:8" x14ac:dyDescent="0.25">
      <c r="A662" t="s">
        <v>19</v>
      </c>
      <c r="B662" s="8" t="str">
        <f t="shared" si="10"/>
        <v>Alarme%$A22022-04</v>
      </c>
      <c r="C662" t="s">
        <v>35</v>
      </c>
      <c r="D662" t="s">
        <v>24</v>
      </c>
      <c r="E662" t="s">
        <v>52</v>
      </c>
      <c r="F662" t="s">
        <v>2</v>
      </c>
      <c r="G662" s="7">
        <v>44584.271527777775</v>
      </c>
      <c r="H662" s="7">
        <v>44584.287499999999</v>
      </c>
    </row>
    <row r="663" spans="1:8" x14ac:dyDescent="0.25">
      <c r="A663" t="s">
        <v>19</v>
      </c>
      <c r="B663" s="8" t="str">
        <f t="shared" si="10"/>
        <v>Alarme%$A22022-04</v>
      </c>
      <c r="C663" t="s">
        <v>35</v>
      </c>
      <c r="D663" t="s">
        <v>24</v>
      </c>
      <c r="E663" t="s">
        <v>52</v>
      </c>
      <c r="F663" t="s">
        <v>2</v>
      </c>
      <c r="G663" s="7">
        <v>44584.271527777775</v>
      </c>
      <c r="H663" s="7">
        <v>44584.287499999999</v>
      </c>
    </row>
    <row r="664" spans="1:8" x14ac:dyDescent="0.25">
      <c r="A664" t="s">
        <v>19</v>
      </c>
      <c r="B664" s="8" t="str">
        <f t="shared" si="10"/>
        <v>Alarme%$A22022-04</v>
      </c>
      <c r="C664" t="s">
        <v>35</v>
      </c>
      <c r="D664" t="s">
        <v>24</v>
      </c>
      <c r="E664" t="s">
        <v>52</v>
      </c>
      <c r="F664" t="s">
        <v>2</v>
      </c>
      <c r="G664" s="7">
        <v>44584.271527777775</v>
      </c>
      <c r="H664" s="7">
        <v>44584.287499999999</v>
      </c>
    </row>
    <row r="665" spans="1:8" x14ac:dyDescent="0.25">
      <c r="A665" t="s">
        <v>19</v>
      </c>
      <c r="B665" s="8" t="str">
        <f t="shared" si="10"/>
        <v>Alarme%$A22022-04</v>
      </c>
      <c r="C665" t="s">
        <v>35</v>
      </c>
      <c r="D665" t="s">
        <v>24</v>
      </c>
      <c r="E665" t="s">
        <v>52</v>
      </c>
      <c r="F665" t="s">
        <v>2</v>
      </c>
      <c r="G665" s="7">
        <v>44584.271527777775</v>
      </c>
      <c r="H665" s="7">
        <v>44584.287499999999</v>
      </c>
    </row>
    <row r="666" spans="1:8" x14ac:dyDescent="0.25">
      <c r="A666" t="s">
        <v>19</v>
      </c>
      <c r="B666" s="8" t="str">
        <f t="shared" si="10"/>
        <v>Alarme%$A22022-04</v>
      </c>
      <c r="C666" t="s">
        <v>35</v>
      </c>
      <c r="D666" t="s">
        <v>24</v>
      </c>
      <c r="E666" t="s">
        <v>52</v>
      </c>
      <c r="F666" t="s">
        <v>2</v>
      </c>
      <c r="G666" s="7">
        <v>44584.271527777775</v>
      </c>
      <c r="H666" s="7">
        <v>44584.287499999999</v>
      </c>
    </row>
    <row r="667" spans="1:8" x14ac:dyDescent="0.25">
      <c r="A667" t="s">
        <v>19</v>
      </c>
      <c r="B667" s="8" t="str">
        <f t="shared" si="10"/>
        <v>Alarme%$A22022-04</v>
      </c>
      <c r="C667" t="s">
        <v>35</v>
      </c>
      <c r="D667" t="s">
        <v>24</v>
      </c>
      <c r="E667" t="s">
        <v>52</v>
      </c>
      <c r="F667" t="s">
        <v>2</v>
      </c>
      <c r="G667" s="7">
        <v>44584.271527777775</v>
      </c>
      <c r="H667" s="7">
        <v>44584.287499999999</v>
      </c>
    </row>
    <row r="668" spans="1:8" x14ac:dyDescent="0.25">
      <c r="A668" t="s">
        <v>19</v>
      </c>
      <c r="B668" s="8" t="str">
        <f t="shared" si="10"/>
        <v>Alarme%$A22022-04</v>
      </c>
      <c r="C668" t="s">
        <v>35</v>
      </c>
      <c r="D668" t="s">
        <v>24</v>
      </c>
      <c r="E668" t="s">
        <v>52</v>
      </c>
      <c r="F668" t="s">
        <v>2</v>
      </c>
      <c r="G668" s="7">
        <v>44584.271527777775</v>
      </c>
      <c r="H668" s="7">
        <v>44584.287499999999</v>
      </c>
    </row>
    <row r="669" spans="1:8" x14ac:dyDescent="0.25">
      <c r="A669" t="s">
        <v>19</v>
      </c>
      <c r="B669" s="8" t="str">
        <f t="shared" si="10"/>
        <v>Alarme%$A22022-04</v>
      </c>
      <c r="C669" t="s">
        <v>35</v>
      </c>
      <c r="D669" t="s">
        <v>24</v>
      </c>
      <c r="E669" t="s">
        <v>52</v>
      </c>
      <c r="F669" t="s">
        <v>2</v>
      </c>
      <c r="G669" s="7">
        <v>44584.271527777775</v>
      </c>
      <c r="H669" s="7">
        <v>44584.287499999999</v>
      </c>
    </row>
    <row r="670" spans="1:8" x14ac:dyDescent="0.25">
      <c r="A670" t="s">
        <v>19</v>
      </c>
      <c r="B670" s="8" t="str">
        <f t="shared" si="10"/>
        <v>Alarme%$A22022-04</v>
      </c>
      <c r="C670" t="s">
        <v>35</v>
      </c>
      <c r="D670" t="s">
        <v>25</v>
      </c>
      <c r="E670" t="s">
        <v>52</v>
      </c>
      <c r="F670" t="s">
        <v>2</v>
      </c>
      <c r="G670" s="7">
        <v>44584.271527777775</v>
      </c>
      <c r="H670" s="7">
        <v>44584.287499999999</v>
      </c>
    </row>
    <row r="671" spans="1:8" x14ac:dyDescent="0.25">
      <c r="A671" t="s">
        <v>19</v>
      </c>
      <c r="B671" s="8" t="str">
        <f t="shared" si="10"/>
        <v>Alarme%$A22022-04</v>
      </c>
      <c r="C671" t="s">
        <v>35</v>
      </c>
      <c r="D671" t="s">
        <v>25</v>
      </c>
      <c r="E671" t="s">
        <v>52</v>
      </c>
      <c r="F671" t="s">
        <v>2</v>
      </c>
      <c r="G671" s="7">
        <v>44584.271527777775</v>
      </c>
      <c r="H671" s="7">
        <v>44584.287499999999</v>
      </c>
    </row>
    <row r="672" spans="1:8" x14ac:dyDescent="0.25">
      <c r="A672" t="s">
        <v>19</v>
      </c>
      <c r="B672" s="8" t="str">
        <f t="shared" si="10"/>
        <v>Alarme%$A22022-04</v>
      </c>
      <c r="C672" t="s">
        <v>35</v>
      </c>
      <c r="D672" t="s">
        <v>20</v>
      </c>
      <c r="E672" t="s">
        <v>52</v>
      </c>
      <c r="F672" t="s">
        <v>2</v>
      </c>
      <c r="G672" s="7">
        <v>44584.271527777775</v>
      </c>
      <c r="H672" s="7">
        <v>44584.287499999999</v>
      </c>
    </row>
    <row r="673" spans="1:8" x14ac:dyDescent="0.25">
      <c r="A673" t="s">
        <v>19</v>
      </c>
      <c r="B673" s="8" t="str">
        <f t="shared" si="10"/>
        <v>Alarme%$A22022-04</v>
      </c>
      <c r="C673" t="s">
        <v>35</v>
      </c>
      <c r="D673" t="s">
        <v>26</v>
      </c>
      <c r="E673" t="s">
        <v>52</v>
      </c>
      <c r="F673" t="s">
        <v>2</v>
      </c>
      <c r="G673" s="7">
        <v>44584.271527777775</v>
      </c>
      <c r="H673" s="7">
        <v>44584.287499999999</v>
      </c>
    </row>
    <row r="674" spans="1:8" x14ac:dyDescent="0.25">
      <c r="A674" t="s">
        <v>19</v>
      </c>
      <c r="B674" s="8" t="str">
        <f t="shared" si="10"/>
        <v>Alarme%$A22022-04</v>
      </c>
      <c r="C674" t="s">
        <v>35</v>
      </c>
      <c r="D674" t="s">
        <v>26</v>
      </c>
      <c r="E674" t="s">
        <v>52</v>
      </c>
      <c r="F674" t="s">
        <v>2</v>
      </c>
      <c r="G674" s="7">
        <v>44584.271527777775</v>
      </c>
      <c r="H674" s="7">
        <v>44584.287499999999</v>
      </c>
    </row>
    <row r="675" spans="1:8" x14ac:dyDescent="0.25">
      <c r="A675" t="s">
        <v>19</v>
      </c>
      <c r="B675" s="8" t="str">
        <f t="shared" si="10"/>
        <v>Alarme%$A22022-04</v>
      </c>
      <c r="C675" t="s">
        <v>35</v>
      </c>
      <c r="D675" t="s">
        <v>26</v>
      </c>
      <c r="E675" t="s">
        <v>52</v>
      </c>
      <c r="F675" t="s">
        <v>2</v>
      </c>
      <c r="G675" s="7">
        <v>44584.271527777775</v>
      </c>
      <c r="H675" s="7">
        <v>44584.287499999999</v>
      </c>
    </row>
    <row r="676" spans="1:8" x14ac:dyDescent="0.25">
      <c r="A676" t="s">
        <v>19</v>
      </c>
      <c r="B676" s="8" t="str">
        <f t="shared" si="10"/>
        <v>Alarme%$A22022-04</v>
      </c>
      <c r="C676" t="s">
        <v>35</v>
      </c>
      <c r="D676" t="s">
        <v>26</v>
      </c>
      <c r="E676" t="s">
        <v>52</v>
      </c>
      <c r="F676" t="s">
        <v>2</v>
      </c>
      <c r="G676" s="7">
        <v>44584.271527777775</v>
      </c>
      <c r="H676" s="7">
        <v>44584.287499999999</v>
      </c>
    </row>
    <row r="677" spans="1:8" x14ac:dyDescent="0.25">
      <c r="A677" t="s">
        <v>19</v>
      </c>
      <c r="B677" s="8" t="str">
        <f t="shared" si="10"/>
        <v>Alarme%$A22022-04</v>
      </c>
      <c r="C677" t="s">
        <v>35</v>
      </c>
      <c r="D677" t="s">
        <v>26</v>
      </c>
      <c r="E677" t="s">
        <v>52</v>
      </c>
      <c r="F677" t="s">
        <v>2</v>
      </c>
      <c r="G677" s="7">
        <v>44584.271527777775</v>
      </c>
      <c r="H677" s="7">
        <v>44584.287499999999</v>
      </c>
    </row>
    <row r="678" spans="1:8" x14ac:dyDescent="0.25">
      <c r="A678" t="s">
        <v>19</v>
      </c>
      <c r="B678" s="8" t="str">
        <f t="shared" si="10"/>
        <v>Alarme%$A22022-04</v>
      </c>
      <c r="C678" t="s">
        <v>35</v>
      </c>
      <c r="D678" t="s">
        <v>26</v>
      </c>
      <c r="E678" t="s">
        <v>52</v>
      </c>
      <c r="F678" t="s">
        <v>2</v>
      </c>
      <c r="G678" s="7">
        <v>44584.271527777775</v>
      </c>
      <c r="H678" s="7">
        <v>44584.287499999999</v>
      </c>
    </row>
    <row r="679" spans="1:8" x14ac:dyDescent="0.25">
      <c r="A679" t="s">
        <v>19</v>
      </c>
      <c r="B679" s="8" t="str">
        <f t="shared" si="10"/>
        <v>Alarme%$A22022-04</v>
      </c>
      <c r="C679" t="s">
        <v>35</v>
      </c>
      <c r="D679" t="s">
        <v>26</v>
      </c>
      <c r="E679" t="s">
        <v>52</v>
      </c>
      <c r="F679" t="s">
        <v>2</v>
      </c>
      <c r="G679" s="7">
        <v>44584.271527777775</v>
      </c>
      <c r="H679" s="7">
        <v>44584.287499999999</v>
      </c>
    </row>
    <row r="680" spans="1:8" x14ac:dyDescent="0.25">
      <c r="A680" t="s">
        <v>19</v>
      </c>
      <c r="B680" s="8" t="str">
        <f t="shared" si="10"/>
        <v>Alarme%$A22022-04</v>
      </c>
      <c r="C680" t="s">
        <v>35</v>
      </c>
      <c r="D680" t="s">
        <v>26</v>
      </c>
      <c r="E680" t="s">
        <v>52</v>
      </c>
      <c r="F680" t="s">
        <v>2</v>
      </c>
      <c r="G680" s="7">
        <v>44584.271527777775</v>
      </c>
      <c r="H680" s="7">
        <v>44584.287499999999</v>
      </c>
    </row>
    <row r="681" spans="1:8" x14ac:dyDescent="0.25">
      <c r="A681" t="s">
        <v>19</v>
      </c>
      <c r="B681" s="8" t="str">
        <f t="shared" si="10"/>
        <v>Alarme%$A22022-04</v>
      </c>
      <c r="C681" t="s">
        <v>35</v>
      </c>
      <c r="D681" t="s">
        <v>26</v>
      </c>
      <c r="E681" t="s">
        <v>52</v>
      </c>
      <c r="F681" t="s">
        <v>2</v>
      </c>
      <c r="G681" s="7">
        <v>44584.271527777775</v>
      </c>
      <c r="H681" s="7">
        <v>44584.287499999999</v>
      </c>
    </row>
    <row r="682" spans="1:8" x14ac:dyDescent="0.25">
      <c r="A682" t="s">
        <v>19</v>
      </c>
      <c r="B682" s="8" t="str">
        <f t="shared" si="10"/>
        <v>Alarme%$A22022-04</v>
      </c>
      <c r="C682" t="s">
        <v>35</v>
      </c>
      <c r="D682" t="s">
        <v>26</v>
      </c>
      <c r="E682" t="s">
        <v>52</v>
      </c>
      <c r="F682" t="s">
        <v>2</v>
      </c>
      <c r="G682" s="7">
        <v>44584.271527777775</v>
      </c>
      <c r="H682" s="7">
        <v>44584.287499999999</v>
      </c>
    </row>
    <row r="683" spans="1:8" x14ac:dyDescent="0.25">
      <c r="A683" t="s">
        <v>19</v>
      </c>
      <c r="B683" s="8" t="str">
        <f t="shared" si="10"/>
        <v>Alarme%$A22022-04</v>
      </c>
      <c r="C683" t="s">
        <v>35</v>
      </c>
      <c r="D683" t="s">
        <v>26</v>
      </c>
      <c r="E683" t="s">
        <v>52</v>
      </c>
      <c r="F683" t="s">
        <v>2</v>
      </c>
      <c r="G683" s="7">
        <v>44584.271527777775</v>
      </c>
      <c r="H683" s="7">
        <v>44584.287499999999</v>
      </c>
    </row>
    <row r="684" spans="1:8" x14ac:dyDescent="0.25">
      <c r="A684" t="s">
        <v>19</v>
      </c>
      <c r="B684" s="8" t="str">
        <f t="shared" si="10"/>
        <v>Alarme%$A22022-04</v>
      </c>
      <c r="C684" t="s">
        <v>35</v>
      </c>
      <c r="D684" t="s">
        <v>26</v>
      </c>
      <c r="E684" t="s">
        <v>52</v>
      </c>
      <c r="F684" t="s">
        <v>2</v>
      </c>
      <c r="G684" s="7">
        <v>44584.271527777775</v>
      </c>
      <c r="H684" s="7">
        <v>44584.287499999999</v>
      </c>
    </row>
    <row r="685" spans="1:8" x14ac:dyDescent="0.25">
      <c r="A685" t="s">
        <v>19</v>
      </c>
      <c r="B685" s="8" t="str">
        <f t="shared" si="10"/>
        <v>Alarme%$A22022-04</v>
      </c>
      <c r="C685" t="s">
        <v>35</v>
      </c>
      <c r="D685" t="s">
        <v>26</v>
      </c>
      <c r="E685" t="s">
        <v>52</v>
      </c>
      <c r="F685" t="s">
        <v>2</v>
      </c>
      <c r="G685" s="7">
        <v>44584.271527777775</v>
      </c>
      <c r="H685" s="7">
        <v>44584.287499999999</v>
      </c>
    </row>
    <row r="686" spans="1:8" x14ac:dyDescent="0.25">
      <c r="A686" t="s">
        <v>19</v>
      </c>
      <c r="B686" s="8" t="str">
        <f t="shared" si="10"/>
        <v>Alarme%$A22022-04</v>
      </c>
      <c r="C686" t="s">
        <v>35</v>
      </c>
      <c r="D686" t="s">
        <v>26</v>
      </c>
      <c r="E686" t="s">
        <v>52</v>
      </c>
      <c r="F686" t="s">
        <v>2</v>
      </c>
      <c r="G686" s="7">
        <v>44584.271527777775</v>
      </c>
      <c r="H686" s="7">
        <v>44584.287499999999</v>
      </c>
    </row>
    <row r="687" spans="1:8" x14ac:dyDescent="0.25">
      <c r="A687" t="s">
        <v>19</v>
      </c>
      <c r="B687" s="8" t="str">
        <f t="shared" si="10"/>
        <v>Alarme%$A22022-04</v>
      </c>
      <c r="C687" t="s">
        <v>35</v>
      </c>
      <c r="D687" t="s">
        <v>26</v>
      </c>
      <c r="E687" t="s">
        <v>52</v>
      </c>
      <c r="F687" t="s">
        <v>2</v>
      </c>
      <c r="G687" s="7">
        <v>44584.271527777775</v>
      </c>
      <c r="H687" s="7">
        <v>44584.287499999999</v>
      </c>
    </row>
    <row r="688" spans="1:8" x14ac:dyDescent="0.25">
      <c r="A688" t="s">
        <v>19</v>
      </c>
      <c r="B688" s="8" t="str">
        <f t="shared" si="10"/>
        <v>Alarme%$A22022-04</v>
      </c>
      <c r="C688" t="s">
        <v>35</v>
      </c>
      <c r="D688" t="s">
        <v>24</v>
      </c>
      <c r="E688" t="s">
        <v>52</v>
      </c>
      <c r="F688" t="s">
        <v>2</v>
      </c>
      <c r="G688" s="7">
        <v>44584.261111111111</v>
      </c>
      <c r="H688" s="7">
        <v>44584.269444444442</v>
      </c>
    </row>
    <row r="689" spans="1:8" x14ac:dyDescent="0.25">
      <c r="A689" t="s">
        <v>19</v>
      </c>
      <c r="B689" s="8" t="str">
        <f t="shared" si="10"/>
        <v>Alarme%$A22022-04</v>
      </c>
      <c r="C689" t="s">
        <v>35</v>
      </c>
      <c r="D689" t="s">
        <v>24</v>
      </c>
      <c r="E689" t="s">
        <v>52</v>
      </c>
      <c r="F689" t="s">
        <v>2</v>
      </c>
      <c r="G689" s="7">
        <v>44584.261111111111</v>
      </c>
      <c r="H689" s="7">
        <v>44584.269444444442</v>
      </c>
    </row>
    <row r="690" spans="1:8" x14ac:dyDescent="0.25">
      <c r="A690" t="s">
        <v>19</v>
      </c>
      <c r="B690" s="8" t="str">
        <f t="shared" si="10"/>
        <v>Alarme%$A22022-04</v>
      </c>
      <c r="C690" t="s">
        <v>35</v>
      </c>
      <c r="D690" t="s">
        <v>24</v>
      </c>
      <c r="E690" t="s">
        <v>52</v>
      </c>
      <c r="F690" t="s">
        <v>2</v>
      </c>
      <c r="G690" s="7">
        <v>44584.261111111111</v>
      </c>
      <c r="H690" s="7">
        <v>44584.269444444442</v>
      </c>
    </row>
    <row r="691" spans="1:8" x14ac:dyDescent="0.25">
      <c r="A691" t="s">
        <v>19</v>
      </c>
      <c r="B691" s="8" t="str">
        <f t="shared" si="10"/>
        <v>Alarme%$A22022-04</v>
      </c>
      <c r="C691" t="s">
        <v>35</v>
      </c>
      <c r="D691" t="s">
        <v>24</v>
      </c>
      <c r="E691" t="s">
        <v>52</v>
      </c>
      <c r="F691" t="s">
        <v>2</v>
      </c>
      <c r="G691" s="7">
        <v>44584.261111111111</v>
      </c>
      <c r="H691" s="7">
        <v>44584.269444444442</v>
      </c>
    </row>
    <row r="692" spans="1:8" x14ac:dyDescent="0.25">
      <c r="A692" t="s">
        <v>19</v>
      </c>
      <c r="B692" s="8" t="str">
        <f t="shared" si="10"/>
        <v>Alarme%$A22022-04</v>
      </c>
      <c r="C692" t="s">
        <v>35</v>
      </c>
      <c r="D692" t="s">
        <v>24</v>
      </c>
      <c r="E692" t="s">
        <v>52</v>
      </c>
      <c r="F692" t="s">
        <v>2</v>
      </c>
      <c r="G692" s="7">
        <v>44584.261111111111</v>
      </c>
      <c r="H692" s="7">
        <v>44584.269444444442</v>
      </c>
    </row>
    <row r="693" spans="1:8" x14ac:dyDescent="0.25">
      <c r="A693" t="s">
        <v>19</v>
      </c>
      <c r="B693" s="8" t="str">
        <f t="shared" si="10"/>
        <v>Alarme%$A22022-04</v>
      </c>
      <c r="C693" t="s">
        <v>35</v>
      </c>
      <c r="D693" t="s">
        <v>24</v>
      </c>
      <c r="E693" t="s">
        <v>52</v>
      </c>
      <c r="F693" t="s">
        <v>2</v>
      </c>
      <c r="G693" s="7">
        <v>44584.261111111111</v>
      </c>
      <c r="H693" s="7">
        <v>44584.269444444442</v>
      </c>
    </row>
    <row r="694" spans="1:8" x14ac:dyDescent="0.25">
      <c r="A694" t="s">
        <v>19</v>
      </c>
      <c r="B694" s="8" t="str">
        <f t="shared" si="10"/>
        <v>Alarme%$A22022-04</v>
      </c>
      <c r="C694" t="s">
        <v>35</v>
      </c>
      <c r="D694" t="s">
        <v>24</v>
      </c>
      <c r="E694" t="s">
        <v>52</v>
      </c>
      <c r="F694" t="s">
        <v>2</v>
      </c>
      <c r="G694" s="7">
        <v>44584.261111111111</v>
      </c>
      <c r="H694" s="7">
        <v>44584.269444444442</v>
      </c>
    </row>
    <row r="695" spans="1:8" x14ac:dyDescent="0.25">
      <c r="A695" t="s">
        <v>19</v>
      </c>
      <c r="B695" s="8" t="str">
        <f t="shared" si="10"/>
        <v>Alarme%$A22022-04</v>
      </c>
      <c r="C695" t="s">
        <v>35</v>
      </c>
      <c r="D695" t="s">
        <v>24</v>
      </c>
      <c r="E695" t="s">
        <v>52</v>
      </c>
      <c r="F695" t="s">
        <v>2</v>
      </c>
      <c r="G695" s="7">
        <v>44584.261111111111</v>
      </c>
      <c r="H695" s="7">
        <v>44584.269444444442</v>
      </c>
    </row>
    <row r="696" spans="1:8" x14ac:dyDescent="0.25">
      <c r="A696" t="s">
        <v>19</v>
      </c>
      <c r="B696" s="8" t="str">
        <f t="shared" si="10"/>
        <v>Alarme%$A22022-04</v>
      </c>
      <c r="C696" t="s">
        <v>35</v>
      </c>
      <c r="D696" t="s">
        <v>24</v>
      </c>
      <c r="E696" t="s">
        <v>52</v>
      </c>
      <c r="F696" t="s">
        <v>2</v>
      </c>
      <c r="G696" s="7">
        <v>44584.261111111111</v>
      </c>
      <c r="H696" s="7">
        <v>44584.269444444442</v>
      </c>
    </row>
    <row r="697" spans="1:8" x14ac:dyDescent="0.25">
      <c r="A697" t="s">
        <v>19</v>
      </c>
      <c r="B697" s="8" t="str">
        <f t="shared" si="10"/>
        <v>Alarme%$A22022-04</v>
      </c>
      <c r="C697" t="s">
        <v>35</v>
      </c>
      <c r="D697" t="s">
        <v>24</v>
      </c>
      <c r="E697" t="s">
        <v>52</v>
      </c>
      <c r="F697" t="s">
        <v>2</v>
      </c>
      <c r="G697" s="7">
        <v>44584.261111111111</v>
      </c>
      <c r="H697" s="7">
        <v>44584.269444444442</v>
      </c>
    </row>
    <row r="698" spans="1:8" x14ac:dyDescent="0.25">
      <c r="A698" t="s">
        <v>19</v>
      </c>
      <c r="B698" s="8" t="str">
        <f t="shared" si="10"/>
        <v>Alarme%$A22022-04</v>
      </c>
      <c r="C698" t="s">
        <v>35</v>
      </c>
      <c r="D698" t="s">
        <v>24</v>
      </c>
      <c r="E698" t="s">
        <v>52</v>
      </c>
      <c r="F698" t="s">
        <v>2</v>
      </c>
      <c r="G698" s="7">
        <v>44584.261111111111</v>
      </c>
      <c r="H698" s="7">
        <v>44584.269444444442</v>
      </c>
    </row>
    <row r="699" spans="1:8" x14ac:dyDescent="0.25">
      <c r="A699" t="s">
        <v>19</v>
      </c>
      <c r="B699" s="8" t="str">
        <f t="shared" si="10"/>
        <v>Alarme%$A22022-04</v>
      </c>
      <c r="C699" t="s">
        <v>35</v>
      </c>
      <c r="D699" t="s">
        <v>24</v>
      </c>
      <c r="E699" t="s">
        <v>52</v>
      </c>
      <c r="F699" t="s">
        <v>2</v>
      </c>
      <c r="G699" s="7">
        <v>44584.261111111111</v>
      </c>
      <c r="H699" s="7">
        <v>44584.269444444442</v>
      </c>
    </row>
    <row r="700" spans="1:8" x14ac:dyDescent="0.25">
      <c r="A700" t="s">
        <v>19</v>
      </c>
      <c r="B700" s="8" t="str">
        <f t="shared" si="10"/>
        <v>Alarme%$A22022-04</v>
      </c>
      <c r="C700" t="s">
        <v>35</v>
      </c>
      <c r="D700" t="s">
        <v>24</v>
      </c>
      <c r="E700" t="s">
        <v>52</v>
      </c>
      <c r="F700" t="s">
        <v>2</v>
      </c>
      <c r="G700" s="7">
        <v>44584.261111111111</v>
      </c>
      <c r="H700" s="7">
        <v>44584.269444444442</v>
      </c>
    </row>
    <row r="701" spans="1:8" x14ac:dyDescent="0.25">
      <c r="A701" t="s">
        <v>19</v>
      </c>
      <c r="B701" s="8" t="str">
        <f t="shared" si="10"/>
        <v>Alarme%$A22022-04</v>
      </c>
      <c r="C701" t="s">
        <v>35</v>
      </c>
      <c r="D701" t="s">
        <v>24</v>
      </c>
      <c r="E701" t="s">
        <v>52</v>
      </c>
      <c r="F701" t="s">
        <v>2</v>
      </c>
      <c r="G701" s="7">
        <v>44584.261111111111</v>
      </c>
      <c r="H701" s="7">
        <v>44584.269444444442</v>
      </c>
    </row>
    <row r="702" spans="1:8" x14ac:dyDescent="0.25">
      <c r="A702" t="s">
        <v>19</v>
      </c>
      <c r="B702" s="8" t="str">
        <f t="shared" si="10"/>
        <v>Alarme%$A22022-04</v>
      </c>
      <c r="C702" t="s">
        <v>35</v>
      </c>
      <c r="D702" t="s">
        <v>24</v>
      </c>
      <c r="E702" t="s">
        <v>52</v>
      </c>
      <c r="F702" t="s">
        <v>2</v>
      </c>
      <c r="G702" s="7">
        <v>44584.261111111111</v>
      </c>
      <c r="H702" s="7">
        <v>44584.269444444442</v>
      </c>
    </row>
    <row r="703" spans="1:8" x14ac:dyDescent="0.25">
      <c r="A703" t="s">
        <v>19</v>
      </c>
      <c r="B703" s="8" t="str">
        <f t="shared" si="10"/>
        <v>Alarme%$A22022-04</v>
      </c>
      <c r="C703" t="s">
        <v>35</v>
      </c>
      <c r="D703" t="s">
        <v>24</v>
      </c>
      <c r="E703" t="s">
        <v>52</v>
      </c>
      <c r="F703" t="s">
        <v>2</v>
      </c>
      <c r="G703" s="7">
        <v>44584.261111111111</v>
      </c>
      <c r="H703" s="7">
        <v>44584.269444444442</v>
      </c>
    </row>
    <row r="704" spans="1:8" x14ac:dyDescent="0.25">
      <c r="A704" t="s">
        <v>19</v>
      </c>
      <c r="B704" s="8" t="str">
        <f t="shared" si="10"/>
        <v>Alarme%$A22022-04</v>
      </c>
      <c r="C704" t="s">
        <v>35</v>
      </c>
      <c r="D704" t="s">
        <v>25</v>
      </c>
      <c r="E704" t="s">
        <v>52</v>
      </c>
      <c r="F704" t="s">
        <v>2</v>
      </c>
      <c r="G704" s="7">
        <v>44584.261111111111</v>
      </c>
      <c r="H704" s="7">
        <v>44584.269444444442</v>
      </c>
    </row>
    <row r="705" spans="1:8" x14ac:dyDescent="0.25">
      <c r="A705" t="s">
        <v>19</v>
      </c>
      <c r="B705" s="8" t="str">
        <f t="shared" si="10"/>
        <v>Alarme%$A22022-04</v>
      </c>
      <c r="C705" t="s">
        <v>35</v>
      </c>
      <c r="D705" t="s">
        <v>25</v>
      </c>
      <c r="E705" t="s">
        <v>52</v>
      </c>
      <c r="F705" t="s">
        <v>2</v>
      </c>
      <c r="G705" s="7">
        <v>44584.261111111111</v>
      </c>
      <c r="H705" s="7">
        <v>44584.269444444442</v>
      </c>
    </row>
    <row r="706" spans="1:8" x14ac:dyDescent="0.25">
      <c r="A706" t="s">
        <v>19</v>
      </c>
      <c r="B706" s="8" t="str">
        <f t="shared" si="10"/>
        <v>Alarme%$A22022-04</v>
      </c>
      <c r="C706" t="s">
        <v>35</v>
      </c>
      <c r="D706" t="s">
        <v>26</v>
      </c>
      <c r="E706" t="s">
        <v>52</v>
      </c>
      <c r="F706" t="s">
        <v>2</v>
      </c>
      <c r="G706" s="7">
        <v>44584.261111111111</v>
      </c>
      <c r="H706" s="7">
        <v>44584.269444444442</v>
      </c>
    </row>
    <row r="707" spans="1:8" x14ac:dyDescent="0.25">
      <c r="A707" t="s">
        <v>19</v>
      </c>
      <c r="B707" s="8" t="str">
        <f t="shared" ref="B707:B770" si="11">CONCATENATE(F707,E707,C707)</f>
        <v>Alarme%$A22022-04</v>
      </c>
      <c r="C707" t="s">
        <v>35</v>
      </c>
      <c r="D707" t="s">
        <v>26</v>
      </c>
      <c r="E707" t="s">
        <v>52</v>
      </c>
      <c r="F707" t="s">
        <v>2</v>
      </c>
      <c r="G707" s="7">
        <v>44584.261111111111</v>
      </c>
      <c r="H707" s="7">
        <v>44584.269444444442</v>
      </c>
    </row>
    <row r="708" spans="1:8" x14ac:dyDescent="0.25">
      <c r="A708" t="s">
        <v>19</v>
      </c>
      <c r="B708" s="8" t="str">
        <f t="shared" si="11"/>
        <v>Alarme%$A22022-04</v>
      </c>
      <c r="C708" t="s">
        <v>35</v>
      </c>
      <c r="D708" t="s">
        <v>26</v>
      </c>
      <c r="E708" t="s">
        <v>52</v>
      </c>
      <c r="F708" t="s">
        <v>2</v>
      </c>
      <c r="G708" s="7">
        <v>44584.261111111111</v>
      </c>
      <c r="H708" s="7">
        <v>44584.269444444442</v>
      </c>
    </row>
    <row r="709" spans="1:8" x14ac:dyDescent="0.25">
      <c r="A709" t="s">
        <v>19</v>
      </c>
      <c r="B709" s="8" t="str">
        <f t="shared" si="11"/>
        <v>Alarme%$A22022-04</v>
      </c>
      <c r="C709" t="s">
        <v>35</v>
      </c>
      <c r="D709" t="s">
        <v>26</v>
      </c>
      <c r="E709" t="s">
        <v>52</v>
      </c>
      <c r="F709" t="s">
        <v>2</v>
      </c>
      <c r="G709" s="7">
        <v>44584.261111111111</v>
      </c>
      <c r="H709" s="7">
        <v>44584.269444444442</v>
      </c>
    </row>
    <row r="710" spans="1:8" x14ac:dyDescent="0.25">
      <c r="A710" t="s">
        <v>19</v>
      </c>
      <c r="B710" s="8" t="str">
        <f t="shared" si="11"/>
        <v>Alarme%$A22022-04</v>
      </c>
      <c r="C710" t="s">
        <v>35</v>
      </c>
      <c r="D710" t="s">
        <v>26</v>
      </c>
      <c r="E710" t="s">
        <v>52</v>
      </c>
      <c r="F710" t="s">
        <v>2</v>
      </c>
      <c r="G710" s="7">
        <v>44584.261111111111</v>
      </c>
      <c r="H710" s="7">
        <v>44584.269444444442</v>
      </c>
    </row>
    <row r="711" spans="1:8" x14ac:dyDescent="0.25">
      <c r="A711" t="s">
        <v>19</v>
      </c>
      <c r="B711" s="8" t="str">
        <f t="shared" si="11"/>
        <v>Alarme%$A22022-04</v>
      </c>
      <c r="C711" t="s">
        <v>35</v>
      </c>
      <c r="D711" t="s">
        <v>26</v>
      </c>
      <c r="E711" t="s">
        <v>52</v>
      </c>
      <c r="F711" t="s">
        <v>2</v>
      </c>
      <c r="G711" s="7">
        <v>44584.261111111111</v>
      </c>
      <c r="H711" s="7">
        <v>44584.269444444442</v>
      </c>
    </row>
    <row r="712" spans="1:8" x14ac:dyDescent="0.25">
      <c r="A712" t="s">
        <v>19</v>
      </c>
      <c r="B712" s="8" t="str">
        <f t="shared" si="11"/>
        <v>Alarme%$A22022-03</v>
      </c>
      <c r="C712" t="s">
        <v>36</v>
      </c>
      <c r="D712" t="s">
        <v>23</v>
      </c>
      <c r="E712" t="s">
        <v>52</v>
      </c>
      <c r="F712" t="s">
        <v>2</v>
      </c>
      <c r="G712" s="7">
        <v>44582.587500000001</v>
      </c>
      <c r="H712" s="7">
        <v>44582.592361111114</v>
      </c>
    </row>
    <row r="713" spans="1:8" x14ac:dyDescent="0.25">
      <c r="A713" t="s">
        <v>19</v>
      </c>
      <c r="B713" s="8" t="str">
        <f t="shared" si="11"/>
        <v>Alarme%$A22022-03</v>
      </c>
      <c r="C713" t="s">
        <v>36</v>
      </c>
      <c r="D713" t="s">
        <v>24</v>
      </c>
      <c r="E713" t="s">
        <v>52</v>
      </c>
      <c r="F713" t="s">
        <v>2</v>
      </c>
      <c r="G713" s="7">
        <v>44582.446527777778</v>
      </c>
      <c r="H713" s="7">
        <v>44582.454861111109</v>
      </c>
    </row>
    <row r="714" spans="1:8" x14ac:dyDescent="0.25">
      <c r="A714" t="s">
        <v>19</v>
      </c>
      <c r="B714" s="8" t="str">
        <f t="shared" si="11"/>
        <v>Alarme%$A22022-03</v>
      </c>
      <c r="C714" t="s">
        <v>36</v>
      </c>
      <c r="D714" t="s">
        <v>25</v>
      </c>
      <c r="E714" t="s">
        <v>52</v>
      </c>
      <c r="F714" t="s">
        <v>2</v>
      </c>
      <c r="G714" s="7">
        <v>44582.446527777778</v>
      </c>
      <c r="H714" s="7">
        <v>44582.454861111109</v>
      </c>
    </row>
    <row r="715" spans="1:8" x14ac:dyDescent="0.25">
      <c r="A715" t="s">
        <v>19</v>
      </c>
      <c r="B715" s="8" t="str">
        <f t="shared" si="11"/>
        <v>Alarme%$A22022-03</v>
      </c>
      <c r="C715" t="s">
        <v>36</v>
      </c>
      <c r="D715" t="s">
        <v>25</v>
      </c>
      <c r="E715" t="s">
        <v>52</v>
      </c>
      <c r="F715" t="s">
        <v>2</v>
      </c>
      <c r="G715" s="7">
        <v>44582.446527777778</v>
      </c>
      <c r="H715" s="7">
        <v>44582.454861111109</v>
      </c>
    </row>
    <row r="716" spans="1:8" x14ac:dyDescent="0.25">
      <c r="A716" t="s">
        <v>19</v>
      </c>
      <c r="B716" s="8" t="str">
        <f t="shared" si="11"/>
        <v>Alarme%$A22022-03</v>
      </c>
      <c r="C716" t="s">
        <v>36</v>
      </c>
      <c r="D716" t="s">
        <v>24</v>
      </c>
      <c r="E716" t="s">
        <v>52</v>
      </c>
      <c r="F716" t="s">
        <v>2</v>
      </c>
      <c r="G716" s="7">
        <v>44581.881944444445</v>
      </c>
      <c r="H716" s="7">
        <v>44581.882638888892</v>
      </c>
    </row>
    <row r="717" spans="1:8" x14ac:dyDescent="0.25">
      <c r="A717" t="s">
        <v>19</v>
      </c>
      <c r="B717" s="8" t="str">
        <f t="shared" si="11"/>
        <v>Alarme%$A22022-03</v>
      </c>
      <c r="C717" t="s">
        <v>36</v>
      </c>
      <c r="D717" t="s">
        <v>25</v>
      </c>
      <c r="E717" t="s">
        <v>52</v>
      </c>
      <c r="F717" t="s">
        <v>2</v>
      </c>
      <c r="G717" s="7">
        <v>44581.881944444445</v>
      </c>
      <c r="H717" s="7">
        <v>44581.882638888892</v>
      </c>
    </row>
    <row r="718" spans="1:8" x14ac:dyDescent="0.25">
      <c r="A718" t="s">
        <v>19</v>
      </c>
      <c r="B718" s="8" t="str">
        <f t="shared" si="11"/>
        <v>Alarme%$A22022-03</v>
      </c>
      <c r="C718" t="s">
        <v>36</v>
      </c>
      <c r="D718" t="s">
        <v>25</v>
      </c>
      <c r="E718" t="s">
        <v>52</v>
      </c>
      <c r="F718" t="s">
        <v>2</v>
      </c>
      <c r="G718" s="7">
        <v>44581.881944444445</v>
      </c>
      <c r="H718" s="7">
        <v>44581.882638888892</v>
      </c>
    </row>
    <row r="719" spans="1:8" x14ac:dyDescent="0.25">
      <c r="A719" t="s">
        <v>19</v>
      </c>
      <c r="B719" s="8" t="str">
        <f t="shared" si="11"/>
        <v>Alarme%$A22022-03</v>
      </c>
      <c r="C719" t="s">
        <v>36</v>
      </c>
      <c r="D719" t="s">
        <v>25</v>
      </c>
      <c r="E719" t="s">
        <v>52</v>
      </c>
      <c r="F719" t="s">
        <v>2</v>
      </c>
      <c r="G719" s="7">
        <v>44581.881944444445</v>
      </c>
      <c r="H719" s="7">
        <v>44581.882638888892</v>
      </c>
    </row>
    <row r="720" spans="1:8" x14ac:dyDescent="0.25">
      <c r="A720" t="s">
        <v>19</v>
      </c>
      <c r="B720" s="8" t="str">
        <f t="shared" si="11"/>
        <v>Alarme%$A22022-03</v>
      </c>
      <c r="C720" t="s">
        <v>36</v>
      </c>
      <c r="D720" t="s">
        <v>24</v>
      </c>
      <c r="E720" t="s">
        <v>52</v>
      </c>
      <c r="F720" t="s">
        <v>2</v>
      </c>
      <c r="G720" s="7">
        <v>44581.881944444445</v>
      </c>
      <c r="H720" s="7">
        <v>44581.881944444445</v>
      </c>
    </row>
    <row r="721" spans="1:8" x14ac:dyDescent="0.25">
      <c r="A721" t="s">
        <v>19</v>
      </c>
      <c r="B721" s="8" t="str">
        <f t="shared" si="11"/>
        <v>Alarme%$A22022-03</v>
      </c>
      <c r="C721" t="s">
        <v>36</v>
      </c>
      <c r="D721" t="s">
        <v>25</v>
      </c>
      <c r="E721" t="s">
        <v>52</v>
      </c>
      <c r="F721" t="s">
        <v>2</v>
      </c>
      <c r="G721" s="7">
        <v>44581.881944444445</v>
      </c>
      <c r="H721" s="7">
        <v>44581.881944444445</v>
      </c>
    </row>
    <row r="722" spans="1:8" x14ac:dyDescent="0.25">
      <c r="A722" t="s">
        <v>19</v>
      </c>
      <c r="B722" s="8" t="str">
        <f t="shared" si="11"/>
        <v>Alarme%$A22022-03</v>
      </c>
      <c r="C722" t="s">
        <v>36</v>
      </c>
      <c r="D722" t="s">
        <v>25</v>
      </c>
      <c r="E722" t="s">
        <v>52</v>
      </c>
      <c r="F722" t="s">
        <v>2</v>
      </c>
      <c r="G722" s="7">
        <v>44581.881944444445</v>
      </c>
      <c r="H722" s="7">
        <v>44581.881944444445</v>
      </c>
    </row>
    <row r="723" spans="1:8" x14ac:dyDescent="0.25">
      <c r="A723" t="s">
        <v>19</v>
      </c>
      <c r="B723" s="8" t="str">
        <f t="shared" si="11"/>
        <v>Alarme%$A22022-03</v>
      </c>
      <c r="C723" t="s">
        <v>36</v>
      </c>
      <c r="D723" t="s">
        <v>24</v>
      </c>
      <c r="E723" t="s">
        <v>52</v>
      </c>
      <c r="F723" t="s">
        <v>2</v>
      </c>
      <c r="G723" s="7">
        <v>44581.881249999999</v>
      </c>
      <c r="H723" s="7">
        <v>44581.881249999999</v>
      </c>
    </row>
    <row r="724" spans="1:8" x14ac:dyDescent="0.25">
      <c r="A724" t="s">
        <v>19</v>
      </c>
      <c r="B724" s="8" t="str">
        <f t="shared" si="11"/>
        <v>Alarme%$A22022-03</v>
      </c>
      <c r="C724" t="s">
        <v>36</v>
      </c>
      <c r="D724" t="s">
        <v>25</v>
      </c>
      <c r="E724" t="s">
        <v>52</v>
      </c>
      <c r="F724" t="s">
        <v>2</v>
      </c>
      <c r="G724" s="7">
        <v>44581.881249999999</v>
      </c>
      <c r="H724" s="7">
        <v>44581.881249999999</v>
      </c>
    </row>
    <row r="725" spans="1:8" x14ac:dyDescent="0.25">
      <c r="A725" t="s">
        <v>19</v>
      </c>
      <c r="B725" s="8" t="str">
        <f t="shared" si="11"/>
        <v>Alarme%$A22022-03</v>
      </c>
      <c r="C725" t="s">
        <v>36</v>
      </c>
      <c r="D725" t="s">
        <v>25</v>
      </c>
      <c r="E725" t="s">
        <v>52</v>
      </c>
      <c r="F725" t="s">
        <v>2</v>
      </c>
      <c r="G725" s="7">
        <v>44581.881249999999</v>
      </c>
      <c r="H725" s="7">
        <v>44581.881249999999</v>
      </c>
    </row>
    <row r="726" spans="1:8" x14ac:dyDescent="0.25">
      <c r="A726" t="s">
        <v>19</v>
      </c>
      <c r="B726" s="8" t="str">
        <f t="shared" si="11"/>
        <v>Alarme%$A22022-03</v>
      </c>
      <c r="C726" t="s">
        <v>36</v>
      </c>
      <c r="D726" t="s">
        <v>25</v>
      </c>
      <c r="E726" t="s">
        <v>52</v>
      </c>
      <c r="F726" t="s">
        <v>2</v>
      </c>
      <c r="G726" s="7">
        <v>44581.881249999999</v>
      </c>
      <c r="H726" s="7">
        <v>44581.881249999999</v>
      </c>
    </row>
    <row r="727" spans="1:8" x14ac:dyDescent="0.25">
      <c r="A727" t="s">
        <v>19</v>
      </c>
      <c r="B727" s="8" t="str">
        <f t="shared" si="11"/>
        <v>Alarme%$A22022-03</v>
      </c>
      <c r="C727" t="s">
        <v>36</v>
      </c>
      <c r="D727" t="s">
        <v>24</v>
      </c>
      <c r="E727" t="s">
        <v>52</v>
      </c>
      <c r="F727" t="s">
        <v>2</v>
      </c>
      <c r="G727" s="7">
        <v>44581.880555555559</v>
      </c>
      <c r="H727" s="7">
        <v>44581.881249999999</v>
      </c>
    </row>
    <row r="728" spans="1:8" x14ac:dyDescent="0.25">
      <c r="A728" t="s">
        <v>19</v>
      </c>
      <c r="B728" s="8" t="str">
        <f t="shared" si="11"/>
        <v>Alarme%$A22022-03</v>
      </c>
      <c r="C728" t="s">
        <v>36</v>
      </c>
      <c r="D728" t="s">
        <v>25</v>
      </c>
      <c r="E728" t="s">
        <v>52</v>
      </c>
      <c r="F728" t="s">
        <v>2</v>
      </c>
      <c r="G728" s="7">
        <v>44581.880555555559</v>
      </c>
      <c r="H728" s="7">
        <v>44581.881249999999</v>
      </c>
    </row>
    <row r="729" spans="1:8" x14ac:dyDescent="0.25">
      <c r="A729" t="s">
        <v>19</v>
      </c>
      <c r="B729" s="8" t="str">
        <f t="shared" si="11"/>
        <v>Alarme%$A22022-03</v>
      </c>
      <c r="C729" t="s">
        <v>36</v>
      </c>
      <c r="D729" t="s">
        <v>25</v>
      </c>
      <c r="E729" t="s">
        <v>52</v>
      </c>
      <c r="F729" t="s">
        <v>2</v>
      </c>
      <c r="G729" s="7">
        <v>44581.880555555559</v>
      </c>
      <c r="H729" s="7">
        <v>44581.881249999999</v>
      </c>
    </row>
    <row r="730" spans="1:8" x14ac:dyDescent="0.25">
      <c r="A730" t="s">
        <v>19</v>
      </c>
      <c r="B730" s="8" t="str">
        <f t="shared" si="11"/>
        <v>Alarme%$A22022-03</v>
      </c>
      <c r="C730" t="s">
        <v>36</v>
      </c>
      <c r="D730" t="s">
        <v>24</v>
      </c>
      <c r="E730" t="s">
        <v>52</v>
      </c>
      <c r="F730" t="s">
        <v>2</v>
      </c>
      <c r="G730" s="7">
        <v>44581.880555555559</v>
      </c>
      <c r="H730" s="7">
        <v>44581.880555555559</v>
      </c>
    </row>
    <row r="731" spans="1:8" x14ac:dyDescent="0.25">
      <c r="A731" t="s">
        <v>19</v>
      </c>
      <c r="B731" s="8" t="str">
        <f t="shared" si="11"/>
        <v>Alarme%$A22022-03</v>
      </c>
      <c r="C731" t="s">
        <v>36</v>
      </c>
      <c r="D731" t="s">
        <v>25</v>
      </c>
      <c r="E731" t="s">
        <v>52</v>
      </c>
      <c r="F731" t="s">
        <v>2</v>
      </c>
      <c r="G731" s="7">
        <v>44581.880555555559</v>
      </c>
      <c r="H731" s="7">
        <v>44581.880555555559</v>
      </c>
    </row>
    <row r="732" spans="1:8" x14ac:dyDescent="0.25">
      <c r="A732" t="s">
        <v>19</v>
      </c>
      <c r="B732" s="8" t="str">
        <f t="shared" si="11"/>
        <v>Alarme%$A22022-03</v>
      </c>
      <c r="C732" t="s">
        <v>36</v>
      </c>
      <c r="D732" t="s">
        <v>25</v>
      </c>
      <c r="E732" t="s">
        <v>52</v>
      </c>
      <c r="F732" t="s">
        <v>2</v>
      </c>
      <c r="G732" s="7">
        <v>44581.880555555559</v>
      </c>
      <c r="H732" s="7">
        <v>44581.880555555559</v>
      </c>
    </row>
    <row r="733" spans="1:8" x14ac:dyDescent="0.25">
      <c r="A733" t="s">
        <v>19</v>
      </c>
      <c r="B733" s="8" t="str">
        <f t="shared" si="11"/>
        <v>Alarme%$A22022-03</v>
      </c>
      <c r="C733" t="s">
        <v>36</v>
      </c>
      <c r="D733" t="s">
        <v>25</v>
      </c>
      <c r="E733" t="s">
        <v>52</v>
      </c>
      <c r="F733" t="s">
        <v>2</v>
      </c>
      <c r="G733" s="7">
        <v>44581.880555555559</v>
      </c>
      <c r="H733" s="7">
        <v>44581.880555555559</v>
      </c>
    </row>
    <row r="734" spans="1:8" x14ac:dyDescent="0.25">
      <c r="A734" t="s">
        <v>19</v>
      </c>
      <c r="B734" s="8" t="str">
        <f t="shared" si="11"/>
        <v>Alarme%$A22022-03</v>
      </c>
      <c r="C734" t="s">
        <v>36</v>
      </c>
      <c r="D734" t="s">
        <v>25</v>
      </c>
      <c r="E734" t="s">
        <v>52</v>
      </c>
      <c r="F734" t="s">
        <v>2</v>
      </c>
      <c r="G734" s="7">
        <v>44581.880555555559</v>
      </c>
      <c r="H734" s="7">
        <v>44581.880555555559</v>
      </c>
    </row>
    <row r="735" spans="1:8" x14ac:dyDescent="0.25">
      <c r="A735" t="s">
        <v>19</v>
      </c>
      <c r="B735" s="8" t="str">
        <f t="shared" si="11"/>
        <v>Alarme%$A22022-03</v>
      </c>
      <c r="C735" t="s">
        <v>36</v>
      </c>
      <c r="D735" t="s">
        <v>24</v>
      </c>
      <c r="E735" t="s">
        <v>52</v>
      </c>
      <c r="F735" t="s">
        <v>2</v>
      </c>
      <c r="G735" s="7">
        <v>44581.861111111109</v>
      </c>
      <c r="H735" s="7">
        <v>44581.861111111109</v>
      </c>
    </row>
    <row r="736" spans="1:8" x14ac:dyDescent="0.25">
      <c r="A736" t="s">
        <v>19</v>
      </c>
      <c r="B736" s="8" t="str">
        <f t="shared" si="11"/>
        <v>Alarme%$A22022-03</v>
      </c>
      <c r="C736" t="s">
        <v>36</v>
      </c>
      <c r="D736" t="s">
        <v>25</v>
      </c>
      <c r="E736" t="s">
        <v>52</v>
      </c>
      <c r="F736" t="s">
        <v>2</v>
      </c>
      <c r="G736" s="7">
        <v>44581.861111111109</v>
      </c>
      <c r="H736" s="7">
        <v>44581.861111111109</v>
      </c>
    </row>
    <row r="737" spans="1:8" x14ac:dyDescent="0.25">
      <c r="A737" t="s">
        <v>19</v>
      </c>
      <c r="B737" s="8" t="str">
        <f t="shared" si="11"/>
        <v>Alarme%$A22022-03</v>
      </c>
      <c r="C737" t="s">
        <v>36</v>
      </c>
      <c r="D737" t="s">
        <v>25</v>
      </c>
      <c r="E737" t="s">
        <v>52</v>
      </c>
      <c r="F737" t="s">
        <v>2</v>
      </c>
      <c r="G737" s="7">
        <v>44581.861111111109</v>
      </c>
      <c r="H737" s="7">
        <v>44581.861111111109</v>
      </c>
    </row>
    <row r="738" spans="1:8" x14ac:dyDescent="0.25">
      <c r="A738" t="s">
        <v>19</v>
      </c>
      <c r="B738" s="8" t="str">
        <f t="shared" si="11"/>
        <v>Alarme%$A22022-03</v>
      </c>
      <c r="C738" t="s">
        <v>36</v>
      </c>
      <c r="D738" t="s">
        <v>25</v>
      </c>
      <c r="E738" t="s">
        <v>52</v>
      </c>
      <c r="F738" t="s">
        <v>2</v>
      </c>
      <c r="G738" s="7">
        <v>44581.861111111109</v>
      </c>
      <c r="H738" s="7">
        <v>44581.861111111109</v>
      </c>
    </row>
    <row r="739" spans="1:8" x14ac:dyDescent="0.25">
      <c r="A739" t="s">
        <v>19</v>
      </c>
      <c r="B739" s="8" t="str">
        <f t="shared" si="11"/>
        <v>Alarme%$A22022-03</v>
      </c>
      <c r="C739" t="s">
        <v>36</v>
      </c>
      <c r="D739" t="s">
        <v>25</v>
      </c>
      <c r="E739" t="s">
        <v>52</v>
      </c>
      <c r="F739" t="s">
        <v>2</v>
      </c>
      <c r="G739" s="7">
        <v>44581.861111111109</v>
      </c>
      <c r="H739" s="7">
        <v>44581.861111111109</v>
      </c>
    </row>
    <row r="740" spans="1:8" x14ac:dyDescent="0.25">
      <c r="A740" t="s">
        <v>19</v>
      </c>
      <c r="B740" s="8" t="str">
        <f t="shared" si="11"/>
        <v>Alarme%$A22022-03</v>
      </c>
      <c r="C740" t="s">
        <v>36</v>
      </c>
      <c r="D740" t="s">
        <v>24</v>
      </c>
      <c r="E740" t="s">
        <v>52</v>
      </c>
      <c r="F740" t="s">
        <v>2</v>
      </c>
      <c r="G740" s="7">
        <v>44581.849305555559</v>
      </c>
      <c r="H740" s="7">
        <v>44581.859722222223</v>
      </c>
    </row>
    <row r="741" spans="1:8" x14ac:dyDescent="0.25">
      <c r="A741" t="s">
        <v>19</v>
      </c>
      <c r="B741" s="8" t="str">
        <f t="shared" si="11"/>
        <v>Alarme%$A22022-03</v>
      </c>
      <c r="C741" t="s">
        <v>36</v>
      </c>
      <c r="D741" t="s">
        <v>25</v>
      </c>
      <c r="E741" t="s">
        <v>52</v>
      </c>
      <c r="F741" t="s">
        <v>2</v>
      </c>
      <c r="G741" s="7">
        <v>44581.849305555559</v>
      </c>
      <c r="H741" s="7">
        <v>44581.859722222223</v>
      </c>
    </row>
    <row r="742" spans="1:8" x14ac:dyDescent="0.25">
      <c r="A742" t="s">
        <v>19</v>
      </c>
      <c r="B742" s="8" t="str">
        <f t="shared" si="11"/>
        <v>Alarme%$A22022-03</v>
      </c>
      <c r="C742" t="s">
        <v>36</v>
      </c>
      <c r="D742" t="s">
        <v>25</v>
      </c>
      <c r="E742" t="s">
        <v>52</v>
      </c>
      <c r="F742" t="s">
        <v>2</v>
      </c>
      <c r="G742" s="7">
        <v>44581.849305555559</v>
      </c>
      <c r="H742" s="7">
        <v>44581.859722222223</v>
      </c>
    </row>
    <row r="743" spans="1:8" x14ac:dyDescent="0.25">
      <c r="A743" t="s">
        <v>19</v>
      </c>
      <c r="B743" s="8" t="str">
        <f t="shared" si="11"/>
        <v>Alarme%$A22022-03</v>
      </c>
      <c r="C743" t="s">
        <v>36</v>
      </c>
      <c r="D743" t="s">
        <v>25</v>
      </c>
      <c r="E743" t="s">
        <v>52</v>
      </c>
      <c r="F743" t="s">
        <v>2</v>
      </c>
      <c r="G743" s="7">
        <v>44581.849305555559</v>
      </c>
      <c r="H743" s="7">
        <v>44581.859722222223</v>
      </c>
    </row>
    <row r="744" spans="1:8" x14ac:dyDescent="0.25">
      <c r="A744" t="s">
        <v>19</v>
      </c>
      <c r="B744" s="8" t="str">
        <f t="shared" si="11"/>
        <v>Alarme%$A22022-03</v>
      </c>
      <c r="C744" t="s">
        <v>36</v>
      </c>
      <c r="D744" t="s">
        <v>24</v>
      </c>
      <c r="E744" t="s">
        <v>52</v>
      </c>
      <c r="F744" t="s">
        <v>2</v>
      </c>
      <c r="G744" s="7">
        <v>44581.473611111112</v>
      </c>
      <c r="H744" s="7">
        <v>44581.518055555556</v>
      </c>
    </row>
    <row r="745" spans="1:8" x14ac:dyDescent="0.25">
      <c r="A745" t="s">
        <v>19</v>
      </c>
      <c r="B745" s="8" t="str">
        <f t="shared" si="11"/>
        <v>Alarme%$A22022-03</v>
      </c>
      <c r="C745" t="s">
        <v>36</v>
      </c>
      <c r="D745" t="s">
        <v>24</v>
      </c>
      <c r="E745" t="s">
        <v>52</v>
      </c>
      <c r="F745" t="s">
        <v>2</v>
      </c>
      <c r="G745" s="7">
        <v>44581.473611111112</v>
      </c>
      <c r="H745" s="7">
        <v>44581.518055555556</v>
      </c>
    </row>
    <row r="746" spans="1:8" x14ac:dyDescent="0.25">
      <c r="A746" t="s">
        <v>19</v>
      </c>
      <c r="B746" s="8" t="str">
        <f t="shared" si="11"/>
        <v>Alarme%$A22022-03</v>
      </c>
      <c r="C746" t="s">
        <v>36</v>
      </c>
      <c r="D746" t="s">
        <v>24</v>
      </c>
      <c r="E746" t="s">
        <v>52</v>
      </c>
      <c r="F746" t="s">
        <v>2</v>
      </c>
      <c r="G746" s="7">
        <v>44581.473611111112</v>
      </c>
      <c r="H746" s="7">
        <v>44581.518055555556</v>
      </c>
    </row>
    <row r="747" spans="1:8" x14ac:dyDescent="0.25">
      <c r="A747" t="s">
        <v>19</v>
      </c>
      <c r="B747" s="8" t="str">
        <f t="shared" si="11"/>
        <v>Alarme%$A22022-03</v>
      </c>
      <c r="C747" t="s">
        <v>36</v>
      </c>
      <c r="D747" t="s">
        <v>24</v>
      </c>
      <c r="E747" t="s">
        <v>52</v>
      </c>
      <c r="F747" t="s">
        <v>2</v>
      </c>
      <c r="G747" s="7">
        <v>44581.473611111112</v>
      </c>
      <c r="H747" s="7">
        <v>44581.518055555556</v>
      </c>
    </row>
    <row r="748" spans="1:8" x14ac:dyDescent="0.25">
      <c r="A748" t="s">
        <v>19</v>
      </c>
      <c r="B748" s="8" t="str">
        <f t="shared" si="11"/>
        <v>Alarme%$A22022-03</v>
      </c>
      <c r="C748" t="s">
        <v>36</v>
      </c>
      <c r="D748" t="s">
        <v>24</v>
      </c>
      <c r="E748" t="s">
        <v>52</v>
      </c>
      <c r="F748" t="s">
        <v>2</v>
      </c>
      <c r="G748" s="7">
        <v>44581.473611111112</v>
      </c>
      <c r="H748" s="7">
        <v>44581.518055555556</v>
      </c>
    </row>
    <row r="749" spans="1:8" x14ac:dyDescent="0.25">
      <c r="A749" t="s">
        <v>19</v>
      </c>
      <c r="B749" s="8" t="str">
        <f t="shared" si="11"/>
        <v>Alarme%$A22022-03</v>
      </c>
      <c r="C749" t="s">
        <v>36</v>
      </c>
      <c r="D749" t="s">
        <v>24</v>
      </c>
      <c r="E749" t="s">
        <v>52</v>
      </c>
      <c r="F749" t="s">
        <v>2</v>
      </c>
      <c r="G749" s="7">
        <v>44581.473611111112</v>
      </c>
      <c r="H749" s="7">
        <v>44581.518055555556</v>
      </c>
    </row>
    <row r="750" spans="1:8" x14ac:dyDescent="0.25">
      <c r="A750" t="s">
        <v>19</v>
      </c>
      <c r="B750" s="8" t="str">
        <f t="shared" si="11"/>
        <v>Alarme%$A22022-03</v>
      </c>
      <c r="C750" t="s">
        <v>36</v>
      </c>
      <c r="D750" t="s">
        <v>24</v>
      </c>
      <c r="E750" t="s">
        <v>52</v>
      </c>
      <c r="F750" t="s">
        <v>2</v>
      </c>
      <c r="G750" s="7">
        <v>44581.473611111112</v>
      </c>
      <c r="H750" s="7">
        <v>44581.518055555556</v>
      </c>
    </row>
    <row r="751" spans="1:8" x14ac:dyDescent="0.25">
      <c r="A751" t="s">
        <v>19</v>
      </c>
      <c r="B751" s="8" t="str">
        <f t="shared" si="11"/>
        <v>Alarme%$A22022-03</v>
      </c>
      <c r="C751" t="s">
        <v>36</v>
      </c>
      <c r="D751" t="s">
        <v>24</v>
      </c>
      <c r="E751" t="s">
        <v>52</v>
      </c>
      <c r="F751" t="s">
        <v>2</v>
      </c>
      <c r="G751" s="7">
        <v>44581.473611111112</v>
      </c>
      <c r="H751" s="7">
        <v>44581.518055555556</v>
      </c>
    </row>
    <row r="752" spans="1:8" x14ac:dyDescent="0.25">
      <c r="A752" t="s">
        <v>19</v>
      </c>
      <c r="B752" s="8" t="str">
        <f t="shared" si="11"/>
        <v>Alarme%$A22022-03</v>
      </c>
      <c r="C752" t="s">
        <v>36</v>
      </c>
      <c r="D752" t="s">
        <v>24</v>
      </c>
      <c r="E752" t="s">
        <v>52</v>
      </c>
      <c r="F752" t="s">
        <v>2</v>
      </c>
      <c r="G752" s="7">
        <v>44581.473611111112</v>
      </c>
      <c r="H752" s="7">
        <v>44581.518055555556</v>
      </c>
    </row>
    <row r="753" spans="1:8" x14ac:dyDescent="0.25">
      <c r="A753" t="s">
        <v>19</v>
      </c>
      <c r="B753" s="8" t="str">
        <f t="shared" si="11"/>
        <v>Alarme%$A22022-03</v>
      </c>
      <c r="C753" t="s">
        <v>36</v>
      </c>
      <c r="D753" t="s">
        <v>24</v>
      </c>
      <c r="E753" t="s">
        <v>52</v>
      </c>
      <c r="F753" t="s">
        <v>2</v>
      </c>
      <c r="G753" s="7">
        <v>44581.473611111112</v>
      </c>
      <c r="H753" s="7">
        <v>44581.518055555556</v>
      </c>
    </row>
    <row r="754" spans="1:8" x14ac:dyDescent="0.25">
      <c r="A754" t="s">
        <v>19</v>
      </c>
      <c r="B754" s="8" t="str">
        <f t="shared" si="11"/>
        <v>Alarme%$A22022-03</v>
      </c>
      <c r="C754" t="s">
        <v>36</v>
      </c>
      <c r="D754" t="s">
        <v>24</v>
      </c>
      <c r="E754" t="s">
        <v>52</v>
      </c>
      <c r="F754" t="s">
        <v>2</v>
      </c>
      <c r="G754" s="7">
        <v>44581.473611111112</v>
      </c>
      <c r="H754" s="7">
        <v>44581.518055555556</v>
      </c>
    </row>
    <row r="755" spans="1:8" x14ac:dyDescent="0.25">
      <c r="A755" t="s">
        <v>19</v>
      </c>
      <c r="B755" s="8" t="str">
        <f t="shared" si="11"/>
        <v>Alarme%$A22022-03</v>
      </c>
      <c r="C755" t="s">
        <v>36</v>
      </c>
      <c r="D755" t="s">
        <v>24</v>
      </c>
      <c r="E755" t="s">
        <v>52</v>
      </c>
      <c r="F755" t="s">
        <v>2</v>
      </c>
      <c r="G755" s="7">
        <v>44581.473611111112</v>
      </c>
      <c r="H755" s="7">
        <v>44581.518055555556</v>
      </c>
    </row>
    <row r="756" spans="1:8" x14ac:dyDescent="0.25">
      <c r="A756" t="s">
        <v>19</v>
      </c>
      <c r="B756" s="8" t="str">
        <f t="shared" si="11"/>
        <v>Alarme%$A22022-03</v>
      </c>
      <c r="C756" t="s">
        <v>36</v>
      </c>
      <c r="D756" t="s">
        <v>24</v>
      </c>
      <c r="E756" t="s">
        <v>52</v>
      </c>
      <c r="F756" t="s">
        <v>2</v>
      </c>
      <c r="G756" s="7">
        <v>44581.473611111112</v>
      </c>
      <c r="H756" s="7">
        <v>44581.518055555556</v>
      </c>
    </row>
    <row r="757" spans="1:8" x14ac:dyDescent="0.25">
      <c r="A757" t="s">
        <v>19</v>
      </c>
      <c r="B757" s="8" t="str">
        <f t="shared" si="11"/>
        <v>Alarme%$A22022-03</v>
      </c>
      <c r="C757" t="s">
        <v>36</v>
      </c>
      <c r="D757" t="s">
        <v>24</v>
      </c>
      <c r="E757" t="s">
        <v>52</v>
      </c>
      <c r="F757" t="s">
        <v>2</v>
      </c>
      <c r="G757" s="7">
        <v>44581.473611111112</v>
      </c>
      <c r="H757" s="7">
        <v>44581.518055555556</v>
      </c>
    </row>
    <row r="758" spans="1:8" x14ac:dyDescent="0.25">
      <c r="A758" t="s">
        <v>19</v>
      </c>
      <c r="B758" s="8" t="str">
        <f t="shared" si="11"/>
        <v>Alarme%$A22022-03</v>
      </c>
      <c r="C758" t="s">
        <v>36</v>
      </c>
      <c r="D758" t="s">
        <v>24</v>
      </c>
      <c r="E758" t="s">
        <v>52</v>
      </c>
      <c r="F758" t="s">
        <v>2</v>
      </c>
      <c r="G758" s="7">
        <v>44581.473611111112</v>
      </c>
      <c r="H758" s="7">
        <v>44581.518055555556</v>
      </c>
    </row>
    <row r="759" spans="1:8" x14ac:dyDescent="0.25">
      <c r="A759" t="s">
        <v>19</v>
      </c>
      <c r="B759" s="8" t="str">
        <f t="shared" si="11"/>
        <v>Alarme%$A22022-03</v>
      </c>
      <c r="C759" t="s">
        <v>36</v>
      </c>
      <c r="D759" t="s">
        <v>24</v>
      </c>
      <c r="E759" t="s">
        <v>52</v>
      </c>
      <c r="F759" t="s">
        <v>2</v>
      </c>
      <c r="G759" s="7">
        <v>44581.473611111112</v>
      </c>
      <c r="H759" s="7">
        <v>44581.518055555556</v>
      </c>
    </row>
    <row r="760" spans="1:8" x14ac:dyDescent="0.25">
      <c r="A760" t="s">
        <v>19</v>
      </c>
      <c r="B760" s="8" t="str">
        <f t="shared" si="11"/>
        <v>Alarme%$A22022-03</v>
      </c>
      <c r="C760" t="s">
        <v>36</v>
      </c>
      <c r="D760" t="s">
        <v>25</v>
      </c>
      <c r="E760" t="s">
        <v>52</v>
      </c>
      <c r="F760" t="s">
        <v>2</v>
      </c>
      <c r="G760" s="7">
        <v>44581.473611111112</v>
      </c>
      <c r="H760" s="7">
        <v>44581.518055555556</v>
      </c>
    </row>
    <row r="761" spans="1:8" x14ac:dyDescent="0.25">
      <c r="A761" t="s">
        <v>19</v>
      </c>
      <c r="B761" s="8" t="str">
        <f t="shared" si="11"/>
        <v>Alarme%$A22022-03</v>
      </c>
      <c r="C761" t="s">
        <v>36</v>
      </c>
      <c r="D761" t="s">
        <v>25</v>
      </c>
      <c r="E761" t="s">
        <v>52</v>
      </c>
      <c r="F761" t="s">
        <v>2</v>
      </c>
      <c r="G761" s="7">
        <v>44581.473611111112</v>
      </c>
      <c r="H761" s="7">
        <v>44581.518055555556</v>
      </c>
    </row>
    <row r="762" spans="1:8" x14ac:dyDescent="0.25">
      <c r="A762" t="s">
        <v>19</v>
      </c>
      <c r="B762" s="8" t="str">
        <f t="shared" si="11"/>
        <v>Alarme%$A22022-03</v>
      </c>
      <c r="C762" t="s">
        <v>36</v>
      </c>
      <c r="D762" t="s">
        <v>25</v>
      </c>
      <c r="E762" t="s">
        <v>52</v>
      </c>
      <c r="F762" t="s">
        <v>2</v>
      </c>
      <c r="G762" s="7">
        <v>44581.473611111112</v>
      </c>
      <c r="H762" s="7">
        <v>44581.518055555556</v>
      </c>
    </row>
    <row r="763" spans="1:8" x14ac:dyDescent="0.25">
      <c r="A763" t="s">
        <v>19</v>
      </c>
      <c r="B763" s="8" t="str">
        <f t="shared" si="11"/>
        <v>Alarme%$A22022-03</v>
      </c>
      <c r="C763" t="s">
        <v>36</v>
      </c>
      <c r="D763" t="s">
        <v>26</v>
      </c>
      <c r="E763" t="s">
        <v>52</v>
      </c>
      <c r="F763" t="s">
        <v>2</v>
      </c>
      <c r="G763" s="7">
        <v>44581.473611111112</v>
      </c>
      <c r="H763" s="7">
        <v>44581.518055555556</v>
      </c>
    </row>
    <row r="764" spans="1:8" x14ac:dyDescent="0.25">
      <c r="A764" t="s">
        <v>19</v>
      </c>
      <c r="B764" s="8" t="str">
        <f t="shared" si="11"/>
        <v>Alarme%$A22022-03</v>
      </c>
      <c r="C764" t="s">
        <v>36</v>
      </c>
      <c r="D764" t="s">
        <v>26</v>
      </c>
      <c r="E764" t="s">
        <v>52</v>
      </c>
      <c r="F764" t="s">
        <v>2</v>
      </c>
      <c r="G764" s="7">
        <v>44581.473611111112</v>
      </c>
      <c r="H764" s="7">
        <v>44581.518055555556</v>
      </c>
    </row>
    <row r="765" spans="1:8" x14ac:dyDescent="0.25">
      <c r="A765" t="s">
        <v>19</v>
      </c>
      <c r="B765" s="8" t="str">
        <f t="shared" si="11"/>
        <v>Alarme%$A22022-03</v>
      </c>
      <c r="C765" t="s">
        <v>36</v>
      </c>
      <c r="D765" t="s">
        <v>26</v>
      </c>
      <c r="E765" t="s">
        <v>52</v>
      </c>
      <c r="F765" t="s">
        <v>2</v>
      </c>
      <c r="G765" s="7">
        <v>44581.473611111112</v>
      </c>
      <c r="H765" s="7">
        <v>44581.518055555556</v>
      </c>
    </row>
    <row r="766" spans="1:8" x14ac:dyDescent="0.25">
      <c r="A766" t="s">
        <v>19</v>
      </c>
      <c r="B766" s="8" t="str">
        <f t="shared" si="11"/>
        <v>Alarme%$A22022-03</v>
      </c>
      <c r="C766" t="s">
        <v>36</v>
      </c>
      <c r="D766" t="s">
        <v>26</v>
      </c>
      <c r="E766" t="s">
        <v>52</v>
      </c>
      <c r="F766" t="s">
        <v>2</v>
      </c>
      <c r="G766" s="7">
        <v>44581.473611111112</v>
      </c>
      <c r="H766" s="7">
        <v>44581.518055555556</v>
      </c>
    </row>
    <row r="767" spans="1:8" x14ac:dyDescent="0.25">
      <c r="A767" t="s">
        <v>19</v>
      </c>
      <c r="B767" s="8" t="str">
        <f t="shared" si="11"/>
        <v>Alarme%$A22022-03</v>
      </c>
      <c r="C767" t="s">
        <v>36</v>
      </c>
      <c r="D767" t="s">
        <v>26</v>
      </c>
      <c r="E767" t="s">
        <v>52</v>
      </c>
      <c r="F767" t="s">
        <v>2</v>
      </c>
      <c r="G767" s="7">
        <v>44581.473611111112</v>
      </c>
      <c r="H767" s="7">
        <v>44581.518055555556</v>
      </c>
    </row>
    <row r="768" spans="1:8" x14ac:dyDescent="0.25">
      <c r="A768" t="s">
        <v>19</v>
      </c>
      <c r="B768" s="8" t="str">
        <f t="shared" si="11"/>
        <v>Alarme%$A22022-03</v>
      </c>
      <c r="C768" t="s">
        <v>36</v>
      </c>
      <c r="D768" t="s">
        <v>26</v>
      </c>
      <c r="E768" t="s">
        <v>52</v>
      </c>
      <c r="F768" t="s">
        <v>2</v>
      </c>
      <c r="G768" s="7">
        <v>44581.473611111112</v>
      </c>
      <c r="H768" s="7">
        <v>44581.518055555556</v>
      </c>
    </row>
    <row r="769" spans="1:8" x14ac:dyDescent="0.25">
      <c r="A769" t="s">
        <v>19</v>
      </c>
      <c r="B769" s="8" t="str">
        <f t="shared" si="11"/>
        <v>Alarme%$A22022-03</v>
      </c>
      <c r="C769" t="s">
        <v>36</v>
      </c>
      <c r="D769" t="s">
        <v>26</v>
      </c>
      <c r="E769" t="s">
        <v>52</v>
      </c>
      <c r="F769" t="s">
        <v>2</v>
      </c>
      <c r="G769" s="7">
        <v>44581.473611111112</v>
      </c>
      <c r="H769" s="7">
        <v>44581.518055555556</v>
      </c>
    </row>
    <row r="770" spans="1:8" x14ac:dyDescent="0.25">
      <c r="A770" t="s">
        <v>19</v>
      </c>
      <c r="B770" s="8" t="str">
        <f t="shared" si="11"/>
        <v>Alarme%$A22022-03</v>
      </c>
      <c r="C770" t="s">
        <v>36</v>
      </c>
      <c r="D770" t="s">
        <v>26</v>
      </c>
      <c r="E770" t="s">
        <v>52</v>
      </c>
      <c r="F770" t="s">
        <v>2</v>
      </c>
      <c r="G770" s="7">
        <v>44581.473611111112</v>
      </c>
      <c r="H770" s="7">
        <v>44581.518055555556</v>
      </c>
    </row>
    <row r="771" spans="1:8" x14ac:dyDescent="0.25">
      <c r="A771" t="s">
        <v>19</v>
      </c>
      <c r="B771" s="8" t="str">
        <f t="shared" ref="B771:B834" si="12">CONCATENATE(F771,E771,C771)</f>
        <v>Alarme%$A22022-03</v>
      </c>
      <c r="C771" t="s">
        <v>36</v>
      </c>
      <c r="D771" t="s">
        <v>26</v>
      </c>
      <c r="E771" t="s">
        <v>52</v>
      </c>
      <c r="F771" t="s">
        <v>2</v>
      </c>
      <c r="G771" s="7">
        <v>44581.473611111112</v>
      </c>
      <c r="H771" s="7">
        <v>44581.518055555556</v>
      </c>
    </row>
    <row r="772" spans="1:8" x14ac:dyDescent="0.25">
      <c r="A772" t="s">
        <v>19</v>
      </c>
      <c r="B772" s="8" t="str">
        <f t="shared" si="12"/>
        <v>Alarme%$A22022-03</v>
      </c>
      <c r="C772" t="s">
        <v>36</v>
      </c>
      <c r="D772" t="s">
        <v>26</v>
      </c>
      <c r="E772" t="s">
        <v>52</v>
      </c>
      <c r="F772" t="s">
        <v>2</v>
      </c>
      <c r="G772" s="7">
        <v>44581.473611111112</v>
      </c>
      <c r="H772" s="7">
        <v>44581.518055555556</v>
      </c>
    </row>
    <row r="773" spans="1:8" x14ac:dyDescent="0.25">
      <c r="A773" t="s">
        <v>19</v>
      </c>
      <c r="B773" s="8" t="str">
        <f t="shared" si="12"/>
        <v>Alarme%$A22022-03</v>
      </c>
      <c r="C773" t="s">
        <v>36</v>
      </c>
      <c r="D773" t="s">
        <v>26</v>
      </c>
      <c r="E773" t="s">
        <v>52</v>
      </c>
      <c r="F773" t="s">
        <v>2</v>
      </c>
      <c r="G773" s="7">
        <v>44581.473611111112</v>
      </c>
      <c r="H773" s="7">
        <v>44581.518055555556</v>
      </c>
    </row>
    <row r="774" spans="1:8" x14ac:dyDescent="0.25">
      <c r="A774" t="s">
        <v>19</v>
      </c>
      <c r="B774" s="8" t="str">
        <f t="shared" si="12"/>
        <v>Alarme%$A22022-03</v>
      </c>
      <c r="C774" t="s">
        <v>36</v>
      </c>
      <c r="D774" t="s">
        <v>26</v>
      </c>
      <c r="E774" t="s">
        <v>52</v>
      </c>
      <c r="F774" t="s">
        <v>2</v>
      </c>
      <c r="G774" s="7">
        <v>44581.473611111112</v>
      </c>
      <c r="H774" s="7">
        <v>44581.518055555556</v>
      </c>
    </row>
    <row r="775" spans="1:8" x14ac:dyDescent="0.25">
      <c r="A775" t="s">
        <v>19</v>
      </c>
      <c r="B775" s="8" t="str">
        <f t="shared" si="12"/>
        <v>Alarme%$A22022-03</v>
      </c>
      <c r="C775" t="s">
        <v>36</v>
      </c>
      <c r="D775" t="s">
        <v>26</v>
      </c>
      <c r="E775" t="s">
        <v>52</v>
      </c>
      <c r="F775" t="s">
        <v>2</v>
      </c>
      <c r="G775" s="7">
        <v>44581.473611111112</v>
      </c>
      <c r="H775" s="7">
        <v>44581.518055555556</v>
      </c>
    </row>
    <row r="776" spans="1:8" x14ac:dyDescent="0.25">
      <c r="A776" t="s">
        <v>19</v>
      </c>
      <c r="B776" s="8" t="str">
        <f t="shared" si="12"/>
        <v>Alarme%$A22022-03</v>
      </c>
      <c r="C776" t="s">
        <v>36</v>
      </c>
      <c r="D776" t="s">
        <v>26</v>
      </c>
      <c r="E776" t="s">
        <v>52</v>
      </c>
      <c r="F776" t="s">
        <v>2</v>
      </c>
      <c r="G776" s="7">
        <v>44581.473611111112</v>
      </c>
      <c r="H776" s="7">
        <v>44581.518055555556</v>
      </c>
    </row>
    <row r="777" spans="1:8" x14ac:dyDescent="0.25">
      <c r="A777" t="s">
        <v>19</v>
      </c>
      <c r="B777" s="8" t="str">
        <f t="shared" si="12"/>
        <v>Alarme%$A22022-03</v>
      </c>
      <c r="C777" t="s">
        <v>36</v>
      </c>
      <c r="D777" t="s">
        <v>26</v>
      </c>
      <c r="E777" t="s">
        <v>52</v>
      </c>
      <c r="F777" t="s">
        <v>2</v>
      </c>
      <c r="G777" s="7">
        <v>44581.473611111112</v>
      </c>
      <c r="H777" s="7">
        <v>44581.518055555556</v>
      </c>
    </row>
    <row r="778" spans="1:8" x14ac:dyDescent="0.25">
      <c r="A778" t="s">
        <v>19</v>
      </c>
      <c r="B778" s="8" t="str">
        <f t="shared" si="12"/>
        <v>Alarme%$A22022-03</v>
      </c>
      <c r="C778" t="s">
        <v>36</v>
      </c>
      <c r="D778" t="s">
        <v>24</v>
      </c>
      <c r="E778" t="s">
        <v>52</v>
      </c>
      <c r="F778" t="s">
        <v>2</v>
      </c>
      <c r="G778" s="7">
        <v>44580.48541666667</v>
      </c>
      <c r="H778" s="7">
        <v>44580.48541666667</v>
      </c>
    </row>
    <row r="779" spans="1:8" x14ac:dyDescent="0.25">
      <c r="A779" t="s">
        <v>19</v>
      </c>
      <c r="B779" s="8" t="str">
        <f t="shared" si="12"/>
        <v>Alarme%$A22022-03</v>
      </c>
      <c r="C779" t="s">
        <v>36</v>
      </c>
      <c r="D779" t="s">
        <v>25</v>
      </c>
      <c r="E779" t="s">
        <v>52</v>
      </c>
      <c r="F779" t="s">
        <v>2</v>
      </c>
      <c r="G779" s="7">
        <v>44580.48541666667</v>
      </c>
      <c r="H779" s="7">
        <v>44580.48541666667</v>
      </c>
    </row>
    <row r="780" spans="1:8" x14ac:dyDescent="0.25">
      <c r="A780" t="s">
        <v>19</v>
      </c>
      <c r="B780" s="8" t="str">
        <f t="shared" si="12"/>
        <v>Alarme%$A22022-03</v>
      </c>
      <c r="C780" t="s">
        <v>36</v>
      </c>
      <c r="D780" t="s">
        <v>25</v>
      </c>
      <c r="E780" t="s">
        <v>52</v>
      </c>
      <c r="F780" t="s">
        <v>2</v>
      </c>
      <c r="G780" s="7">
        <v>44580.48541666667</v>
      </c>
      <c r="H780" s="7">
        <v>44580.48541666667</v>
      </c>
    </row>
    <row r="781" spans="1:8" x14ac:dyDescent="0.25">
      <c r="A781" t="s">
        <v>19</v>
      </c>
      <c r="B781" s="8" t="str">
        <f t="shared" si="12"/>
        <v>Alarme%$A22022-03</v>
      </c>
      <c r="C781" t="s">
        <v>36</v>
      </c>
      <c r="D781" t="s">
        <v>24</v>
      </c>
      <c r="E781" t="s">
        <v>52</v>
      </c>
      <c r="F781" t="s">
        <v>2</v>
      </c>
      <c r="G781" s="7">
        <v>44580.454861111109</v>
      </c>
      <c r="H781" s="7">
        <v>44580.456944444442</v>
      </c>
    </row>
    <row r="782" spans="1:8" x14ac:dyDescent="0.25">
      <c r="A782" t="s">
        <v>19</v>
      </c>
      <c r="B782" s="8" t="str">
        <f t="shared" si="12"/>
        <v>Alarme%$A22022-03</v>
      </c>
      <c r="C782" t="s">
        <v>36</v>
      </c>
      <c r="D782" t="s">
        <v>25</v>
      </c>
      <c r="E782" t="s">
        <v>52</v>
      </c>
      <c r="F782" t="s">
        <v>2</v>
      </c>
      <c r="G782" s="7">
        <v>44580.454861111109</v>
      </c>
      <c r="H782" s="7">
        <v>44580.456944444442</v>
      </c>
    </row>
    <row r="783" spans="1:8" x14ac:dyDescent="0.25">
      <c r="A783" t="s">
        <v>19</v>
      </c>
      <c r="B783" s="8" t="str">
        <f t="shared" si="12"/>
        <v>Alarme%$A22022-03</v>
      </c>
      <c r="C783" t="s">
        <v>36</v>
      </c>
      <c r="D783" t="s">
        <v>25</v>
      </c>
      <c r="E783" t="s">
        <v>52</v>
      </c>
      <c r="F783" t="s">
        <v>2</v>
      </c>
      <c r="G783" s="7">
        <v>44580.454861111109</v>
      </c>
      <c r="H783" s="7">
        <v>44580.456944444442</v>
      </c>
    </row>
    <row r="784" spans="1:8" x14ac:dyDescent="0.25">
      <c r="A784" t="s">
        <v>19</v>
      </c>
      <c r="B784" s="8" t="str">
        <f t="shared" si="12"/>
        <v>Alarme%$A22022-03</v>
      </c>
      <c r="C784" t="s">
        <v>36</v>
      </c>
      <c r="D784" t="s">
        <v>24</v>
      </c>
      <c r="E784" t="s">
        <v>52</v>
      </c>
      <c r="F784" t="s">
        <v>2</v>
      </c>
      <c r="G784" s="7">
        <v>44579.714583333334</v>
      </c>
      <c r="H784" s="7">
        <v>44579.8125</v>
      </c>
    </row>
    <row r="785" spans="1:8" x14ac:dyDescent="0.25">
      <c r="A785" t="s">
        <v>19</v>
      </c>
      <c r="B785" s="8" t="str">
        <f t="shared" si="12"/>
        <v>Alarme%$A22022-03</v>
      </c>
      <c r="C785" t="s">
        <v>36</v>
      </c>
      <c r="D785" t="s">
        <v>25</v>
      </c>
      <c r="E785" t="s">
        <v>52</v>
      </c>
      <c r="F785" t="s">
        <v>2</v>
      </c>
      <c r="G785" s="7">
        <v>44579.714583333334</v>
      </c>
      <c r="H785" s="7">
        <v>44579.8125</v>
      </c>
    </row>
    <row r="786" spans="1:8" x14ac:dyDescent="0.25">
      <c r="A786" t="s">
        <v>19</v>
      </c>
      <c r="B786" s="8" t="str">
        <f t="shared" si="12"/>
        <v>Alarme%$A22022-03</v>
      </c>
      <c r="C786" t="s">
        <v>36</v>
      </c>
      <c r="D786" t="s">
        <v>25</v>
      </c>
      <c r="E786" t="s">
        <v>52</v>
      </c>
      <c r="F786" t="s">
        <v>2</v>
      </c>
      <c r="G786" s="7">
        <v>44579.714583333334</v>
      </c>
      <c r="H786" s="7">
        <v>44579.8125</v>
      </c>
    </row>
    <row r="787" spans="1:8" x14ac:dyDescent="0.25">
      <c r="A787" t="s">
        <v>19</v>
      </c>
      <c r="B787" s="8" t="str">
        <f t="shared" si="12"/>
        <v>Alarme%$A22022-03</v>
      </c>
      <c r="C787" t="s">
        <v>36</v>
      </c>
      <c r="D787" t="s">
        <v>25</v>
      </c>
      <c r="E787" t="s">
        <v>52</v>
      </c>
      <c r="F787" t="s">
        <v>2</v>
      </c>
      <c r="G787" s="7">
        <v>44579.714583333334</v>
      </c>
      <c r="H787" s="7">
        <v>44579.8125</v>
      </c>
    </row>
    <row r="788" spans="1:8" x14ac:dyDescent="0.25">
      <c r="A788" t="s">
        <v>19</v>
      </c>
      <c r="B788" s="8" t="str">
        <f t="shared" si="12"/>
        <v>Alarme%$A22022-03</v>
      </c>
      <c r="C788" t="s">
        <v>36</v>
      </c>
      <c r="D788" t="s">
        <v>20</v>
      </c>
      <c r="E788" t="s">
        <v>52</v>
      </c>
      <c r="F788" t="s">
        <v>2</v>
      </c>
      <c r="G788" s="7">
        <v>44579.709722222222</v>
      </c>
      <c r="H788" s="7">
        <v>44579.711111111108</v>
      </c>
    </row>
    <row r="789" spans="1:8" x14ac:dyDescent="0.25">
      <c r="A789" t="s">
        <v>19</v>
      </c>
      <c r="B789" s="8" t="str">
        <f t="shared" si="12"/>
        <v>Alarme%$A22022-03</v>
      </c>
      <c r="C789" t="s">
        <v>36</v>
      </c>
      <c r="D789" t="s">
        <v>24</v>
      </c>
      <c r="E789" t="s">
        <v>52</v>
      </c>
      <c r="F789" t="s">
        <v>2</v>
      </c>
      <c r="G789" s="7">
        <v>44579.709027777775</v>
      </c>
      <c r="H789" s="7">
        <v>44579.709027777775</v>
      </c>
    </row>
    <row r="790" spans="1:8" x14ac:dyDescent="0.25">
      <c r="A790" t="s">
        <v>19</v>
      </c>
      <c r="B790" s="8" t="str">
        <f t="shared" si="12"/>
        <v>Alarme%$A22022-03</v>
      </c>
      <c r="C790" t="s">
        <v>36</v>
      </c>
      <c r="D790" t="s">
        <v>24</v>
      </c>
      <c r="E790" t="s">
        <v>52</v>
      </c>
      <c r="F790" t="s">
        <v>2</v>
      </c>
      <c r="G790" s="7">
        <v>44579.709027777775</v>
      </c>
      <c r="H790" s="7">
        <v>44579.709027777775</v>
      </c>
    </row>
    <row r="791" spans="1:8" x14ac:dyDescent="0.25">
      <c r="A791" t="s">
        <v>19</v>
      </c>
      <c r="B791" s="8" t="str">
        <f t="shared" si="12"/>
        <v>Alarme%$A22022-03</v>
      </c>
      <c r="C791" t="s">
        <v>36</v>
      </c>
      <c r="D791" t="s">
        <v>25</v>
      </c>
      <c r="E791" t="s">
        <v>52</v>
      </c>
      <c r="F791" t="s">
        <v>2</v>
      </c>
      <c r="G791" s="7">
        <v>44579.709027777775</v>
      </c>
      <c r="H791" s="7">
        <v>44579.709027777775</v>
      </c>
    </row>
    <row r="792" spans="1:8" x14ac:dyDescent="0.25">
      <c r="A792" t="s">
        <v>19</v>
      </c>
      <c r="B792" s="8" t="str">
        <f t="shared" si="12"/>
        <v>Alarme%$A22022-03</v>
      </c>
      <c r="C792" t="s">
        <v>36</v>
      </c>
      <c r="D792" t="s">
        <v>24</v>
      </c>
      <c r="E792" t="s">
        <v>52</v>
      </c>
      <c r="F792" t="s">
        <v>2</v>
      </c>
      <c r="G792" s="7">
        <v>44579.702777777777</v>
      </c>
      <c r="H792" s="7">
        <v>44579.708333333336</v>
      </c>
    </row>
    <row r="793" spans="1:8" x14ac:dyDescent="0.25">
      <c r="A793" t="s">
        <v>19</v>
      </c>
      <c r="B793" s="8" t="str">
        <f t="shared" si="12"/>
        <v>Alarme%$A22022-03</v>
      </c>
      <c r="C793" t="s">
        <v>36</v>
      </c>
      <c r="D793" t="s">
        <v>25</v>
      </c>
      <c r="E793" t="s">
        <v>52</v>
      </c>
      <c r="F793" t="s">
        <v>2</v>
      </c>
      <c r="G793" s="7">
        <v>44579.702777777777</v>
      </c>
      <c r="H793" s="7">
        <v>44579.708333333336</v>
      </c>
    </row>
    <row r="794" spans="1:8" x14ac:dyDescent="0.25">
      <c r="A794" t="s">
        <v>19</v>
      </c>
      <c r="B794" s="8" t="str">
        <f t="shared" si="12"/>
        <v>Alarme%$A22022-03</v>
      </c>
      <c r="C794" t="s">
        <v>36</v>
      </c>
      <c r="D794" t="s">
        <v>25</v>
      </c>
      <c r="E794" t="s">
        <v>52</v>
      </c>
      <c r="F794" t="s">
        <v>2</v>
      </c>
      <c r="G794" s="7">
        <v>44579.702777777777</v>
      </c>
      <c r="H794" s="7">
        <v>44579.708333333336</v>
      </c>
    </row>
    <row r="795" spans="1:8" x14ac:dyDescent="0.25">
      <c r="A795" t="s">
        <v>19</v>
      </c>
      <c r="B795" s="8" t="str">
        <f t="shared" si="12"/>
        <v>Alarme%$A22022-03</v>
      </c>
      <c r="C795" t="s">
        <v>36</v>
      </c>
      <c r="D795" t="s">
        <v>25</v>
      </c>
      <c r="E795" t="s">
        <v>52</v>
      </c>
      <c r="F795" t="s">
        <v>2</v>
      </c>
      <c r="G795" s="7">
        <v>44579.702777777777</v>
      </c>
      <c r="H795" s="7">
        <v>44579.708333333336</v>
      </c>
    </row>
    <row r="796" spans="1:8" x14ac:dyDescent="0.25">
      <c r="A796" t="s">
        <v>19</v>
      </c>
      <c r="B796" s="8" t="str">
        <f t="shared" si="12"/>
        <v>Alarme%$A22022-03</v>
      </c>
      <c r="C796" t="s">
        <v>36</v>
      </c>
      <c r="D796" t="s">
        <v>25</v>
      </c>
      <c r="E796" t="s">
        <v>52</v>
      </c>
      <c r="F796" t="s">
        <v>2</v>
      </c>
      <c r="G796" s="7">
        <v>44579.702777777777</v>
      </c>
      <c r="H796" s="7">
        <v>44579.708333333336</v>
      </c>
    </row>
    <row r="797" spans="1:8" x14ac:dyDescent="0.25">
      <c r="A797" t="s">
        <v>19</v>
      </c>
      <c r="B797" s="8" t="str">
        <f t="shared" si="12"/>
        <v>Alarme%$A22022-03</v>
      </c>
      <c r="C797" t="s">
        <v>36</v>
      </c>
      <c r="D797" t="s">
        <v>24</v>
      </c>
      <c r="E797" t="s">
        <v>52</v>
      </c>
      <c r="F797" t="s">
        <v>2</v>
      </c>
      <c r="G797" s="7">
        <v>44579.584027777775</v>
      </c>
      <c r="H797" s="7">
        <v>44579.600694444445</v>
      </c>
    </row>
    <row r="798" spans="1:8" x14ac:dyDescent="0.25">
      <c r="A798" t="s">
        <v>19</v>
      </c>
      <c r="B798" s="8" t="str">
        <f t="shared" si="12"/>
        <v>Alarme%$A22022-03</v>
      </c>
      <c r="C798" t="s">
        <v>36</v>
      </c>
      <c r="D798" t="s">
        <v>25</v>
      </c>
      <c r="E798" t="s">
        <v>52</v>
      </c>
      <c r="F798" t="s">
        <v>2</v>
      </c>
      <c r="G798" s="7">
        <v>44579.584027777775</v>
      </c>
      <c r="H798" s="7">
        <v>44579.600694444445</v>
      </c>
    </row>
    <row r="799" spans="1:8" x14ac:dyDescent="0.25">
      <c r="A799" t="s">
        <v>19</v>
      </c>
      <c r="B799" s="8" t="str">
        <f t="shared" si="12"/>
        <v>Alarme%$A22022-03</v>
      </c>
      <c r="C799" t="s">
        <v>36</v>
      </c>
      <c r="D799" t="s">
        <v>25</v>
      </c>
      <c r="E799" t="s">
        <v>52</v>
      </c>
      <c r="F799" t="s">
        <v>2</v>
      </c>
      <c r="G799" s="7">
        <v>44579.584027777775</v>
      </c>
      <c r="H799" s="7">
        <v>44579.600694444445</v>
      </c>
    </row>
    <row r="800" spans="1:8" x14ac:dyDescent="0.25">
      <c r="A800" t="s">
        <v>19</v>
      </c>
      <c r="B800" s="8" t="str">
        <f t="shared" si="12"/>
        <v>Alarme%$A22022-03</v>
      </c>
      <c r="C800" t="s">
        <v>36</v>
      </c>
      <c r="D800" t="s">
        <v>25</v>
      </c>
      <c r="E800" t="s">
        <v>52</v>
      </c>
      <c r="F800" t="s">
        <v>2</v>
      </c>
      <c r="G800" s="7">
        <v>44579.584027777775</v>
      </c>
      <c r="H800" s="7">
        <v>44579.600694444445</v>
      </c>
    </row>
    <row r="801" spans="1:8" x14ac:dyDescent="0.25">
      <c r="A801" t="s">
        <v>19</v>
      </c>
      <c r="B801" s="8" t="str">
        <f t="shared" si="12"/>
        <v>Alarme%$A22022-03</v>
      </c>
      <c r="C801" t="s">
        <v>36</v>
      </c>
      <c r="D801" t="s">
        <v>24</v>
      </c>
      <c r="E801" t="s">
        <v>52</v>
      </c>
      <c r="F801" t="s">
        <v>2</v>
      </c>
      <c r="G801" s="7">
        <v>44579.23541666667</v>
      </c>
      <c r="H801" s="7">
        <v>44579.23541666667</v>
      </c>
    </row>
    <row r="802" spans="1:8" x14ac:dyDescent="0.25">
      <c r="A802" t="s">
        <v>19</v>
      </c>
      <c r="B802" s="8" t="str">
        <f t="shared" si="12"/>
        <v>Alarme%$A22022-03</v>
      </c>
      <c r="C802" t="s">
        <v>36</v>
      </c>
      <c r="D802" t="s">
        <v>25</v>
      </c>
      <c r="E802" t="s">
        <v>52</v>
      </c>
      <c r="F802" t="s">
        <v>2</v>
      </c>
      <c r="G802" s="7">
        <v>44579.23541666667</v>
      </c>
      <c r="H802" s="7">
        <v>44579.23541666667</v>
      </c>
    </row>
    <row r="803" spans="1:8" x14ac:dyDescent="0.25">
      <c r="A803" t="s">
        <v>19</v>
      </c>
      <c r="B803" s="8" t="str">
        <f t="shared" si="12"/>
        <v>Alarme%$A22022-03</v>
      </c>
      <c r="C803" t="s">
        <v>36</v>
      </c>
      <c r="D803" t="s">
        <v>25</v>
      </c>
      <c r="E803" t="s">
        <v>52</v>
      </c>
      <c r="F803" t="s">
        <v>2</v>
      </c>
      <c r="G803" s="7">
        <v>44579.23541666667</v>
      </c>
      <c r="H803" s="7">
        <v>44579.23541666667</v>
      </c>
    </row>
    <row r="804" spans="1:8" x14ac:dyDescent="0.25">
      <c r="A804" t="s">
        <v>19</v>
      </c>
      <c r="B804" s="8" t="str">
        <f t="shared" si="12"/>
        <v>Alarme%$A22022-03</v>
      </c>
      <c r="C804" t="s">
        <v>36</v>
      </c>
      <c r="D804" t="s">
        <v>25</v>
      </c>
      <c r="E804" t="s">
        <v>52</v>
      </c>
      <c r="F804" t="s">
        <v>2</v>
      </c>
      <c r="G804" s="7">
        <v>44579.23541666667</v>
      </c>
      <c r="H804" s="7">
        <v>44579.23541666667</v>
      </c>
    </row>
    <row r="805" spans="1:8" x14ac:dyDescent="0.25">
      <c r="A805" t="s">
        <v>19</v>
      </c>
      <c r="B805" s="8" t="str">
        <f t="shared" si="12"/>
        <v>Alarme%$A22022-03</v>
      </c>
      <c r="C805" t="s">
        <v>36</v>
      </c>
      <c r="D805" t="s">
        <v>25</v>
      </c>
      <c r="E805" t="s">
        <v>52</v>
      </c>
      <c r="F805" t="s">
        <v>2</v>
      </c>
      <c r="G805" s="7">
        <v>44579.23541666667</v>
      </c>
      <c r="H805" s="7">
        <v>44579.23541666667</v>
      </c>
    </row>
    <row r="806" spans="1:8" x14ac:dyDescent="0.25">
      <c r="A806" t="s">
        <v>19</v>
      </c>
      <c r="B806" s="8" t="str">
        <f t="shared" si="12"/>
        <v>Alarme%$A22022-03</v>
      </c>
      <c r="C806" t="s">
        <v>36</v>
      </c>
      <c r="D806" t="s">
        <v>25</v>
      </c>
      <c r="E806" t="s">
        <v>52</v>
      </c>
      <c r="F806" t="s">
        <v>2</v>
      </c>
      <c r="G806" s="7">
        <v>44579.23541666667</v>
      </c>
      <c r="H806" s="7">
        <v>44579.23541666667</v>
      </c>
    </row>
    <row r="807" spans="1:8" x14ac:dyDescent="0.25">
      <c r="A807" t="s">
        <v>19</v>
      </c>
      <c r="B807" s="8" t="str">
        <f t="shared" si="12"/>
        <v>Alarme%$A22022-03</v>
      </c>
      <c r="C807" t="s">
        <v>36</v>
      </c>
      <c r="D807" t="s">
        <v>24</v>
      </c>
      <c r="E807" t="s">
        <v>52</v>
      </c>
      <c r="F807" t="s">
        <v>2</v>
      </c>
      <c r="G807" s="7">
        <v>44579.004166666666</v>
      </c>
      <c r="H807" s="7">
        <v>44579.234027777777</v>
      </c>
    </row>
    <row r="808" spans="1:8" x14ac:dyDescent="0.25">
      <c r="A808" t="s">
        <v>19</v>
      </c>
      <c r="B808" s="8" t="str">
        <f t="shared" si="12"/>
        <v>Alarme%$A22022-03</v>
      </c>
      <c r="C808" t="s">
        <v>36</v>
      </c>
      <c r="D808" t="s">
        <v>25</v>
      </c>
      <c r="E808" t="s">
        <v>52</v>
      </c>
      <c r="F808" t="s">
        <v>2</v>
      </c>
      <c r="G808" s="7">
        <v>44579.004166666666</v>
      </c>
      <c r="H808" s="7">
        <v>44579.234027777777</v>
      </c>
    </row>
    <row r="809" spans="1:8" x14ac:dyDescent="0.25">
      <c r="A809" t="s">
        <v>19</v>
      </c>
      <c r="B809" s="8" t="str">
        <f t="shared" si="12"/>
        <v>Alarme%$A22022-03</v>
      </c>
      <c r="C809" t="s">
        <v>36</v>
      </c>
      <c r="D809" t="s">
        <v>25</v>
      </c>
      <c r="E809" t="s">
        <v>52</v>
      </c>
      <c r="F809" t="s">
        <v>2</v>
      </c>
      <c r="G809" s="7">
        <v>44579.004166666666</v>
      </c>
      <c r="H809" s="7">
        <v>44579.234027777777</v>
      </c>
    </row>
    <row r="810" spans="1:8" x14ac:dyDescent="0.25">
      <c r="A810" t="s">
        <v>19</v>
      </c>
      <c r="B810" s="8" t="str">
        <f t="shared" si="12"/>
        <v>Alarme%$A22022-03</v>
      </c>
      <c r="C810" t="s">
        <v>36</v>
      </c>
      <c r="D810" t="s">
        <v>25</v>
      </c>
      <c r="E810" t="s">
        <v>52</v>
      </c>
      <c r="F810" t="s">
        <v>2</v>
      </c>
      <c r="G810" s="7">
        <v>44578.224999999999</v>
      </c>
      <c r="H810" s="7">
        <v>44578.314583333333</v>
      </c>
    </row>
    <row r="811" spans="1:8" x14ac:dyDescent="0.25">
      <c r="A811" t="s">
        <v>19</v>
      </c>
      <c r="B811" s="8" t="str">
        <f t="shared" si="12"/>
        <v>Alarme%$A22022-03</v>
      </c>
      <c r="C811" t="s">
        <v>36</v>
      </c>
      <c r="D811" t="s">
        <v>24</v>
      </c>
      <c r="E811" t="s">
        <v>52</v>
      </c>
      <c r="F811" t="s">
        <v>2</v>
      </c>
      <c r="G811" s="7">
        <v>44578.224999999999</v>
      </c>
      <c r="H811" s="7">
        <v>44578.314583333333</v>
      </c>
    </row>
    <row r="812" spans="1:8" x14ac:dyDescent="0.25">
      <c r="A812" t="s">
        <v>19</v>
      </c>
      <c r="B812" s="8" t="str">
        <f t="shared" si="12"/>
        <v>Alarme%$A22022-03</v>
      </c>
      <c r="C812" t="s">
        <v>36</v>
      </c>
      <c r="D812" t="s">
        <v>25</v>
      </c>
      <c r="E812" t="s">
        <v>52</v>
      </c>
      <c r="F812" t="s">
        <v>2</v>
      </c>
      <c r="G812" s="7">
        <v>44578.224999999999</v>
      </c>
      <c r="H812" s="7">
        <v>44578.314583333333</v>
      </c>
    </row>
    <row r="813" spans="1:8" x14ac:dyDescent="0.25">
      <c r="A813" t="s">
        <v>19</v>
      </c>
      <c r="B813" s="8" t="str">
        <f t="shared" si="12"/>
        <v>Alarme%$A22022-03</v>
      </c>
      <c r="C813" t="s">
        <v>36</v>
      </c>
      <c r="D813" t="s">
        <v>25</v>
      </c>
      <c r="E813" t="s">
        <v>52</v>
      </c>
      <c r="F813" t="s">
        <v>2</v>
      </c>
      <c r="G813" s="7">
        <v>44578.224999999999</v>
      </c>
      <c r="H813" s="7">
        <v>44578.314583333333</v>
      </c>
    </row>
    <row r="814" spans="1:8" x14ac:dyDescent="0.25">
      <c r="A814" t="s">
        <v>19</v>
      </c>
      <c r="B814" s="8" t="str">
        <f t="shared" si="12"/>
        <v>Alarme%$A22022-03</v>
      </c>
      <c r="C814" t="s">
        <v>36</v>
      </c>
      <c r="D814" t="s">
        <v>25</v>
      </c>
      <c r="E814" t="s">
        <v>52</v>
      </c>
      <c r="F814" t="s">
        <v>2</v>
      </c>
      <c r="G814" s="7">
        <v>44578.224305555559</v>
      </c>
      <c r="H814" s="7">
        <v>44578.224999999999</v>
      </c>
    </row>
    <row r="815" spans="1:8" x14ac:dyDescent="0.25">
      <c r="A815" t="s">
        <v>19</v>
      </c>
      <c r="B815" s="8" t="str">
        <f t="shared" si="12"/>
        <v>Alarme%$A22022-03</v>
      </c>
      <c r="C815" t="s">
        <v>36</v>
      </c>
      <c r="D815" t="s">
        <v>24</v>
      </c>
      <c r="E815" t="s">
        <v>52</v>
      </c>
      <c r="F815" t="s">
        <v>2</v>
      </c>
      <c r="G815" s="7">
        <v>44578.224305555559</v>
      </c>
      <c r="H815" s="7">
        <v>44578.224999999999</v>
      </c>
    </row>
    <row r="816" spans="1:8" x14ac:dyDescent="0.25">
      <c r="A816" t="s">
        <v>19</v>
      </c>
      <c r="B816" s="8" t="str">
        <f t="shared" si="12"/>
        <v>Alarme%$A22022-03</v>
      </c>
      <c r="C816" t="s">
        <v>36</v>
      </c>
      <c r="D816" t="s">
        <v>25</v>
      </c>
      <c r="E816" t="s">
        <v>52</v>
      </c>
      <c r="F816" t="s">
        <v>2</v>
      </c>
      <c r="G816" s="7">
        <v>44578.224305555559</v>
      </c>
      <c r="H816" s="7">
        <v>44578.224999999999</v>
      </c>
    </row>
    <row r="817" spans="1:8" x14ac:dyDescent="0.25">
      <c r="A817" t="s">
        <v>19</v>
      </c>
      <c r="B817" s="8" t="str">
        <f t="shared" si="12"/>
        <v>Alarme%$A22022-03</v>
      </c>
      <c r="C817" t="s">
        <v>36</v>
      </c>
      <c r="D817" t="s">
        <v>25</v>
      </c>
      <c r="E817" t="s">
        <v>52</v>
      </c>
      <c r="F817" t="s">
        <v>2</v>
      </c>
      <c r="G817" s="7">
        <v>44578.224305555559</v>
      </c>
      <c r="H817" s="7">
        <v>44578.224999999999</v>
      </c>
    </row>
    <row r="818" spans="1:8" x14ac:dyDescent="0.25">
      <c r="A818" t="s">
        <v>19</v>
      </c>
      <c r="B818" s="8" t="str">
        <f t="shared" si="12"/>
        <v>Alarme%$A22022-03</v>
      </c>
      <c r="C818" t="s">
        <v>36</v>
      </c>
      <c r="D818" t="s">
        <v>25</v>
      </c>
      <c r="E818" t="s">
        <v>52</v>
      </c>
      <c r="F818" t="s">
        <v>2</v>
      </c>
      <c r="G818" s="7">
        <v>44578.222916666666</v>
      </c>
      <c r="H818" s="7">
        <v>44578.223611111112</v>
      </c>
    </row>
    <row r="819" spans="1:8" x14ac:dyDescent="0.25">
      <c r="A819" t="s">
        <v>19</v>
      </c>
      <c r="B819" s="8" t="str">
        <f t="shared" si="12"/>
        <v>Alarme%$A22022-03</v>
      </c>
      <c r="C819" t="s">
        <v>36</v>
      </c>
      <c r="D819" t="s">
        <v>24</v>
      </c>
      <c r="E819" t="s">
        <v>52</v>
      </c>
      <c r="F819" t="s">
        <v>2</v>
      </c>
      <c r="G819" s="7">
        <v>44578.222916666666</v>
      </c>
      <c r="H819" s="7">
        <v>44578.223611111112</v>
      </c>
    </row>
    <row r="820" spans="1:8" x14ac:dyDescent="0.25">
      <c r="A820" t="s">
        <v>19</v>
      </c>
      <c r="B820" s="8" t="str">
        <f t="shared" si="12"/>
        <v>Alarme%$A22022-03</v>
      </c>
      <c r="C820" t="s">
        <v>36</v>
      </c>
      <c r="D820" t="s">
        <v>25</v>
      </c>
      <c r="E820" t="s">
        <v>52</v>
      </c>
      <c r="F820" t="s">
        <v>2</v>
      </c>
      <c r="G820" s="7">
        <v>44578.222916666666</v>
      </c>
      <c r="H820" s="7">
        <v>44578.223611111112</v>
      </c>
    </row>
    <row r="821" spans="1:8" x14ac:dyDescent="0.25">
      <c r="A821" t="s">
        <v>19</v>
      </c>
      <c r="B821" s="8" t="str">
        <f t="shared" si="12"/>
        <v>Alarme%$A22022-03</v>
      </c>
      <c r="C821" t="s">
        <v>36</v>
      </c>
      <c r="D821" t="s">
        <v>25</v>
      </c>
      <c r="E821" t="s">
        <v>52</v>
      </c>
      <c r="F821" t="s">
        <v>2</v>
      </c>
      <c r="G821" s="7">
        <v>44578.222916666666</v>
      </c>
      <c r="H821" s="7">
        <v>44578.223611111112</v>
      </c>
    </row>
    <row r="822" spans="1:8" x14ac:dyDescent="0.25">
      <c r="A822" t="s">
        <v>19</v>
      </c>
      <c r="B822" s="8" t="str">
        <f t="shared" si="12"/>
        <v>Alarme%$A22022-03</v>
      </c>
      <c r="C822" t="s">
        <v>36</v>
      </c>
      <c r="D822" t="s">
        <v>25</v>
      </c>
      <c r="E822" t="s">
        <v>52</v>
      </c>
      <c r="F822" t="s">
        <v>2</v>
      </c>
      <c r="G822" s="7">
        <v>44578.222222222219</v>
      </c>
      <c r="H822" s="7">
        <v>44578.222916666666</v>
      </c>
    </row>
    <row r="823" spans="1:8" x14ac:dyDescent="0.25">
      <c r="A823" t="s">
        <v>19</v>
      </c>
      <c r="B823" s="8" t="str">
        <f t="shared" si="12"/>
        <v>Alarme%$A22022-03</v>
      </c>
      <c r="C823" t="s">
        <v>36</v>
      </c>
      <c r="D823" t="s">
        <v>24</v>
      </c>
      <c r="E823" t="s">
        <v>52</v>
      </c>
      <c r="F823" t="s">
        <v>2</v>
      </c>
      <c r="G823" s="7">
        <v>44578.222222222219</v>
      </c>
      <c r="H823" s="7">
        <v>44578.222916666666</v>
      </c>
    </row>
    <row r="824" spans="1:8" x14ac:dyDescent="0.25">
      <c r="A824" t="s">
        <v>19</v>
      </c>
      <c r="B824" s="8" t="str">
        <f t="shared" si="12"/>
        <v>Alarme%$A22022-03</v>
      </c>
      <c r="C824" t="s">
        <v>36</v>
      </c>
      <c r="D824" t="s">
        <v>25</v>
      </c>
      <c r="E824" t="s">
        <v>52</v>
      </c>
      <c r="F824" t="s">
        <v>2</v>
      </c>
      <c r="G824" s="7">
        <v>44578.222222222219</v>
      </c>
      <c r="H824" s="7">
        <v>44578.222916666666</v>
      </c>
    </row>
    <row r="825" spans="1:8" x14ac:dyDescent="0.25">
      <c r="A825" t="s">
        <v>19</v>
      </c>
      <c r="B825" s="8" t="str">
        <f t="shared" si="12"/>
        <v>Alarme%$A22022-03</v>
      </c>
      <c r="C825" t="s">
        <v>36</v>
      </c>
      <c r="D825" t="s">
        <v>20</v>
      </c>
      <c r="E825" t="s">
        <v>52</v>
      </c>
      <c r="F825" t="s">
        <v>2</v>
      </c>
      <c r="G825" s="7">
        <v>44578.220833333333</v>
      </c>
      <c r="H825" s="7">
        <v>44578.220833333333</v>
      </c>
    </row>
    <row r="826" spans="1:8" x14ac:dyDescent="0.25">
      <c r="A826" t="s">
        <v>19</v>
      </c>
      <c r="B826" s="8" t="str">
        <f t="shared" si="12"/>
        <v>Alarme%$A22022-03</v>
      </c>
      <c r="C826" t="s">
        <v>36</v>
      </c>
      <c r="D826" t="s">
        <v>25</v>
      </c>
      <c r="E826" t="s">
        <v>52</v>
      </c>
      <c r="F826" t="s">
        <v>2</v>
      </c>
      <c r="G826" s="7">
        <v>44578.106944444444</v>
      </c>
      <c r="H826" s="7">
        <v>44578.220833333333</v>
      </c>
    </row>
    <row r="827" spans="1:8" x14ac:dyDescent="0.25">
      <c r="A827" t="s">
        <v>19</v>
      </c>
      <c r="B827" s="8" t="str">
        <f t="shared" si="12"/>
        <v>Alarme%$A22022-03</v>
      </c>
      <c r="C827" t="s">
        <v>36</v>
      </c>
      <c r="D827" t="s">
        <v>24</v>
      </c>
      <c r="E827" t="s">
        <v>52</v>
      </c>
      <c r="F827" t="s">
        <v>2</v>
      </c>
      <c r="G827" s="7">
        <v>44578.106944444444</v>
      </c>
      <c r="H827" s="7">
        <v>44578.220833333333</v>
      </c>
    </row>
    <row r="828" spans="1:8" x14ac:dyDescent="0.25">
      <c r="A828" t="s">
        <v>19</v>
      </c>
      <c r="B828" s="8" t="str">
        <f t="shared" si="12"/>
        <v>Alarme%$A22022-03</v>
      </c>
      <c r="C828" t="s">
        <v>36</v>
      </c>
      <c r="D828" t="s">
        <v>25</v>
      </c>
      <c r="E828" t="s">
        <v>52</v>
      </c>
      <c r="F828" t="s">
        <v>2</v>
      </c>
      <c r="G828" s="7">
        <v>44578.106944444444</v>
      </c>
      <c r="H828" s="7">
        <v>44578.220833333333</v>
      </c>
    </row>
    <row r="829" spans="1:8" x14ac:dyDescent="0.25">
      <c r="A829" t="s">
        <v>19</v>
      </c>
      <c r="B829" s="8" t="str">
        <f t="shared" si="12"/>
        <v>Alarme%$A22022-03</v>
      </c>
      <c r="C829" t="s">
        <v>36</v>
      </c>
      <c r="D829" t="s">
        <v>25</v>
      </c>
      <c r="E829" t="s">
        <v>52</v>
      </c>
      <c r="F829" t="s">
        <v>2</v>
      </c>
      <c r="G829" s="7">
        <v>44578.106944444444</v>
      </c>
      <c r="H829" s="7">
        <v>44578.220833333333</v>
      </c>
    </row>
    <row r="830" spans="1:8" x14ac:dyDescent="0.25">
      <c r="A830" t="s">
        <v>19</v>
      </c>
      <c r="B830" s="8" t="str">
        <f t="shared" si="12"/>
        <v>Alarme%$A22022-03</v>
      </c>
      <c r="C830" t="s">
        <v>36</v>
      </c>
      <c r="D830" t="s">
        <v>24</v>
      </c>
      <c r="E830" t="s">
        <v>52</v>
      </c>
      <c r="F830" t="s">
        <v>2</v>
      </c>
      <c r="G830" s="7">
        <v>44577.717361111114</v>
      </c>
      <c r="H830" s="7">
        <v>44577.727083333331</v>
      </c>
    </row>
    <row r="831" spans="1:8" x14ac:dyDescent="0.25">
      <c r="A831" t="s">
        <v>19</v>
      </c>
      <c r="B831" s="8" t="str">
        <f t="shared" si="12"/>
        <v>Alarme%$A22022-03</v>
      </c>
      <c r="C831" t="s">
        <v>36</v>
      </c>
      <c r="D831" t="s">
        <v>25</v>
      </c>
      <c r="E831" t="s">
        <v>52</v>
      </c>
      <c r="F831" t="s">
        <v>2</v>
      </c>
      <c r="G831" s="7">
        <v>44577.717361111114</v>
      </c>
      <c r="H831" s="7">
        <v>44577.727083333331</v>
      </c>
    </row>
    <row r="832" spans="1:8" x14ac:dyDescent="0.25">
      <c r="A832" t="s">
        <v>19</v>
      </c>
      <c r="B832" s="8" t="str">
        <f t="shared" si="12"/>
        <v>Alarme%$A22022-03</v>
      </c>
      <c r="C832" t="s">
        <v>36</v>
      </c>
      <c r="D832" t="s">
        <v>25</v>
      </c>
      <c r="E832" t="s">
        <v>52</v>
      </c>
      <c r="F832" t="s">
        <v>2</v>
      </c>
      <c r="G832" s="7">
        <v>44577.717361111114</v>
      </c>
      <c r="H832" s="7">
        <v>44577.727083333331</v>
      </c>
    </row>
    <row r="833" spans="1:8" x14ac:dyDescent="0.25">
      <c r="A833" t="s">
        <v>19</v>
      </c>
      <c r="B833" s="8" t="str">
        <f t="shared" si="12"/>
        <v>Alarme%$A22022-03</v>
      </c>
      <c r="C833" t="s">
        <v>36</v>
      </c>
      <c r="D833" t="s">
        <v>24</v>
      </c>
      <c r="E833" t="s">
        <v>52</v>
      </c>
      <c r="F833" t="s">
        <v>2</v>
      </c>
      <c r="G833" s="7">
        <v>44577.675694444442</v>
      </c>
      <c r="H833" s="7">
        <v>44577.676388888889</v>
      </c>
    </row>
    <row r="834" spans="1:8" x14ac:dyDescent="0.25">
      <c r="A834" t="s">
        <v>19</v>
      </c>
      <c r="B834" s="8" t="str">
        <f t="shared" si="12"/>
        <v>Alarme%$A22022-03</v>
      </c>
      <c r="C834" t="s">
        <v>36</v>
      </c>
      <c r="D834" t="s">
        <v>25</v>
      </c>
      <c r="E834" t="s">
        <v>52</v>
      </c>
      <c r="F834" t="s">
        <v>2</v>
      </c>
      <c r="G834" s="7">
        <v>44577.675694444442</v>
      </c>
      <c r="H834" s="7">
        <v>44577.676388888889</v>
      </c>
    </row>
    <row r="835" spans="1:8" x14ac:dyDescent="0.25">
      <c r="A835" t="s">
        <v>19</v>
      </c>
      <c r="B835" s="8" t="str">
        <f t="shared" ref="B835:B898" si="13">CONCATENATE(F835,E835,C835)</f>
        <v>Alarme%$A22022-03</v>
      </c>
      <c r="C835" t="s">
        <v>36</v>
      </c>
      <c r="D835" t="s">
        <v>25</v>
      </c>
      <c r="E835" t="s">
        <v>52</v>
      </c>
      <c r="F835" t="s">
        <v>2</v>
      </c>
      <c r="G835" s="7">
        <v>44577.675694444442</v>
      </c>
      <c r="H835" s="7">
        <v>44577.676388888889</v>
      </c>
    </row>
    <row r="836" spans="1:8" x14ac:dyDescent="0.25">
      <c r="A836" t="s">
        <v>19</v>
      </c>
      <c r="B836" s="8" t="str">
        <f t="shared" si="13"/>
        <v>Alarme%$A22022-03</v>
      </c>
      <c r="C836" t="s">
        <v>36</v>
      </c>
      <c r="D836" t="s">
        <v>24</v>
      </c>
      <c r="E836" t="s">
        <v>52</v>
      </c>
      <c r="F836" t="s">
        <v>2</v>
      </c>
      <c r="G836" s="7">
        <v>44577.656944444447</v>
      </c>
      <c r="H836" s="7">
        <v>44577.671527777777</v>
      </c>
    </row>
    <row r="837" spans="1:8" x14ac:dyDescent="0.25">
      <c r="A837" t="s">
        <v>19</v>
      </c>
      <c r="B837" s="8" t="str">
        <f t="shared" si="13"/>
        <v>Alarme%$A22022-03</v>
      </c>
      <c r="C837" t="s">
        <v>36</v>
      </c>
      <c r="D837" t="s">
        <v>24</v>
      </c>
      <c r="E837" t="s">
        <v>52</v>
      </c>
      <c r="F837" t="s">
        <v>2</v>
      </c>
      <c r="G837" s="7">
        <v>44577.656944444447</v>
      </c>
      <c r="H837" s="7">
        <v>44577.671527777777</v>
      </c>
    </row>
    <row r="838" spans="1:8" x14ac:dyDescent="0.25">
      <c r="A838" t="s">
        <v>19</v>
      </c>
      <c r="B838" s="8" t="str">
        <f t="shared" si="13"/>
        <v>Alarme%$A22022-03</v>
      </c>
      <c r="C838" t="s">
        <v>36</v>
      </c>
      <c r="D838" t="s">
        <v>24</v>
      </c>
      <c r="E838" t="s">
        <v>52</v>
      </c>
      <c r="F838" t="s">
        <v>2</v>
      </c>
      <c r="G838" s="7">
        <v>44577.656944444447</v>
      </c>
      <c r="H838" s="7">
        <v>44577.671527777777</v>
      </c>
    </row>
    <row r="839" spans="1:8" x14ac:dyDescent="0.25">
      <c r="A839" t="s">
        <v>19</v>
      </c>
      <c r="B839" s="8" t="str">
        <f t="shared" si="13"/>
        <v>Alarme%$A22022-03</v>
      </c>
      <c r="C839" t="s">
        <v>36</v>
      </c>
      <c r="D839" t="s">
        <v>25</v>
      </c>
      <c r="E839" t="s">
        <v>52</v>
      </c>
      <c r="F839" t="s">
        <v>2</v>
      </c>
      <c r="G839" s="7">
        <v>44577.656944444447</v>
      </c>
      <c r="H839" s="7">
        <v>44577.671527777777</v>
      </c>
    </row>
    <row r="840" spans="1:8" x14ac:dyDescent="0.25">
      <c r="A840" t="s">
        <v>19</v>
      </c>
      <c r="B840" s="8" t="str">
        <f t="shared" si="13"/>
        <v>Alarme%$A22022-03</v>
      </c>
      <c r="C840" t="s">
        <v>36</v>
      </c>
      <c r="D840" t="s">
        <v>25</v>
      </c>
      <c r="E840" t="s">
        <v>52</v>
      </c>
      <c r="F840" t="s">
        <v>2</v>
      </c>
      <c r="G840" s="7">
        <v>44577.656944444447</v>
      </c>
      <c r="H840" s="7">
        <v>44577.671527777777</v>
      </c>
    </row>
    <row r="841" spans="1:8" x14ac:dyDescent="0.25">
      <c r="A841" t="s">
        <v>19</v>
      </c>
      <c r="B841" s="8" t="str">
        <f t="shared" si="13"/>
        <v>Alarme%$A22022-03</v>
      </c>
      <c r="C841" t="s">
        <v>36</v>
      </c>
      <c r="D841" t="s">
        <v>20</v>
      </c>
      <c r="E841" t="s">
        <v>52</v>
      </c>
      <c r="F841" t="s">
        <v>2</v>
      </c>
      <c r="G841" s="7">
        <v>44577.534722222219</v>
      </c>
      <c r="H841" s="7">
        <v>44577.535416666666</v>
      </c>
    </row>
    <row r="842" spans="1:8" x14ac:dyDescent="0.25">
      <c r="A842" t="s">
        <v>19</v>
      </c>
      <c r="B842" s="8" t="str">
        <f t="shared" si="13"/>
        <v>Alarme%$A22022-03</v>
      </c>
      <c r="C842" t="s">
        <v>36</v>
      </c>
      <c r="D842" t="s">
        <v>25</v>
      </c>
      <c r="E842" t="s">
        <v>52</v>
      </c>
      <c r="F842" t="s">
        <v>2</v>
      </c>
      <c r="G842" s="7">
        <v>44577.530555555553</v>
      </c>
      <c r="H842" s="7">
        <v>44577.534722222219</v>
      </c>
    </row>
    <row r="843" spans="1:8" x14ac:dyDescent="0.25">
      <c r="A843" t="s">
        <v>19</v>
      </c>
      <c r="B843" s="8" t="str">
        <f t="shared" si="13"/>
        <v>Alarme%$A22022-03</v>
      </c>
      <c r="C843" t="s">
        <v>36</v>
      </c>
      <c r="D843" t="s">
        <v>24</v>
      </c>
      <c r="E843" t="s">
        <v>52</v>
      </c>
      <c r="F843" t="s">
        <v>2</v>
      </c>
      <c r="G843" s="7">
        <v>44577.530555555553</v>
      </c>
      <c r="H843" s="7">
        <v>44577.534722222219</v>
      </c>
    </row>
    <row r="844" spans="1:8" x14ac:dyDescent="0.25">
      <c r="A844" t="s">
        <v>19</v>
      </c>
      <c r="B844" s="8" t="str">
        <f t="shared" si="13"/>
        <v>Alarme%$A22022-03</v>
      </c>
      <c r="C844" t="s">
        <v>36</v>
      </c>
      <c r="D844" t="s">
        <v>25</v>
      </c>
      <c r="E844" t="s">
        <v>52</v>
      </c>
      <c r="F844" t="s">
        <v>2</v>
      </c>
      <c r="G844" s="7">
        <v>44577.530555555553</v>
      </c>
      <c r="H844" s="7">
        <v>44577.534722222219</v>
      </c>
    </row>
    <row r="845" spans="1:8" x14ac:dyDescent="0.25">
      <c r="A845" t="s">
        <v>19</v>
      </c>
      <c r="B845" s="8" t="str">
        <f t="shared" si="13"/>
        <v>Alarme%$A22022-02</v>
      </c>
      <c r="C845" t="s">
        <v>37</v>
      </c>
      <c r="D845" t="s">
        <v>23</v>
      </c>
      <c r="E845" t="s">
        <v>52</v>
      </c>
      <c r="F845" t="s">
        <v>2</v>
      </c>
      <c r="G845" s="7">
        <v>44575.648611111108</v>
      </c>
      <c r="H845" s="7">
        <v>44575.673611111109</v>
      </c>
    </row>
    <row r="846" spans="1:8" x14ac:dyDescent="0.25">
      <c r="A846" t="s">
        <v>19</v>
      </c>
      <c r="B846" s="8" t="str">
        <f t="shared" si="13"/>
        <v>Alarme%$A22022-02</v>
      </c>
      <c r="C846" t="s">
        <v>37</v>
      </c>
      <c r="D846" t="s">
        <v>20</v>
      </c>
      <c r="E846" t="s">
        <v>52</v>
      </c>
      <c r="F846" t="s">
        <v>2</v>
      </c>
      <c r="G846" s="7">
        <v>44575.380555555559</v>
      </c>
      <c r="H846" s="7">
        <v>44575.380555555559</v>
      </c>
    </row>
    <row r="847" spans="1:8" x14ac:dyDescent="0.25">
      <c r="A847" t="s">
        <v>19</v>
      </c>
      <c r="B847" s="8" t="str">
        <f t="shared" si="13"/>
        <v>Alarme%$A22022-02</v>
      </c>
      <c r="C847" t="s">
        <v>37</v>
      </c>
      <c r="D847" t="s">
        <v>25</v>
      </c>
      <c r="E847" t="s">
        <v>52</v>
      </c>
      <c r="F847" t="s">
        <v>2</v>
      </c>
      <c r="G847" s="7">
        <v>44575.366666666669</v>
      </c>
      <c r="H847" s="7">
        <v>44575.380555555559</v>
      </c>
    </row>
    <row r="848" spans="1:8" x14ac:dyDescent="0.25">
      <c r="A848" t="s">
        <v>19</v>
      </c>
      <c r="B848" s="8" t="str">
        <f t="shared" si="13"/>
        <v>Alarme%$A22022-02</v>
      </c>
      <c r="C848" t="s">
        <v>37</v>
      </c>
      <c r="D848" t="s">
        <v>24</v>
      </c>
      <c r="E848" t="s">
        <v>52</v>
      </c>
      <c r="F848" t="s">
        <v>2</v>
      </c>
      <c r="G848" s="7">
        <v>44575.366666666669</v>
      </c>
      <c r="H848" s="7">
        <v>44575.380555555559</v>
      </c>
    </row>
    <row r="849" spans="1:8" x14ac:dyDescent="0.25">
      <c r="A849" t="s">
        <v>19</v>
      </c>
      <c r="B849" s="8" t="str">
        <f t="shared" si="13"/>
        <v>Alarme%$A22022-02</v>
      </c>
      <c r="C849" t="s">
        <v>37</v>
      </c>
      <c r="D849" t="s">
        <v>25</v>
      </c>
      <c r="E849" t="s">
        <v>52</v>
      </c>
      <c r="F849" t="s">
        <v>2</v>
      </c>
      <c r="G849" s="7">
        <v>44575.366666666669</v>
      </c>
      <c r="H849" s="7">
        <v>44575.380555555559</v>
      </c>
    </row>
    <row r="850" spans="1:8" x14ac:dyDescent="0.25">
      <c r="A850" t="s">
        <v>19</v>
      </c>
      <c r="B850" s="8" t="str">
        <f t="shared" si="13"/>
        <v>Alarme%$A22022-02</v>
      </c>
      <c r="C850" t="s">
        <v>37</v>
      </c>
      <c r="D850" t="s">
        <v>25</v>
      </c>
      <c r="E850" t="s">
        <v>52</v>
      </c>
      <c r="F850" t="s">
        <v>2</v>
      </c>
      <c r="G850" s="7">
        <v>44575.366666666669</v>
      </c>
      <c r="H850" s="7">
        <v>44575.380555555559</v>
      </c>
    </row>
    <row r="851" spans="1:8" x14ac:dyDescent="0.25">
      <c r="A851" t="s">
        <v>19</v>
      </c>
      <c r="B851" s="8" t="str">
        <f t="shared" si="13"/>
        <v>Alarme%$A22022-02</v>
      </c>
      <c r="C851" t="s">
        <v>37</v>
      </c>
      <c r="D851" t="s">
        <v>24</v>
      </c>
      <c r="E851" t="s">
        <v>52</v>
      </c>
      <c r="F851" t="s">
        <v>2</v>
      </c>
      <c r="G851" s="7">
        <v>44575.313194444447</v>
      </c>
      <c r="H851" s="7">
        <v>44575.319444444445</v>
      </c>
    </row>
    <row r="852" spans="1:8" x14ac:dyDescent="0.25">
      <c r="A852" t="s">
        <v>19</v>
      </c>
      <c r="B852" s="8" t="str">
        <f t="shared" si="13"/>
        <v>Alarme%$A22022-02</v>
      </c>
      <c r="C852" t="s">
        <v>37</v>
      </c>
      <c r="D852" t="s">
        <v>24</v>
      </c>
      <c r="E852" t="s">
        <v>52</v>
      </c>
      <c r="F852" t="s">
        <v>2</v>
      </c>
      <c r="G852" s="7">
        <v>44575.313194444447</v>
      </c>
      <c r="H852" s="7">
        <v>44575.319444444445</v>
      </c>
    </row>
    <row r="853" spans="1:8" x14ac:dyDescent="0.25">
      <c r="A853" t="s">
        <v>19</v>
      </c>
      <c r="B853" s="8" t="str">
        <f t="shared" si="13"/>
        <v>Alarme%$A22022-02</v>
      </c>
      <c r="C853" t="s">
        <v>37</v>
      </c>
      <c r="D853" t="s">
        <v>25</v>
      </c>
      <c r="E853" t="s">
        <v>52</v>
      </c>
      <c r="F853" t="s">
        <v>2</v>
      </c>
      <c r="G853" s="7">
        <v>44575.313194444447</v>
      </c>
      <c r="H853" s="7">
        <v>44575.319444444445</v>
      </c>
    </row>
    <row r="854" spans="1:8" x14ac:dyDescent="0.25">
      <c r="A854" t="s">
        <v>19</v>
      </c>
      <c r="B854" s="8" t="str">
        <f t="shared" si="13"/>
        <v>Alarme%$A22022-02</v>
      </c>
      <c r="C854" t="s">
        <v>37</v>
      </c>
      <c r="D854" t="s">
        <v>25</v>
      </c>
      <c r="E854" t="s">
        <v>52</v>
      </c>
      <c r="F854" t="s">
        <v>2</v>
      </c>
      <c r="G854" s="7">
        <v>44575.313194444447</v>
      </c>
      <c r="H854" s="7">
        <v>44575.319444444445</v>
      </c>
    </row>
    <row r="855" spans="1:8" x14ac:dyDescent="0.25">
      <c r="A855" t="s">
        <v>19</v>
      </c>
      <c r="B855" s="8" t="str">
        <f t="shared" si="13"/>
        <v>Alarme%$A22022-02</v>
      </c>
      <c r="C855" t="s">
        <v>37</v>
      </c>
      <c r="D855" t="s">
        <v>24</v>
      </c>
      <c r="E855" t="s">
        <v>52</v>
      </c>
      <c r="F855" t="s">
        <v>2</v>
      </c>
      <c r="G855" s="7">
        <v>44575.061111111114</v>
      </c>
      <c r="H855" s="7">
        <v>44575.238194444442</v>
      </c>
    </row>
    <row r="856" spans="1:8" x14ac:dyDescent="0.25">
      <c r="A856" t="s">
        <v>19</v>
      </c>
      <c r="B856" s="8" t="str">
        <f t="shared" si="13"/>
        <v>Alarme%$A22022-02</v>
      </c>
      <c r="C856" t="s">
        <v>37</v>
      </c>
      <c r="D856" t="s">
        <v>24</v>
      </c>
      <c r="E856" t="s">
        <v>52</v>
      </c>
      <c r="F856" t="s">
        <v>2</v>
      </c>
      <c r="G856" s="7">
        <v>44575.061111111114</v>
      </c>
      <c r="H856" s="7">
        <v>44575.238194444442</v>
      </c>
    </row>
    <row r="857" spans="1:8" x14ac:dyDescent="0.25">
      <c r="A857" t="s">
        <v>19</v>
      </c>
      <c r="B857" s="8" t="str">
        <f t="shared" si="13"/>
        <v>Alarme%$A22022-02</v>
      </c>
      <c r="C857" t="s">
        <v>37</v>
      </c>
      <c r="D857" t="s">
        <v>25</v>
      </c>
      <c r="E857" t="s">
        <v>52</v>
      </c>
      <c r="F857" t="s">
        <v>2</v>
      </c>
      <c r="G857" s="7">
        <v>44575.061111111114</v>
      </c>
      <c r="H857" s="7">
        <v>44575.238194444442</v>
      </c>
    </row>
    <row r="858" spans="1:8" x14ac:dyDescent="0.25">
      <c r="A858" t="s">
        <v>19</v>
      </c>
      <c r="B858" s="8" t="str">
        <f t="shared" si="13"/>
        <v>Alarme%$A22022-02</v>
      </c>
      <c r="C858" t="s">
        <v>37</v>
      </c>
      <c r="D858" t="s">
        <v>25</v>
      </c>
      <c r="E858" t="s">
        <v>52</v>
      </c>
      <c r="F858" t="s">
        <v>2</v>
      </c>
      <c r="G858" s="7">
        <v>44575.061111111114</v>
      </c>
      <c r="H858" s="7">
        <v>44575.238194444442</v>
      </c>
    </row>
    <row r="859" spans="1:8" x14ac:dyDescent="0.25">
      <c r="A859" t="s">
        <v>19</v>
      </c>
      <c r="B859" s="8" t="str">
        <f t="shared" si="13"/>
        <v>Alarme%$A22022-02</v>
      </c>
      <c r="C859" t="s">
        <v>37</v>
      </c>
      <c r="D859" t="s">
        <v>25</v>
      </c>
      <c r="E859" t="s">
        <v>52</v>
      </c>
      <c r="F859" t="s">
        <v>2</v>
      </c>
      <c r="G859" s="7">
        <v>44574.934027777781</v>
      </c>
      <c r="H859" s="7">
        <v>44574.935416666667</v>
      </c>
    </row>
    <row r="860" spans="1:8" x14ac:dyDescent="0.25">
      <c r="A860" t="s">
        <v>19</v>
      </c>
      <c r="B860" s="8" t="str">
        <f t="shared" si="13"/>
        <v>Alarme%$A22022-02</v>
      </c>
      <c r="C860" t="s">
        <v>37</v>
      </c>
      <c r="D860" t="s">
        <v>24</v>
      </c>
      <c r="E860" t="s">
        <v>52</v>
      </c>
      <c r="F860" t="s">
        <v>2</v>
      </c>
      <c r="G860" s="7">
        <v>44574.934027777781</v>
      </c>
      <c r="H860" s="7">
        <v>44574.935416666667</v>
      </c>
    </row>
    <row r="861" spans="1:8" x14ac:dyDescent="0.25">
      <c r="A861" t="s">
        <v>19</v>
      </c>
      <c r="B861" s="8" t="str">
        <f t="shared" si="13"/>
        <v>Alarme%$A22022-02</v>
      </c>
      <c r="C861" t="s">
        <v>37</v>
      </c>
      <c r="D861" t="s">
        <v>25</v>
      </c>
      <c r="E861" t="s">
        <v>52</v>
      </c>
      <c r="F861" t="s">
        <v>2</v>
      </c>
      <c r="G861" s="7">
        <v>44574.934027777781</v>
      </c>
      <c r="H861" s="7">
        <v>44574.935416666667</v>
      </c>
    </row>
    <row r="862" spans="1:8" x14ac:dyDescent="0.25">
      <c r="A862" t="s">
        <v>19</v>
      </c>
      <c r="B862" s="8" t="str">
        <f t="shared" si="13"/>
        <v>Alarme%$A22022-02</v>
      </c>
      <c r="C862" t="s">
        <v>37</v>
      </c>
      <c r="D862" t="s">
        <v>24</v>
      </c>
      <c r="E862" t="s">
        <v>52</v>
      </c>
      <c r="F862" t="s">
        <v>2</v>
      </c>
      <c r="G862" s="7">
        <v>44574.925694444442</v>
      </c>
      <c r="H862" s="7">
        <v>44574.925694444442</v>
      </c>
    </row>
    <row r="863" spans="1:8" x14ac:dyDescent="0.25">
      <c r="A863" t="s">
        <v>19</v>
      </c>
      <c r="B863" s="8" t="str">
        <f t="shared" si="13"/>
        <v>Alarme%$A22022-02</v>
      </c>
      <c r="C863" t="s">
        <v>37</v>
      </c>
      <c r="D863" t="s">
        <v>25</v>
      </c>
      <c r="E863" t="s">
        <v>52</v>
      </c>
      <c r="F863" t="s">
        <v>2</v>
      </c>
      <c r="G863" s="7">
        <v>44574.925694444442</v>
      </c>
      <c r="H863" s="7">
        <v>44574.925694444442</v>
      </c>
    </row>
    <row r="864" spans="1:8" x14ac:dyDescent="0.25">
      <c r="A864" t="s">
        <v>19</v>
      </c>
      <c r="B864" s="8" t="str">
        <f t="shared" si="13"/>
        <v>Alarme%$A22022-02</v>
      </c>
      <c r="C864" t="s">
        <v>37</v>
      </c>
      <c r="D864" t="s">
        <v>25</v>
      </c>
      <c r="E864" t="s">
        <v>52</v>
      </c>
      <c r="F864" t="s">
        <v>2</v>
      </c>
      <c r="G864" s="7">
        <v>44574.925694444442</v>
      </c>
      <c r="H864" s="7">
        <v>44574.925694444442</v>
      </c>
    </row>
    <row r="865" spans="1:8" x14ac:dyDescent="0.25">
      <c r="A865" t="s">
        <v>19</v>
      </c>
      <c r="B865" s="8" t="str">
        <f t="shared" si="13"/>
        <v>Alarme%$A22022-02</v>
      </c>
      <c r="C865" t="s">
        <v>37</v>
      </c>
      <c r="D865" t="s">
        <v>25</v>
      </c>
      <c r="E865" t="s">
        <v>52</v>
      </c>
      <c r="F865" t="s">
        <v>2</v>
      </c>
      <c r="G865" s="7">
        <v>44574.925694444442</v>
      </c>
      <c r="H865" s="7">
        <v>44574.925694444442</v>
      </c>
    </row>
    <row r="866" spans="1:8" x14ac:dyDescent="0.25">
      <c r="A866" t="s">
        <v>19</v>
      </c>
      <c r="B866" s="8" t="str">
        <f t="shared" si="13"/>
        <v>Alarme%$A22022-02</v>
      </c>
      <c r="C866" t="s">
        <v>37</v>
      </c>
      <c r="D866" t="s">
        <v>24</v>
      </c>
      <c r="E866" t="s">
        <v>52</v>
      </c>
      <c r="F866" t="s">
        <v>2</v>
      </c>
      <c r="G866" s="7">
        <v>44574.925694444442</v>
      </c>
      <c r="H866" s="7">
        <v>44574.925694444442</v>
      </c>
    </row>
    <row r="867" spans="1:8" x14ac:dyDescent="0.25">
      <c r="A867" t="s">
        <v>19</v>
      </c>
      <c r="B867" s="8" t="str">
        <f t="shared" si="13"/>
        <v>Alarme%$A22022-02</v>
      </c>
      <c r="C867" t="s">
        <v>37</v>
      </c>
      <c r="D867" t="s">
        <v>25</v>
      </c>
      <c r="E867" t="s">
        <v>52</v>
      </c>
      <c r="F867" t="s">
        <v>2</v>
      </c>
      <c r="G867" s="7">
        <v>44574.925694444442</v>
      </c>
      <c r="H867" s="7">
        <v>44574.925694444442</v>
      </c>
    </row>
    <row r="868" spans="1:8" x14ac:dyDescent="0.25">
      <c r="A868" t="s">
        <v>19</v>
      </c>
      <c r="B868" s="8" t="str">
        <f t="shared" si="13"/>
        <v>Alarme%$A22022-02</v>
      </c>
      <c r="C868" t="s">
        <v>37</v>
      </c>
      <c r="D868" t="s">
        <v>25</v>
      </c>
      <c r="E868" t="s">
        <v>52</v>
      </c>
      <c r="F868" t="s">
        <v>2</v>
      </c>
      <c r="G868" s="7">
        <v>44574.925694444442</v>
      </c>
      <c r="H868" s="7">
        <v>44574.925694444442</v>
      </c>
    </row>
    <row r="869" spans="1:8" x14ac:dyDescent="0.25">
      <c r="A869" t="s">
        <v>19</v>
      </c>
      <c r="B869" s="8" t="str">
        <f t="shared" si="13"/>
        <v>Alarme%$A22022-02</v>
      </c>
      <c r="C869" t="s">
        <v>37</v>
      </c>
      <c r="D869" t="s">
        <v>25</v>
      </c>
      <c r="E869" t="s">
        <v>52</v>
      </c>
      <c r="F869" t="s">
        <v>2</v>
      </c>
      <c r="G869" s="7">
        <v>44574.925694444442</v>
      </c>
      <c r="H869" s="7">
        <v>44574.925694444442</v>
      </c>
    </row>
    <row r="870" spans="1:8" x14ac:dyDescent="0.25">
      <c r="A870" t="s">
        <v>19</v>
      </c>
      <c r="B870" s="8" t="str">
        <f t="shared" si="13"/>
        <v>Alarme%$A22022-02</v>
      </c>
      <c r="C870" t="s">
        <v>37</v>
      </c>
      <c r="D870" t="s">
        <v>25</v>
      </c>
      <c r="E870" t="s">
        <v>52</v>
      </c>
      <c r="F870" t="s">
        <v>2</v>
      </c>
      <c r="G870" s="7">
        <v>44574.92291666667</v>
      </c>
      <c r="H870" s="7">
        <v>44574.925694444442</v>
      </c>
    </row>
    <row r="871" spans="1:8" x14ac:dyDescent="0.25">
      <c r="A871" t="s">
        <v>19</v>
      </c>
      <c r="B871" s="8" t="str">
        <f t="shared" si="13"/>
        <v>Alarme%$A22022-02</v>
      </c>
      <c r="C871" t="s">
        <v>37</v>
      </c>
      <c r="D871" t="s">
        <v>25</v>
      </c>
      <c r="E871" t="s">
        <v>52</v>
      </c>
      <c r="F871" t="s">
        <v>2</v>
      </c>
      <c r="G871" s="7">
        <v>44574.92291666667</v>
      </c>
      <c r="H871" s="7">
        <v>44574.925694444442</v>
      </c>
    </row>
    <row r="872" spans="1:8" x14ac:dyDescent="0.25">
      <c r="A872" t="s">
        <v>19</v>
      </c>
      <c r="B872" s="8" t="str">
        <f t="shared" si="13"/>
        <v>Alarme%$A22022-02</v>
      </c>
      <c r="C872" t="s">
        <v>37</v>
      </c>
      <c r="D872" t="s">
        <v>20</v>
      </c>
      <c r="E872" t="s">
        <v>52</v>
      </c>
      <c r="F872" t="s">
        <v>2</v>
      </c>
      <c r="G872" s="7">
        <v>44574.911111111112</v>
      </c>
      <c r="H872" s="7">
        <v>44574.911805555559</v>
      </c>
    </row>
    <row r="873" spans="1:8" x14ac:dyDescent="0.25">
      <c r="A873" t="s">
        <v>19</v>
      </c>
      <c r="B873" s="8" t="str">
        <f t="shared" si="13"/>
        <v>Alarme%$A22022-02</v>
      </c>
      <c r="C873" t="s">
        <v>37</v>
      </c>
      <c r="D873" t="s">
        <v>25</v>
      </c>
      <c r="E873" t="s">
        <v>52</v>
      </c>
      <c r="F873" t="s">
        <v>2</v>
      </c>
      <c r="G873" s="7">
        <v>44574.901388888888</v>
      </c>
      <c r="H873" s="7">
        <v>44574.907638888886</v>
      </c>
    </row>
    <row r="874" spans="1:8" x14ac:dyDescent="0.25">
      <c r="A874" t="s">
        <v>19</v>
      </c>
      <c r="B874" s="8" t="str">
        <f t="shared" si="13"/>
        <v>Alarme%$A22022-02</v>
      </c>
      <c r="C874" t="s">
        <v>37</v>
      </c>
      <c r="D874" t="s">
        <v>24</v>
      </c>
      <c r="E874" t="s">
        <v>52</v>
      </c>
      <c r="F874" t="s">
        <v>2</v>
      </c>
      <c r="G874" s="7">
        <v>44574.901388888888</v>
      </c>
      <c r="H874" s="7">
        <v>44574.907638888886</v>
      </c>
    </row>
    <row r="875" spans="1:8" x14ac:dyDescent="0.25">
      <c r="A875" t="s">
        <v>19</v>
      </c>
      <c r="B875" s="8" t="str">
        <f t="shared" si="13"/>
        <v>Alarme%$A22022-02</v>
      </c>
      <c r="C875" t="s">
        <v>37</v>
      </c>
      <c r="D875" t="s">
        <v>25</v>
      </c>
      <c r="E875" t="s">
        <v>52</v>
      </c>
      <c r="F875" t="s">
        <v>2</v>
      </c>
      <c r="G875" s="7">
        <v>44574.901388888888</v>
      </c>
      <c r="H875" s="7">
        <v>44574.907638888886</v>
      </c>
    </row>
    <row r="876" spans="1:8" x14ac:dyDescent="0.25">
      <c r="A876" t="s">
        <v>19</v>
      </c>
      <c r="B876" s="8" t="str">
        <f t="shared" si="13"/>
        <v>Alarme%$A22022-02</v>
      </c>
      <c r="C876" t="s">
        <v>37</v>
      </c>
      <c r="D876" t="s">
        <v>25</v>
      </c>
      <c r="E876" t="s">
        <v>52</v>
      </c>
      <c r="F876" t="s">
        <v>2</v>
      </c>
      <c r="G876" s="7">
        <v>44574.901388888888</v>
      </c>
      <c r="H876" s="7">
        <v>44574.907638888886</v>
      </c>
    </row>
    <row r="877" spans="1:8" x14ac:dyDescent="0.25">
      <c r="A877" t="s">
        <v>19</v>
      </c>
      <c r="B877" s="8" t="str">
        <f t="shared" si="13"/>
        <v>Alarme%$A22022-02</v>
      </c>
      <c r="C877" t="s">
        <v>37</v>
      </c>
      <c r="D877" t="s">
        <v>25</v>
      </c>
      <c r="E877" t="s">
        <v>52</v>
      </c>
      <c r="F877" t="s">
        <v>2</v>
      </c>
      <c r="G877" s="7">
        <v>44574.720138888886</v>
      </c>
      <c r="H877" s="7">
        <v>44574.722916666666</v>
      </c>
    </row>
    <row r="878" spans="1:8" x14ac:dyDescent="0.25">
      <c r="A878" t="s">
        <v>19</v>
      </c>
      <c r="B878" s="8" t="str">
        <f t="shared" si="13"/>
        <v>Alarme%$A22022-02</v>
      </c>
      <c r="C878" t="s">
        <v>37</v>
      </c>
      <c r="D878" t="s">
        <v>24</v>
      </c>
      <c r="E878" t="s">
        <v>52</v>
      </c>
      <c r="F878" t="s">
        <v>2</v>
      </c>
      <c r="G878" s="7">
        <v>44574.720138888886</v>
      </c>
      <c r="H878" s="7">
        <v>44574.722916666666</v>
      </c>
    </row>
    <row r="879" spans="1:8" x14ac:dyDescent="0.25">
      <c r="A879" t="s">
        <v>19</v>
      </c>
      <c r="B879" s="8" t="str">
        <f t="shared" si="13"/>
        <v>Alarme%$A22022-02</v>
      </c>
      <c r="C879" t="s">
        <v>37</v>
      </c>
      <c r="D879" t="s">
        <v>25</v>
      </c>
      <c r="E879" t="s">
        <v>52</v>
      </c>
      <c r="F879" t="s">
        <v>2</v>
      </c>
      <c r="G879" s="7">
        <v>44574.720138888886</v>
      </c>
      <c r="H879" s="7">
        <v>44574.722916666666</v>
      </c>
    </row>
    <row r="880" spans="1:8" x14ac:dyDescent="0.25">
      <c r="A880" t="s">
        <v>19</v>
      </c>
      <c r="B880" s="8" t="str">
        <f t="shared" si="13"/>
        <v>Alarme%$A22022-02</v>
      </c>
      <c r="C880" t="s">
        <v>37</v>
      </c>
      <c r="D880" t="s">
        <v>25</v>
      </c>
      <c r="E880" t="s">
        <v>52</v>
      </c>
      <c r="F880" t="s">
        <v>2</v>
      </c>
      <c r="G880" s="7">
        <v>44574.720138888886</v>
      </c>
      <c r="H880" s="7">
        <v>44574.722916666666</v>
      </c>
    </row>
    <row r="881" spans="1:8" x14ac:dyDescent="0.25">
      <c r="A881" t="s">
        <v>19</v>
      </c>
      <c r="B881" s="8" t="str">
        <f t="shared" si="13"/>
        <v>Alarme%$A22022-02</v>
      </c>
      <c r="C881" t="s">
        <v>37</v>
      </c>
      <c r="D881" t="s">
        <v>25</v>
      </c>
      <c r="E881" t="s">
        <v>52</v>
      </c>
      <c r="F881" t="s">
        <v>2</v>
      </c>
      <c r="G881" s="7">
        <v>44574.713194444441</v>
      </c>
      <c r="H881" s="7">
        <v>44574.715277777781</v>
      </c>
    </row>
    <row r="882" spans="1:8" x14ac:dyDescent="0.25">
      <c r="A882" t="s">
        <v>19</v>
      </c>
      <c r="B882" s="8" t="str">
        <f t="shared" si="13"/>
        <v>Alarme%$A22022-02</v>
      </c>
      <c r="C882" t="s">
        <v>37</v>
      </c>
      <c r="D882" t="s">
        <v>25</v>
      </c>
      <c r="E882" t="s">
        <v>52</v>
      </c>
      <c r="F882" t="s">
        <v>2</v>
      </c>
      <c r="G882" s="7">
        <v>44574.713194444441</v>
      </c>
      <c r="H882" s="7">
        <v>44574.715277777781</v>
      </c>
    </row>
    <row r="883" spans="1:8" x14ac:dyDescent="0.25">
      <c r="A883" t="s">
        <v>19</v>
      </c>
      <c r="B883" s="8" t="str">
        <f t="shared" si="13"/>
        <v>Alarme%$A22022-02</v>
      </c>
      <c r="C883" t="s">
        <v>37</v>
      </c>
      <c r="D883" t="s">
        <v>25</v>
      </c>
      <c r="E883" t="s">
        <v>52</v>
      </c>
      <c r="F883" t="s">
        <v>2</v>
      </c>
      <c r="G883" s="7">
        <v>44574.713194444441</v>
      </c>
      <c r="H883" s="7">
        <v>44574.715277777781</v>
      </c>
    </row>
    <row r="884" spans="1:8" x14ac:dyDescent="0.25">
      <c r="A884" t="s">
        <v>19</v>
      </c>
      <c r="B884" s="8" t="str">
        <f t="shared" si="13"/>
        <v>Alarme%$A22022-02</v>
      </c>
      <c r="C884" t="s">
        <v>37</v>
      </c>
      <c r="D884" t="s">
        <v>25</v>
      </c>
      <c r="E884" t="s">
        <v>52</v>
      </c>
      <c r="F884" t="s">
        <v>2</v>
      </c>
      <c r="G884" s="7">
        <v>44574.713194444441</v>
      </c>
      <c r="H884" s="7">
        <v>44574.715277777781</v>
      </c>
    </row>
    <row r="885" spans="1:8" x14ac:dyDescent="0.25">
      <c r="A885" t="s">
        <v>19</v>
      </c>
      <c r="B885" s="8" t="str">
        <f t="shared" si="13"/>
        <v>Alarme%$A22022-02</v>
      </c>
      <c r="C885" t="s">
        <v>37</v>
      </c>
      <c r="D885" t="s">
        <v>24</v>
      </c>
      <c r="E885" t="s">
        <v>52</v>
      </c>
      <c r="F885" t="s">
        <v>2</v>
      </c>
      <c r="G885" s="7">
        <v>44574.668749999997</v>
      </c>
      <c r="H885" s="7">
        <v>44574.675694444442</v>
      </c>
    </row>
    <row r="886" spans="1:8" x14ac:dyDescent="0.25">
      <c r="A886" t="s">
        <v>19</v>
      </c>
      <c r="B886" s="8" t="str">
        <f t="shared" si="13"/>
        <v>Alarme%$A22022-02</v>
      </c>
      <c r="C886" t="s">
        <v>37</v>
      </c>
      <c r="D886" t="s">
        <v>25</v>
      </c>
      <c r="E886" t="s">
        <v>52</v>
      </c>
      <c r="F886" t="s">
        <v>2</v>
      </c>
      <c r="G886" s="7">
        <v>44574.668749999997</v>
      </c>
      <c r="H886" s="7">
        <v>44574.675694444442</v>
      </c>
    </row>
    <row r="887" spans="1:8" x14ac:dyDescent="0.25">
      <c r="A887" t="s">
        <v>19</v>
      </c>
      <c r="B887" s="8" t="str">
        <f t="shared" si="13"/>
        <v>Alarme%$A22022-02</v>
      </c>
      <c r="C887" t="s">
        <v>37</v>
      </c>
      <c r="D887" t="s">
        <v>25</v>
      </c>
      <c r="E887" t="s">
        <v>52</v>
      </c>
      <c r="F887" t="s">
        <v>2</v>
      </c>
      <c r="G887" s="7">
        <v>44574.668749999997</v>
      </c>
      <c r="H887" s="7">
        <v>44574.675694444442</v>
      </c>
    </row>
    <row r="888" spans="1:8" x14ac:dyDescent="0.25">
      <c r="A888" t="s">
        <v>19</v>
      </c>
      <c r="B888" s="8" t="str">
        <f t="shared" si="13"/>
        <v>Alarme%$A22022-02</v>
      </c>
      <c r="C888" t="s">
        <v>37</v>
      </c>
      <c r="D888" t="s">
        <v>24</v>
      </c>
      <c r="E888" t="s">
        <v>52</v>
      </c>
      <c r="F888" t="s">
        <v>2</v>
      </c>
      <c r="G888" s="7">
        <v>44574.486111111109</v>
      </c>
      <c r="H888" s="7">
        <v>44574.509722222225</v>
      </c>
    </row>
    <row r="889" spans="1:8" x14ac:dyDescent="0.25">
      <c r="A889" t="s">
        <v>19</v>
      </c>
      <c r="B889" s="8" t="str">
        <f t="shared" si="13"/>
        <v>Alarme%$A22022-02</v>
      </c>
      <c r="C889" t="s">
        <v>37</v>
      </c>
      <c r="D889" t="s">
        <v>24</v>
      </c>
      <c r="E889" t="s">
        <v>52</v>
      </c>
      <c r="F889" t="s">
        <v>2</v>
      </c>
      <c r="G889" s="7">
        <v>44574.486111111109</v>
      </c>
      <c r="H889" s="7">
        <v>44574.509722222225</v>
      </c>
    </row>
    <row r="890" spans="1:8" x14ac:dyDescent="0.25">
      <c r="A890" t="s">
        <v>19</v>
      </c>
      <c r="B890" s="8" t="str">
        <f t="shared" si="13"/>
        <v>Alarme%$A22022-02</v>
      </c>
      <c r="C890" t="s">
        <v>37</v>
      </c>
      <c r="D890" t="s">
        <v>24</v>
      </c>
      <c r="E890" t="s">
        <v>52</v>
      </c>
      <c r="F890" t="s">
        <v>2</v>
      </c>
      <c r="G890" s="7">
        <v>44574.486111111109</v>
      </c>
      <c r="H890" s="7">
        <v>44574.509722222225</v>
      </c>
    </row>
    <row r="891" spans="1:8" x14ac:dyDescent="0.25">
      <c r="A891" t="s">
        <v>19</v>
      </c>
      <c r="B891" s="8" t="str">
        <f t="shared" si="13"/>
        <v>Alarme%$A22022-02</v>
      </c>
      <c r="C891" t="s">
        <v>37</v>
      </c>
      <c r="D891" t="s">
        <v>24</v>
      </c>
      <c r="E891" t="s">
        <v>52</v>
      </c>
      <c r="F891" t="s">
        <v>2</v>
      </c>
      <c r="G891" s="7">
        <v>44574.486111111109</v>
      </c>
      <c r="H891" s="7">
        <v>44574.509722222225</v>
      </c>
    </row>
    <row r="892" spans="1:8" x14ac:dyDescent="0.25">
      <c r="A892" t="s">
        <v>19</v>
      </c>
      <c r="B892" s="8" t="str">
        <f t="shared" si="13"/>
        <v>Alarme%$A22022-02</v>
      </c>
      <c r="C892" t="s">
        <v>37</v>
      </c>
      <c r="D892" t="s">
        <v>24</v>
      </c>
      <c r="E892" t="s">
        <v>52</v>
      </c>
      <c r="F892" t="s">
        <v>2</v>
      </c>
      <c r="G892" s="7">
        <v>44574.486111111109</v>
      </c>
      <c r="H892" s="7">
        <v>44574.509722222225</v>
      </c>
    </row>
    <row r="893" spans="1:8" x14ac:dyDescent="0.25">
      <c r="A893" t="s">
        <v>19</v>
      </c>
      <c r="B893" s="8" t="str">
        <f t="shared" si="13"/>
        <v>Alarme%$A22022-02</v>
      </c>
      <c r="C893" t="s">
        <v>37</v>
      </c>
      <c r="D893" t="s">
        <v>24</v>
      </c>
      <c r="E893" t="s">
        <v>52</v>
      </c>
      <c r="F893" t="s">
        <v>2</v>
      </c>
      <c r="G893" s="7">
        <v>44574.486111111109</v>
      </c>
      <c r="H893" s="7">
        <v>44574.509722222225</v>
      </c>
    </row>
    <row r="894" spans="1:8" x14ac:dyDescent="0.25">
      <c r="A894" t="s">
        <v>19</v>
      </c>
      <c r="B894" s="8" t="str">
        <f t="shared" si="13"/>
        <v>Alarme%$A22022-02</v>
      </c>
      <c r="C894" t="s">
        <v>37</v>
      </c>
      <c r="D894" t="s">
        <v>24</v>
      </c>
      <c r="E894" t="s">
        <v>52</v>
      </c>
      <c r="F894" t="s">
        <v>2</v>
      </c>
      <c r="G894" s="7">
        <v>44574.486111111109</v>
      </c>
      <c r="H894" s="7">
        <v>44574.509722222225</v>
      </c>
    </row>
    <row r="895" spans="1:8" x14ac:dyDescent="0.25">
      <c r="A895" t="s">
        <v>19</v>
      </c>
      <c r="B895" s="8" t="str">
        <f t="shared" si="13"/>
        <v>Alarme%$A22022-02</v>
      </c>
      <c r="C895" t="s">
        <v>37</v>
      </c>
      <c r="D895" t="s">
        <v>24</v>
      </c>
      <c r="E895" t="s">
        <v>52</v>
      </c>
      <c r="F895" t="s">
        <v>2</v>
      </c>
      <c r="G895" s="7">
        <v>44574.486111111109</v>
      </c>
      <c r="H895" s="7">
        <v>44574.509722222225</v>
      </c>
    </row>
    <row r="896" spans="1:8" x14ac:dyDescent="0.25">
      <c r="A896" t="s">
        <v>19</v>
      </c>
      <c r="B896" s="8" t="str">
        <f t="shared" si="13"/>
        <v>Alarme%$A22022-02</v>
      </c>
      <c r="C896" t="s">
        <v>37</v>
      </c>
      <c r="D896" t="s">
        <v>24</v>
      </c>
      <c r="E896" t="s">
        <v>52</v>
      </c>
      <c r="F896" t="s">
        <v>2</v>
      </c>
      <c r="G896" s="7">
        <v>44574.486111111109</v>
      </c>
      <c r="H896" s="7">
        <v>44574.509722222225</v>
      </c>
    </row>
    <row r="897" spans="1:8" x14ac:dyDescent="0.25">
      <c r="A897" t="s">
        <v>19</v>
      </c>
      <c r="B897" s="8" t="str">
        <f t="shared" si="13"/>
        <v>Alarme%$A22022-02</v>
      </c>
      <c r="C897" t="s">
        <v>37</v>
      </c>
      <c r="D897" t="s">
        <v>24</v>
      </c>
      <c r="E897" t="s">
        <v>52</v>
      </c>
      <c r="F897" t="s">
        <v>2</v>
      </c>
      <c r="G897" s="7">
        <v>44574.486111111109</v>
      </c>
      <c r="H897" s="7">
        <v>44574.509722222225</v>
      </c>
    </row>
    <row r="898" spans="1:8" x14ac:dyDescent="0.25">
      <c r="A898" t="s">
        <v>19</v>
      </c>
      <c r="B898" s="8" t="str">
        <f t="shared" si="13"/>
        <v>Alarme%$A22022-02</v>
      </c>
      <c r="C898" t="s">
        <v>37</v>
      </c>
      <c r="D898" t="s">
        <v>24</v>
      </c>
      <c r="E898" t="s">
        <v>52</v>
      </c>
      <c r="F898" t="s">
        <v>2</v>
      </c>
      <c r="G898" s="7">
        <v>44574.486111111109</v>
      </c>
      <c r="H898" s="7">
        <v>44574.509722222225</v>
      </c>
    </row>
    <row r="899" spans="1:8" x14ac:dyDescent="0.25">
      <c r="A899" t="s">
        <v>19</v>
      </c>
      <c r="B899" s="8" t="str">
        <f t="shared" ref="B899:B962" si="14">CONCATENATE(F899,E899,C899)</f>
        <v>Alarme%$A22022-02</v>
      </c>
      <c r="C899" t="s">
        <v>37</v>
      </c>
      <c r="D899" t="s">
        <v>24</v>
      </c>
      <c r="E899" t="s">
        <v>52</v>
      </c>
      <c r="F899" t="s">
        <v>2</v>
      </c>
      <c r="G899" s="7">
        <v>44574.486111111109</v>
      </c>
      <c r="H899" s="7">
        <v>44574.509722222225</v>
      </c>
    </row>
    <row r="900" spans="1:8" x14ac:dyDescent="0.25">
      <c r="A900" t="s">
        <v>19</v>
      </c>
      <c r="B900" s="8" t="str">
        <f t="shared" si="14"/>
        <v>Alarme%$A22022-02</v>
      </c>
      <c r="C900" t="s">
        <v>37</v>
      </c>
      <c r="D900" t="s">
        <v>24</v>
      </c>
      <c r="E900" t="s">
        <v>52</v>
      </c>
      <c r="F900" t="s">
        <v>2</v>
      </c>
      <c r="G900" s="7">
        <v>44574.486111111109</v>
      </c>
      <c r="H900" s="7">
        <v>44574.509722222225</v>
      </c>
    </row>
    <row r="901" spans="1:8" x14ac:dyDescent="0.25">
      <c r="A901" t="s">
        <v>19</v>
      </c>
      <c r="B901" s="8" t="str">
        <f t="shared" si="14"/>
        <v>Alarme%$A22022-02</v>
      </c>
      <c r="C901" t="s">
        <v>37</v>
      </c>
      <c r="D901" t="s">
        <v>24</v>
      </c>
      <c r="E901" t="s">
        <v>52</v>
      </c>
      <c r="F901" t="s">
        <v>2</v>
      </c>
      <c r="G901" s="7">
        <v>44574.486111111109</v>
      </c>
      <c r="H901" s="7">
        <v>44574.509722222225</v>
      </c>
    </row>
    <row r="902" spans="1:8" x14ac:dyDescent="0.25">
      <c r="A902" t="s">
        <v>19</v>
      </c>
      <c r="B902" s="8" t="str">
        <f t="shared" si="14"/>
        <v>Alarme%$A22022-02</v>
      </c>
      <c r="C902" t="s">
        <v>37</v>
      </c>
      <c r="D902" t="s">
        <v>24</v>
      </c>
      <c r="E902" t="s">
        <v>52</v>
      </c>
      <c r="F902" t="s">
        <v>2</v>
      </c>
      <c r="G902" s="7">
        <v>44574.486111111109</v>
      </c>
      <c r="H902" s="7">
        <v>44574.509722222225</v>
      </c>
    </row>
    <row r="903" spans="1:8" x14ac:dyDescent="0.25">
      <c r="A903" t="s">
        <v>19</v>
      </c>
      <c r="B903" s="8" t="str">
        <f t="shared" si="14"/>
        <v>Alarme%$A22022-02</v>
      </c>
      <c r="C903" t="s">
        <v>37</v>
      </c>
      <c r="D903" t="s">
        <v>24</v>
      </c>
      <c r="E903" t="s">
        <v>52</v>
      </c>
      <c r="F903" t="s">
        <v>2</v>
      </c>
      <c r="G903" s="7">
        <v>44574.486111111109</v>
      </c>
      <c r="H903" s="7">
        <v>44574.509722222225</v>
      </c>
    </row>
    <row r="904" spans="1:8" x14ac:dyDescent="0.25">
      <c r="A904" t="s">
        <v>19</v>
      </c>
      <c r="B904" s="8" t="str">
        <f t="shared" si="14"/>
        <v>Alarme%$A22022-02</v>
      </c>
      <c r="C904" t="s">
        <v>37</v>
      </c>
      <c r="D904" t="s">
        <v>24</v>
      </c>
      <c r="E904" t="s">
        <v>52</v>
      </c>
      <c r="F904" t="s">
        <v>2</v>
      </c>
      <c r="G904" s="7">
        <v>44574.486111111109</v>
      </c>
      <c r="H904" s="7">
        <v>44574.509722222225</v>
      </c>
    </row>
    <row r="905" spans="1:8" x14ac:dyDescent="0.25">
      <c r="A905" t="s">
        <v>19</v>
      </c>
      <c r="B905" s="8" t="str">
        <f t="shared" si="14"/>
        <v>Alarme%$A22022-02</v>
      </c>
      <c r="C905" t="s">
        <v>37</v>
      </c>
      <c r="D905" t="s">
        <v>25</v>
      </c>
      <c r="E905" t="s">
        <v>52</v>
      </c>
      <c r="F905" t="s">
        <v>2</v>
      </c>
      <c r="G905" s="7">
        <v>44574.486111111109</v>
      </c>
      <c r="H905" s="7">
        <v>44574.509722222225</v>
      </c>
    </row>
    <row r="906" spans="1:8" x14ac:dyDescent="0.25">
      <c r="A906" t="s">
        <v>19</v>
      </c>
      <c r="B906" s="8" t="str">
        <f t="shared" si="14"/>
        <v>Alarme%$A22022-02</v>
      </c>
      <c r="C906" t="s">
        <v>37</v>
      </c>
      <c r="D906" t="s">
        <v>26</v>
      </c>
      <c r="E906" t="s">
        <v>52</v>
      </c>
      <c r="F906" t="s">
        <v>2</v>
      </c>
      <c r="G906" s="7">
        <v>44574.486111111109</v>
      </c>
      <c r="H906" s="7">
        <v>44574.509722222225</v>
      </c>
    </row>
    <row r="907" spans="1:8" x14ac:dyDescent="0.25">
      <c r="A907" t="s">
        <v>19</v>
      </c>
      <c r="B907" s="8" t="str">
        <f t="shared" si="14"/>
        <v>Alarme%$A22022-02</v>
      </c>
      <c r="C907" t="s">
        <v>37</v>
      </c>
      <c r="D907" t="s">
        <v>26</v>
      </c>
      <c r="E907" t="s">
        <v>52</v>
      </c>
      <c r="F907" t="s">
        <v>2</v>
      </c>
      <c r="G907" s="7">
        <v>44574.486111111109</v>
      </c>
      <c r="H907" s="7">
        <v>44574.509722222225</v>
      </c>
    </row>
    <row r="908" spans="1:8" x14ac:dyDescent="0.25">
      <c r="A908" t="s">
        <v>19</v>
      </c>
      <c r="B908" s="8" t="str">
        <f t="shared" si="14"/>
        <v>Alarme%$A22022-02</v>
      </c>
      <c r="C908" t="s">
        <v>37</v>
      </c>
      <c r="D908" t="s">
        <v>26</v>
      </c>
      <c r="E908" t="s">
        <v>52</v>
      </c>
      <c r="F908" t="s">
        <v>2</v>
      </c>
      <c r="G908" s="7">
        <v>44574.486111111109</v>
      </c>
      <c r="H908" s="7">
        <v>44574.509722222225</v>
      </c>
    </row>
    <row r="909" spans="1:8" x14ac:dyDescent="0.25">
      <c r="A909" t="s">
        <v>19</v>
      </c>
      <c r="B909" s="8" t="str">
        <f t="shared" si="14"/>
        <v>Alarme%$A22022-02</v>
      </c>
      <c r="C909" t="s">
        <v>37</v>
      </c>
      <c r="D909" t="s">
        <v>26</v>
      </c>
      <c r="E909" t="s">
        <v>52</v>
      </c>
      <c r="F909" t="s">
        <v>2</v>
      </c>
      <c r="G909" s="7">
        <v>44574.486111111109</v>
      </c>
      <c r="H909" s="7">
        <v>44574.509722222225</v>
      </c>
    </row>
    <row r="910" spans="1:8" x14ac:dyDescent="0.25">
      <c r="A910" t="s">
        <v>19</v>
      </c>
      <c r="B910" s="8" t="str">
        <f t="shared" si="14"/>
        <v>Alarme%$A22022-02</v>
      </c>
      <c r="C910" t="s">
        <v>37</v>
      </c>
      <c r="D910" t="s">
        <v>26</v>
      </c>
      <c r="E910" t="s">
        <v>52</v>
      </c>
      <c r="F910" t="s">
        <v>2</v>
      </c>
      <c r="G910" s="7">
        <v>44574.486111111109</v>
      </c>
      <c r="H910" s="7">
        <v>44574.509722222225</v>
      </c>
    </row>
    <row r="911" spans="1:8" x14ac:dyDescent="0.25">
      <c r="A911" t="s">
        <v>19</v>
      </c>
      <c r="B911" s="8" t="str">
        <f t="shared" si="14"/>
        <v>Alarme%$A22022-02</v>
      </c>
      <c r="C911" t="s">
        <v>37</v>
      </c>
      <c r="D911" t="s">
        <v>26</v>
      </c>
      <c r="E911" t="s">
        <v>52</v>
      </c>
      <c r="F911" t="s">
        <v>2</v>
      </c>
      <c r="G911" s="7">
        <v>44574.486111111109</v>
      </c>
      <c r="H911" s="7">
        <v>44574.509722222225</v>
      </c>
    </row>
    <row r="912" spans="1:8" x14ac:dyDescent="0.25">
      <c r="A912" t="s">
        <v>19</v>
      </c>
      <c r="B912" s="8" t="str">
        <f t="shared" si="14"/>
        <v>Alarme%$A22022-02</v>
      </c>
      <c r="C912" t="s">
        <v>37</v>
      </c>
      <c r="D912" t="s">
        <v>26</v>
      </c>
      <c r="E912" t="s">
        <v>52</v>
      </c>
      <c r="F912" t="s">
        <v>2</v>
      </c>
      <c r="G912" s="7">
        <v>44574.486111111109</v>
      </c>
      <c r="H912" s="7">
        <v>44574.509722222225</v>
      </c>
    </row>
    <row r="913" spans="1:8" x14ac:dyDescent="0.25">
      <c r="A913" t="s">
        <v>19</v>
      </c>
      <c r="B913" s="8" t="str">
        <f t="shared" si="14"/>
        <v>Alarme%$A22022-02</v>
      </c>
      <c r="C913" t="s">
        <v>37</v>
      </c>
      <c r="D913" t="s">
        <v>26</v>
      </c>
      <c r="E913" t="s">
        <v>52</v>
      </c>
      <c r="F913" t="s">
        <v>2</v>
      </c>
      <c r="G913" s="7">
        <v>44574.486111111109</v>
      </c>
      <c r="H913" s="7">
        <v>44574.509722222225</v>
      </c>
    </row>
    <row r="914" spans="1:8" x14ac:dyDescent="0.25">
      <c r="A914" t="s">
        <v>19</v>
      </c>
      <c r="B914" s="8" t="str">
        <f t="shared" si="14"/>
        <v>Alarme%$A22022-02</v>
      </c>
      <c r="C914" t="s">
        <v>37</v>
      </c>
      <c r="D914" t="s">
        <v>26</v>
      </c>
      <c r="E914" t="s">
        <v>52</v>
      </c>
      <c r="F914" t="s">
        <v>2</v>
      </c>
      <c r="G914" s="7">
        <v>44574.486111111109</v>
      </c>
      <c r="H914" s="7">
        <v>44574.509722222225</v>
      </c>
    </row>
    <row r="915" spans="1:8" x14ac:dyDescent="0.25">
      <c r="A915" t="s">
        <v>19</v>
      </c>
      <c r="B915" s="8" t="str">
        <f t="shared" si="14"/>
        <v>Alarme%$A22022-02</v>
      </c>
      <c r="C915" t="s">
        <v>37</v>
      </c>
      <c r="D915" t="s">
        <v>26</v>
      </c>
      <c r="E915" t="s">
        <v>52</v>
      </c>
      <c r="F915" t="s">
        <v>2</v>
      </c>
      <c r="G915" s="7">
        <v>44574.486111111109</v>
      </c>
      <c r="H915" s="7">
        <v>44574.509722222225</v>
      </c>
    </row>
    <row r="916" spans="1:8" x14ac:dyDescent="0.25">
      <c r="A916" t="s">
        <v>19</v>
      </c>
      <c r="B916" s="8" t="str">
        <f t="shared" si="14"/>
        <v>Alarme%$A22022-02</v>
      </c>
      <c r="C916" t="s">
        <v>37</v>
      </c>
      <c r="D916" t="s">
        <v>26</v>
      </c>
      <c r="E916" t="s">
        <v>52</v>
      </c>
      <c r="F916" t="s">
        <v>2</v>
      </c>
      <c r="G916" s="7">
        <v>44574.486111111109</v>
      </c>
      <c r="H916" s="7">
        <v>44574.509722222225</v>
      </c>
    </row>
    <row r="917" spans="1:8" x14ac:dyDescent="0.25">
      <c r="A917" t="s">
        <v>19</v>
      </c>
      <c r="B917" s="8" t="str">
        <f t="shared" si="14"/>
        <v>Alarme%$A22022-02</v>
      </c>
      <c r="C917" t="s">
        <v>37</v>
      </c>
      <c r="D917" t="s">
        <v>26</v>
      </c>
      <c r="E917" t="s">
        <v>52</v>
      </c>
      <c r="F917" t="s">
        <v>2</v>
      </c>
      <c r="G917" s="7">
        <v>44574.486111111109</v>
      </c>
      <c r="H917" s="7">
        <v>44574.509722222225</v>
      </c>
    </row>
    <row r="918" spans="1:8" x14ac:dyDescent="0.25">
      <c r="A918" t="s">
        <v>19</v>
      </c>
      <c r="B918" s="8" t="str">
        <f t="shared" si="14"/>
        <v>Alarme%$A22022-02</v>
      </c>
      <c r="C918" t="s">
        <v>37</v>
      </c>
      <c r="D918" t="s">
        <v>26</v>
      </c>
      <c r="E918" t="s">
        <v>52</v>
      </c>
      <c r="F918" t="s">
        <v>2</v>
      </c>
      <c r="G918" s="7">
        <v>44574.486111111109</v>
      </c>
      <c r="H918" s="7">
        <v>44574.509722222225</v>
      </c>
    </row>
    <row r="919" spans="1:8" x14ac:dyDescent="0.25">
      <c r="A919" t="s">
        <v>19</v>
      </c>
      <c r="B919" s="8" t="str">
        <f t="shared" si="14"/>
        <v>Alarme%$A22022-02</v>
      </c>
      <c r="C919" t="s">
        <v>37</v>
      </c>
      <c r="D919" t="s">
        <v>26</v>
      </c>
      <c r="E919" t="s">
        <v>52</v>
      </c>
      <c r="F919" t="s">
        <v>2</v>
      </c>
      <c r="G919" s="7">
        <v>44574.486111111109</v>
      </c>
      <c r="H919" s="7">
        <v>44574.509722222225</v>
      </c>
    </row>
    <row r="920" spans="1:8" x14ac:dyDescent="0.25">
      <c r="A920" t="s">
        <v>19</v>
      </c>
      <c r="B920" s="8" t="str">
        <f t="shared" si="14"/>
        <v>Alarme%$A22022-02</v>
      </c>
      <c r="C920" t="s">
        <v>37</v>
      </c>
      <c r="D920" t="s">
        <v>26</v>
      </c>
      <c r="E920" t="s">
        <v>52</v>
      </c>
      <c r="F920" t="s">
        <v>2</v>
      </c>
      <c r="G920" s="7">
        <v>44574.486111111109</v>
      </c>
      <c r="H920" s="7">
        <v>44574.509722222225</v>
      </c>
    </row>
    <row r="921" spans="1:8" x14ac:dyDescent="0.25">
      <c r="A921" t="s">
        <v>19</v>
      </c>
      <c r="B921" s="8" t="str">
        <f t="shared" si="14"/>
        <v>Alarme%$A22022-02</v>
      </c>
      <c r="C921" t="s">
        <v>37</v>
      </c>
      <c r="D921" t="s">
        <v>24</v>
      </c>
      <c r="E921" t="s">
        <v>52</v>
      </c>
      <c r="F921" t="s">
        <v>2</v>
      </c>
      <c r="G921" s="7">
        <v>44574.354166666664</v>
      </c>
      <c r="H921" s="7">
        <v>44574.359722222223</v>
      </c>
    </row>
    <row r="922" spans="1:8" x14ac:dyDescent="0.25">
      <c r="A922" t="s">
        <v>19</v>
      </c>
      <c r="B922" s="8" t="str">
        <f t="shared" si="14"/>
        <v>Alarme%$A22022-02</v>
      </c>
      <c r="C922" t="s">
        <v>37</v>
      </c>
      <c r="D922" t="s">
        <v>25</v>
      </c>
      <c r="E922" t="s">
        <v>52</v>
      </c>
      <c r="F922" t="s">
        <v>2</v>
      </c>
      <c r="G922" s="7">
        <v>44574.354166666664</v>
      </c>
      <c r="H922" s="7">
        <v>44574.359722222223</v>
      </c>
    </row>
    <row r="923" spans="1:8" x14ac:dyDescent="0.25">
      <c r="A923" t="s">
        <v>19</v>
      </c>
      <c r="B923" s="8" t="str">
        <f t="shared" si="14"/>
        <v>Alarme%$A22022-02</v>
      </c>
      <c r="C923" t="s">
        <v>37</v>
      </c>
      <c r="D923" t="s">
        <v>25</v>
      </c>
      <c r="E923" t="s">
        <v>52</v>
      </c>
      <c r="F923" t="s">
        <v>2</v>
      </c>
      <c r="G923" s="7">
        <v>44574.354166666664</v>
      </c>
      <c r="H923" s="7">
        <v>44574.359722222223</v>
      </c>
    </row>
    <row r="924" spans="1:8" x14ac:dyDescent="0.25">
      <c r="A924" t="s">
        <v>19</v>
      </c>
      <c r="B924" s="8" t="str">
        <f t="shared" si="14"/>
        <v>Alarme%$A22022-02</v>
      </c>
      <c r="C924" t="s">
        <v>37</v>
      </c>
      <c r="D924" t="s">
        <v>20</v>
      </c>
      <c r="E924" t="s">
        <v>52</v>
      </c>
      <c r="F924" t="s">
        <v>2</v>
      </c>
      <c r="G924" s="7">
        <v>44573.89166666667</v>
      </c>
      <c r="H924" s="7">
        <v>44573.892361111109</v>
      </c>
    </row>
    <row r="925" spans="1:8" x14ac:dyDescent="0.25">
      <c r="A925" t="s">
        <v>19</v>
      </c>
      <c r="B925" s="8" t="str">
        <f t="shared" si="14"/>
        <v>Alarme%$A22022-02</v>
      </c>
      <c r="C925" t="s">
        <v>37</v>
      </c>
      <c r="D925" t="s">
        <v>25</v>
      </c>
      <c r="E925" t="s">
        <v>52</v>
      </c>
      <c r="F925" t="s">
        <v>2</v>
      </c>
      <c r="G925" s="7">
        <v>44573.890972222223</v>
      </c>
      <c r="H925" s="7">
        <v>44573.89166666667</v>
      </c>
    </row>
    <row r="926" spans="1:8" x14ac:dyDescent="0.25">
      <c r="A926" t="s">
        <v>19</v>
      </c>
      <c r="B926" s="8" t="str">
        <f t="shared" si="14"/>
        <v>Alarme%$A22022-02</v>
      </c>
      <c r="C926" t="s">
        <v>37</v>
      </c>
      <c r="D926" t="s">
        <v>24</v>
      </c>
      <c r="E926" t="s">
        <v>52</v>
      </c>
      <c r="F926" t="s">
        <v>2</v>
      </c>
      <c r="G926" s="7">
        <v>44573.890972222223</v>
      </c>
      <c r="H926" s="7">
        <v>44573.89166666667</v>
      </c>
    </row>
    <row r="927" spans="1:8" x14ac:dyDescent="0.25">
      <c r="A927" t="s">
        <v>19</v>
      </c>
      <c r="B927" s="8" t="str">
        <f t="shared" si="14"/>
        <v>Alarme%$A22022-02</v>
      </c>
      <c r="C927" t="s">
        <v>37</v>
      </c>
      <c r="D927" t="s">
        <v>25</v>
      </c>
      <c r="E927" t="s">
        <v>52</v>
      </c>
      <c r="F927" t="s">
        <v>2</v>
      </c>
      <c r="G927" s="7">
        <v>44573.890972222223</v>
      </c>
      <c r="H927" s="7">
        <v>44573.89166666667</v>
      </c>
    </row>
    <row r="928" spans="1:8" x14ac:dyDescent="0.25">
      <c r="A928" t="s">
        <v>19</v>
      </c>
      <c r="B928" s="8" t="str">
        <f t="shared" si="14"/>
        <v>Alarme%$A22022-02</v>
      </c>
      <c r="C928" t="s">
        <v>37</v>
      </c>
      <c r="D928" t="s">
        <v>20</v>
      </c>
      <c r="E928" t="s">
        <v>52</v>
      </c>
      <c r="F928" t="s">
        <v>2</v>
      </c>
      <c r="G928" s="7">
        <v>44573.859027777777</v>
      </c>
      <c r="H928" s="7">
        <v>44573.859722222223</v>
      </c>
    </row>
    <row r="929" spans="1:8" x14ac:dyDescent="0.25">
      <c r="A929" t="s">
        <v>19</v>
      </c>
      <c r="B929" s="8" t="str">
        <f t="shared" si="14"/>
        <v>Alarme%$A22022-02</v>
      </c>
      <c r="C929" t="s">
        <v>37</v>
      </c>
      <c r="D929" t="s">
        <v>24</v>
      </c>
      <c r="E929" t="s">
        <v>52</v>
      </c>
      <c r="F929" t="s">
        <v>2</v>
      </c>
      <c r="G929" s="7">
        <v>44573.857638888891</v>
      </c>
      <c r="H929" s="7">
        <v>44573.859027777777</v>
      </c>
    </row>
    <row r="930" spans="1:8" x14ac:dyDescent="0.25">
      <c r="A930" t="s">
        <v>19</v>
      </c>
      <c r="B930" s="8" t="str">
        <f t="shared" si="14"/>
        <v>Alarme%$A22022-02</v>
      </c>
      <c r="C930" t="s">
        <v>37</v>
      </c>
      <c r="D930" t="s">
        <v>25</v>
      </c>
      <c r="E930" t="s">
        <v>52</v>
      </c>
      <c r="F930" t="s">
        <v>2</v>
      </c>
      <c r="G930" s="7">
        <v>44573.857638888891</v>
      </c>
      <c r="H930" s="7">
        <v>44573.859027777777</v>
      </c>
    </row>
    <row r="931" spans="1:8" x14ac:dyDescent="0.25">
      <c r="A931" t="s">
        <v>19</v>
      </c>
      <c r="B931" s="8" t="str">
        <f t="shared" si="14"/>
        <v>Alarme%$A22022-02</v>
      </c>
      <c r="C931" t="s">
        <v>37</v>
      </c>
      <c r="D931" t="s">
        <v>24</v>
      </c>
      <c r="E931" t="s">
        <v>52</v>
      </c>
      <c r="F931" t="s">
        <v>2</v>
      </c>
      <c r="G931" s="7">
        <v>44573.857638888891</v>
      </c>
      <c r="H931" s="7">
        <v>44573.859027777777</v>
      </c>
    </row>
    <row r="932" spans="1:8" x14ac:dyDescent="0.25">
      <c r="A932" t="s">
        <v>19</v>
      </c>
      <c r="B932" s="8" t="str">
        <f t="shared" si="14"/>
        <v>Alarme%$A22022-02</v>
      </c>
      <c r="C932" t="s">
        <v>37</v>
      </c>
      <c r="D932" t="s">
        <v>25</v>
      </c>
      <c r="E932" t="s">
        <v>52</v>
      </c>
      <c r="F932" t="s">
        <v>2</v>
      </c>
      <c r="G932" s="7">
        <v>44573.857638888891</v>
      </c>
      <c r="H932" s="7">
        <v>44573.859027777777</v>
      </c>
    </row>
    <row r="933" spans="1:8" x14ac:dyDescent="0.25">
      <c r="A933" t="s">
        <v>19</v>
      </c>
      <c r="B933" s="8" t="str">
        <f t="shared" si="14"/>
        <v>Alarme%$A22022-02</v>
      </c>
      <c r="C933" t="s">
        <v>37</v>
      </c>
      <c r="D933" t="s">
        <v>25</v>
      </c>
      <c r="E933" t="s">
        <v>52</v>
      </c>
      <c r="F933" t="s">
        <v>2</v>
      </c>
      <c r="G933" s="7">
        <v>44573.857638888891</v>
      </c>
      <c r="H933" s="7">
        <v>44573.859027777777</v>
      </c>
    </row>
    <row r="934" spans="1:8" x14ac:dyDescent="0.25">
      <c r="A934" t="s">
        <v>19</v>
      </c>
      <c r="B934" s="8" t="str">
        <f t="shared" si="14"/>
        <v>Alarme%$A22022-02</v>
      </c>
      <c r="C934" t="s">
        <v>37</v>
      </c>
      <c r="D934" t="s">
        <v>25</v>
      </c>
      <c r="E934" t="s">
        <v>52</v>
      </c>
      <c r="F934" t="s">
        <v>2</v>
      </c>
      <c r="G934" s="7">
        <v>44573.857638888891</v>
      </c>
      <c r="H934" s="7">
        <v>44573.859027777777</v>
      </c>
    </row>
    <row r="935" spans="1:8" x14ac:dyDescent="0.25">
      <c r="A935" t="s">
        <v>19</v>
      </c>
      <c r="B935" s="8" t="str">
        <f t="shared" si="14"/>
        <v>Alarme%$A22022-02</v>
      </c>
      <c r="C935" t="s">
        <v>37</v>
      </c>
      <c r="D935" t="s">
        <v>25</v>
      </c>
      <c r="E935" t="s">
        <v>52</v>
      </c>
      <c r="F935" t="s">
        <v>2</v>
      </c>
      <c r="G935" s="7">
        <v>44573.84097222222</v>
      </c>
      <c r="H935" s="7">
        <v>44573.842361111114</v>
      </c>
    </row>
    <row r="936" spans="1:8" x14ac:dyDescent="0.25">
      <c r="A936" t="s">
        <v>19</v>
      </c>
      <c r="B936" s="8" t="str">
        <f t="shared" si="14"/>
        <v>Alarme%$A22022-02</v>
      </c>
      <c r="C936" t="s">
        <v>37</v>
      </c>
      <c r="D936" t="s">
        <v>25</v>
      </c>
      <c r="E936" t="s">
        <v>52</v>
      </c>
      <c r="F936" t="s">
        <v>2</v>
      </c>
      <c r="G936" s="7">
        <v>44573.84097222222</v>
      </c>
      <c r="H936" s="7">
        <v>44573.842361111114</v>
      </c>
    </row>
    <row r="937" spans="1:8" x14ac:dyDescent="0.25">
      <c r="A937" t="s">
        <v>19</v>
      </c>
      <c r="B937" s="8" t="str">
        <f t="shared" si="14"/>
        <v>Alarme%$A22022-02</v>
      </c>
      <c r="C937" t="s">
        <v>37</v>
      </c>
      <c r="D937" t="s">
        <v>25</v>
      </c>
      <c r="E937" t="s">
        <v>52</v>
      </c>
      <c r="F937" t="s">
        <v>2</v>
      </c>
      <c r="G937" s="7">
        <v>44573.84097222222</v>
      </c>
      <c r="H937" s="7">
        <v>44573.842361111114</v>
      </c>
    </row>
    <row r="938" spans="1:8" x14ac:dyDescent="0.25">
      <c r="A938" t="s">
        <v>19</v>
      </c>
      <c r="B938" s="8" t="str">
        <f t="shared" si="14"/>
        <v>Alarme%$A22022-02</v>
      </c>
      <c r="C938" t="s">
        <v>37</v>
      </c>
      <c r="D938" t="s">
        <v>25</v>
      </c>
      <c r="E938" t="s">
        <v>52</v>
      </c>
      <c r="F938" t="s">
        <v>2</v>
      </c>
      <c r="G938" s="7">
        <v>44573.84097222222</v>
      </c>
      <c r="H938" s="7">
        <v>44573.842361111114</v>
      </c>
    </row>
    <row r="939" spans="1:8" x14ac:dyDescent="0.25">
      <c r="A939" t="s">
        <v>19</v>
      </c>
      <c r="B939" s="8" t="str">
        <f t="shared" si="14"/>
        <v>Alarme%$A22022-02</v>
      </c>
      <c r="C939" t="s">
        <v>37</v>
      </c>
      <c r="D939" t="s">
        <v>25</v>
      </c>
      <c r="E939" t="s">
        <v>52</v>
      </c>
      <c r="F939" t="s">
        <v>2</v>
      </c>
      <c r="G939" s="7">
        <v>44573.84097222222</v>
      </c>
      <c r="H939" s="7">
        <v>44573.842361111114</v>
      </c>
    </row>
    <row r="940" spans="1:8" x14ac:dyDescent="0.25">
      <c r="A940" t="s">
        <v>19</v>
      </c>
      <c r="B940" s="8" t="str">
        <f t="shared" si="14"/>
        <v>Alarme%$A22022-02</v>
      </c>
      <c r="C940" t="s">
        <v>37</v>
      </c>
      <c r="D940" t="s">
        <v>20</v>
      </c>
      <c r="E940" t="s">
        <v>52</v>
      </c>
      <c r="F940" t="s">
        <v>2</v>
      </c>
      <c r="G940" s="7">
        <v>44573.232638888891</v>
      </c>
      <c r="H940" s="7">
        <v>44573.23333333333</v>
      </c>
    </row>
    <row r="941" spans="1:8" x14ac:dyDescent="0.25">
      <c r="A941" t="s">
        <v>19</v>
      </c>
      <c r="B941" s="8" t="str">
        <f t="shared" si="14"/>
        <v>Alarme%$A22022-02</v>
      </c>
      <c r="C941" t="s">
        <v>37</v>
      </c>
      <c r="D941" t="s">
        <v>20</v>
      </c>
      <c r="E941" t="s">
        <v>52</v>
      </c>
      <c r="F941" t="s">
        <v>2</v>
      </c>
      <c r="G941" s="7">
        <v>44573.231249999997</v>
      </c>
      <c r="H941" s="7">
        <v>44573.231249999997</v>
      </c>
    </row>
    <row r="942" spans="1:8" x14ac:dyDescent="0.25">
      <c r="A942" t="s">
        <v>19</v>
      </c>
      <c r="B942" s="8" t="str">
        <f t="shared" si="14"/>
        <v>Alarme%$A22022-02</v>
      </c>
      <c r="C942" t="s">
        <v>37</v>
      </c>
      <c r="D942" t="s">
        <v>25</v>
      </c>
      <c r="E942" t="s">
        <v>52</v>
      </c>
      <c r="F942" t="s">
        <v>2</v>
      </c>
      <c r="G942" s="7">
        <v>44573.230555555558</v>
      </c>
      <c r="H942" s="7">
        <v>44573.231249999997</v>
      </c>
    </row>
    <row r="943" spans="1:8" x14ac:dyDescent="0.25">
      <c r="A943" t="s">
        <v>19</v>
      </c>
      <c r="B943" s="8" t="str">
        <f t="shared" si="14"/>
        <v>Alarme%$A22022-02</v>
      </c>
      <c r="C943" t="s">
        <v>37</v>
      </c>
      <c r="D943" t="s">
        <v>24</v>
      </c>
      <c r="E943" t="s">
        <v>52</v>
      </c>
      <c r="F943" t="s">
        <v>2</v>
      </c>
      <c r="G943" s="7">
        <v>44573.230555555558</v>
      </c>
      <c r="H943" s="7">
        <v>44573.231249999997</v>
      </c>
    </row>
    <row r="944" spans="1:8" x14ac:dyDescent="0.25">
      <c r="A944" t="s">
        <v>19</v>
      </c>
      <c r="B944" s="8" t="str">
        <f t="shared" si="14"/>
        <v>Alarme%$A22022-02</v>
      </c>
      <c r="C944" t="s">
        <v>37</v>
      </c>
      <c r="D944" t="s">
        <v>25</v>
      </c>
      <c r="E944" t="s">
        <v>52</v>
      </c>
      <c r="F944" t="s">
        <v>2</v>
      </c>
      <c r="G944" s="7">
        <v>44573.230555555558</v>
      </c>
      <c r="H944" s="7">
        <v>44573.231249999997</v>
      </c>
    </row>
    <row r="945" spans="1:8" x14ac:dyDescent="0.25">
      <c r="A945" t="s">
        <v>19</v>
      </c>
      <c r="B945" s="8" t="str">
        <f t="shared" si="14"/>
        <v>Alarme%$A22022-02</v>
      </c>
      <c r="C945" t="s">
        <v>37</v>
      </c>
      <c r="D945" t="s">
        <v>25</v>
      </c>
      <c r="E945" t="s">
        <v>52</v>
      </c>
      <c r="F945" t="s">
        <v>2</v>
      </c>
      <c r="G945" s="7">
        <v>44573.228472222225</v>
      </c>
      <c r="H945" s="7">
        <v>44573.228472222225</v>
      </c>
    </row>
    <row r="946" spans="1:8" x14ac:dyDescent="0.25">
      <c r="A946" t="s">
        <v>19</v>
      </c>
      <c r="B946" s="8" t="str">
        <f t="shared" si="14"/>
        <v>Alarme%$A22022-02</v>
      </c>
      <c r="C946" t="s">
        <v>37</v>
      </c>
      <c r="D946" t="s">
        <v>24</v>
      </c>
      <c r="E946" t="s">
        <v>52</v>
      </c>
      <c r="F946" t="s">
        <v>2</v>
      </c>
      <c r="G946" s="7">
        <v>44573.228472222225</v>
      </c>
      <c r="H946" s="7">
        <v>44573.228472222225</v>
      </c>
    </row>
    <row r="947" spans="1:8" x14ac:dyDescent="0.25">
      <c r="A947" t="s">
        <v>19</v>
      </c>
      <c r="B947" s="8" t="str">
        <f t="shared" si="14"/>
        <v>Alarme%$A22022-02</v>
      </c>
      <c r="C947" t="s">
        <v>37</v>
      </c>
      <c r="D947" t="s">
        <v>25</v>
      </c>
      <c r="E947" t="s">
        <v>52</v>
      </c>
      <c r="F947" t="s">
        <v>2</v>
      </c>
      <c r="G947" s="7">
        <v>44573.228472222225</v>
      </c>
      <c r="H947" s="7">
        <v>44573.228472222225</v>
      </c>
    </row>
    <row r="948" spans="1:8" x14ac:dyDescent="0.25">
      <c r="A948" t="s">
        <v>19</v>
      </c>
      <c r="B948" s="8" t="str">
        <f t="shared" si="14"/>
        <v>Alarme%$A22022-02</v>
      </c>
      <c r="C948" t="s">
        <v>37</v>
      </c>
      <c r="D948" t="s">
        <v>20</v>
      </c>
      <c r="E948" t="s">
        <v>52</v>
      </c>
      <c r="F948" t="s">
        <v>2</v>
      </c>
      <c r="G948" s="7">
        <v>44573.227083333331</v>
      </c>
      <c r="H948" s="7">
        <v>44573.227083333331</v>
      </c>
    </row>
    <row r="949" spans="1:8" x14ac:dyDescent="0.25">
      <c r="A949" t="s">
        <v>19</v>
      </c>
      <c r="B949" s="8" t="str">
        <f t="shared" si="14"/>
        <v>Alarme%$A22022-02</v>
      </c>
      <c r="C949" t="s">
        <v>37</v>
      </c>
      <c r="D949" t="s">
        <v>25</v>
      </c>
      <c r="E949" t="s">
        <v>52</v>
      </c>
      <c r="F949" t="s">
        <v>2</v>
      </c>
      <c r="G949" s="7">
        <v>44572.964583333334</v>
      </c>
      <c r="H949" s="7">
        <v>44573.226388888892</v>
      </c>
    </row>
    <row r="950" spans="1:8" x14ac:dyDescent="0.25">
      <c r="A950" t="s">
        <v>19</v>
      </c>
      <c r="B950" s="8" t="str">
        <f t="shared" si="14"/>
        <v>Alarme%$A22022-02</v>
      </c>
      <c r="C950" t="s">
        <v>37</v>
      </c>
      <c r="D950" t="s">
        <v>24</v>
      </c>
      <c r="E950" t="s">
        <v>52</v>
      </c>
      <c r="F950" t="s">
        <v>2</v>
      </c>
      <c r="G950" s="7">
        <v>44572.964583333334</v>
      </c>
      <c r="H950" s="7">
        <v>44573.226388888892</v>
      </c>
    </row>
    <row r="951" spans="1:8" x14ac:dyDescent="0.25">
      <c r="A951" t="s">
        <v>19</v>
      </c>
      <c r="B951" s="8" t="str">
        <f t="shared" si="14"/>
        <v>Alarme%$A22022-02</v>
      </c>
      <c r="C951" t="s">
        <v>37</v>
      </c>
      <c r="D951" t="s">
        <v>25</v>
      </c>
      <c r="E951" t="s">
        <v>52</v>
      </c>
      <c r="F951" t="s">
        <v>2</v>
      </c>
      <c r="G951" s="7">
        <v>44572.964583333334</v>
      </c>
      <c r="H951" s="7">
        <v>44573.226388888892</v>
      </c>
    </row>
    <row r="952" spans="1:8" x14ac:dyDescent="0.25">
      <c r="A952" t="s">
        <v>19</v>
      </c>
      <c r="B952" s="8" t="str">
        <f t="shared" si="14"/>
        <v>Alarme%$A22022-02</v>
      </c>
      <c r="C952" t="s">
        <v>37</v>
      </c>
      <c r="D952" t="s">
        <v>24</v>
      </c>
      <c r="E952" t="s">
        <v>52</v>
      </c>
      <c r="F952" t="s">
        <v>2</v>
      </c>
      <c r="G952" s="7">
        <v>44572.947916666664</v>
      </c>
      <c r="H952" s="7">
        <v>44572.947916666664</v>
      </c>
    </row>
    <row r="953" spans="1:8" x14ac:dyDescent="0.25">
      <c r="A953" t="s">
        <v>19</v>
      </c>
      <c r="B953" s="8" t="str">
        <f t="shared" si="14"/>
        <v>Alarme%$A22022-02</v>
      </c>
      <c r="C953" t="s">
        <v>37</v>
      </c>
      <c r="D953" t="s">
        <v>25</v>
      </c>
      <c r="E953" t="s">
        <v>52</v>
      </c>
      <c r="F953" t="s">
        <v>2</v>
      </c>
      <c r="G953" s="7">
        <v>44572.947916666664</v>
      </c>
      <c r="H953" s="7">
        <v>44572.947916666664</v>
      </c>
    </row>
    <row r="954" spans="1:8" x14ac:dyDescent="0.25">
      <c r="A954" t="s">
        <v>19</v>
      </c>
      <c r="B954" s="8" t="str">
        <f t="shared" si="14"/>
        <v>Alarme%$A22022-02</v>
      </c>
      <c r="C954" t="s">
        <v>37</v>
      </c>
      <c r="D954" t="s">
        <v>25</v>
      </c>
      <c r="E954" t="s">
        <v>52</v>
      </c>
      <c r="F954" t="s">
        <v>2</v>
      </c>
      <c r="G954" s="7">
        <v>44572.947916666664</v>
      </c>
      <c r="H954" s="7">
        <v>44572.947916666664</v>
      </c>
    </row>
    <row r="955" spans="1:8" x14ac:dyDescent="0.25">
      <c r="A955" t="s">
        <v>19</v>
      </c>
      <c r="B955" s="8" t="str">
        <f t="shared" si="14"/>
        <v>Alarme%$A22022-02</v>
      </c>
      <c r="C955" t="s">
        <v>37</v>
      </c>
      <c r="D955" t="s">
        <v>24</v>
      </c>
      <c r="E955" t="s">
        <v>52</v>
      </c>
      <c r="F955" t="s">
        <v>2</v>
      </c>
      <c r="G955" s="7">
        <v>44572.947222222225</v>
      </c>
      <c r="H955" s="7">
        <v>44572.947916666664</v>
      </c>
    </row>
    <row r="956" spans="1:8" x14ac:dyDescent="0.25">
      <c r="A956" t="s">
        <v>19</v>
      </c>
      <c r="B956" s="8" t="str">
        <f t="shared" si="14"/>
        <v>Alarme%$A22022-02</v>
      </c>
      <c r="C956" t="s">
        <v>37</v>
      </c>
      <c r="D956" t="s">
        <v>25</v>
      </c>
      <c r="E956" t="s">
        <v>52</v>
      </c>
      <c r="F956" t="s">
        <v>2</v>
      </c>
      <c r="G956" s="7">
        <v>44572.947222222225</v>
      </c>
      <c r="H956" s="7">
        <v>44572.947916666664</v>
      </c>
    </row>
    <row r="957" spans="1:8" x14ac:dyDescent="0.25">
      <c r="A957" t="s">
        <v>19</v>
      </c>
      <c r="B957" s="8" t="str">
        <f t="shared" si="14"/>
        <v>Alarme%$A22022-02</v>
      </c>
      <c r="C957" t="s">
        <v>37</v>
      </c>
      <c r="D957" t="s">
        <v>25</v>
      </c>
      <c r="E957" t="s">
        <v>52</v>
      </c>
      <c r="F957" t="s">
        <v>2</v>
      </c>
      <c r="G957" s="7">
        <v>44572.947222222225</v>
      </c>
      <c r="H957" s="7">
        <v>44572.947916666664</v>
      </c>
    </row>
    <row r="958" spans="1:8" x14ac:dyDescent="0.25">
      <c r="A958" t="s">
        <v>19</v>
      </c>
      <c r="B958" s="8" t="str">
        <f t="shared" si="14"/>
        <v>Alarme%$A22022-02</v>
      </c>
      <c r="C958" t="s">
        <v>37</v>
      </c>
      <c r="D958" t="s">
        <v>25</v>
      </c>
      <c r="E958" t="s">
        <v>52</v>
      </c>
      <c r="F958" t="s">
        <v>2</v>
      </c>
      <c r="G958" s="7">
        <v>44572.947222222225</v>
      </c>
      <c r="H958" s="7">
        <v>44572.947916666664</v>
      </c>
    </row>
    <row r="959" spans="1:8" x14ac:dyDescent="0.25">
      <c r="A959" t="s">
        <v>19</v>
      </c>
      <c r="B959" s="8" t="str">
        <f t="shared" si="14"/>
        <v>Alarme%$A22022-02</v>
      </c>
      <c r="C959" t="s">
        <v>37</v>
      </c>
      <c r="D959" t="s">
        <v>20</v>
      </c>
      <c r="E959" t="s">
        <v>52</v>
      </c>
      <c r="F959" t="s">
        <v>2</v>
      </c>
      <c r="G959" s="7">
        <v>44572.930555555555</v>
      </c>
      <c r="H959" s="7">
        <v>44572.931250000001</v>
      </c>
    </row>
    <row r="960" spans="1:8" x14ac:dyDescent="0.25">
      <c r="A960" t="s">
        <v>19</v>
      </c>
      <c r="B960" s="8" t="str">
        <f t="shared" si="14"/>
        <v>Alarme%$A22022-02</v>
      </c>
      <c r="C960" t="s">
        <v>37</v>
      </c>
      <c r="D960" t="s">
        <v>25</v>
      </c>
      <c r="E960" t="s">
        <v>52</v>
      </c>
      <c r="F960" t="s">
        <v>2</v>
      </c>
      <c r="G960" s="7">
        <v>44572.929166666669</v>
      </c>
      <c r="H960" s="7">
        <v>44572.930555555555</v>
      </c>
    </row>
    <row r="961" spans="1:8" x14ac:dyDescent="0.25">
      <c r="A961" t="s">
        <v>19</v>
      </c>
      <c r="B961" s="8" t="str">
        <f t="shared" si="14"/>
        <v>Alarme%$A22022-02</v>
      </c>
      <c r="C961" t="s">
        <v>37</v>
      </c>
      <c r="D961" t="s">
        <v>24</v>
      </c>
      <c r="E961" t="s">
        <v>52</v>
      </c>
      <c r="F961" t="s">
        <v>2</v>
      </c>
      <c r="G961" s="7">
        <v>44572.929166666669</v>
      </c>
      <c r="H961" s="7">
        <v>44572.930555555555</v>
      </c>
    </row>
    <row r="962" spans="1:8" x14ac:dyDescent="0.25">
      <c r="A962" t="s">
        <v>19</v>
      </c>
      <c r="B962" s="8" t="str">
        <f t="shared" si="14"/>
        <v>Alarme%$A22022-02</v>
      </c>
      <c r="C962" t="s">
        <v>37</v>
      </c>
      <c r="D962" t="s">
        <v>25</v>
      </c>
      <c r="E962" t="s">
        <v>52</v>
      </c>
      <c r="F962" t="s">
        <v>2</v>
      </c>
      <c r="G962" s="7">
        <v>44572.929166666669</v>
      </c>
      <c r="H962" s="7">
        <v>44572.930555555555</v>
      </c>
    </row>
    <row r="963" spans="1:8" x14ac:dyDescent="0.25">
      <c r="A963" t="s">
        <v>19</v>
      </c>
      <c r="B963" s="8" t="str">
        <f t="shared" ref="B963:B1026" si="15">CONCATENATE(F963,E963,C963)</f>
        <v>Alarme%$A22022-02</v>
      </c>
      <c r="C963" t="s">
        <v>37</v>
      </c>
      <c r="D963" t="s">
        <v>20</v>
      </c>
      <c r="E963" t="s">
        <v>52</v>
      </c>
      <c r="F963" t="s">
        <v>2</v>
      </c>
      <c r="G963" s="7">
        <v>44572.746527777781</v>
      </c>
      <c r="H963" s="7">
        <v>44572.751388888886</v>
      </c>
    </row>
    <row r="964" spans="1:8" x14ac:dyDescent="0.25">
      <c r="A964" t="s">
        <v>19</v>
      </c>
      <c r="B964" s="8" t="str">
        <f t="shared" si="15"/>
        <v>Alarme%$A22022-02</v>
      </c>
      <c r="C964" t="s">
        <v>37</v>
      </c>
      <c r="D964" t="s">
        <v>25</v>
      </c>
      <c r="E964" t="s">
        <v>52</v>
      </c>
      <c r="F964" t="s">
        <v>2</v>
      </c>
      <c r="G964" s="7">
        <v>44572.743750000001</v>
      </c>
      <c r="H964" s="7">
        <v>44572.746527777781</v>
      </c>
    </row>
    <row r="965" spans="1:8" x14ac:dyDescent="0.25">
      <c r="A965" t="s">
        <v>19</v>
      </c>
      <c r="B965" s="8" t="str">
        <f t="shared" si="15"/>
        <v>Alarme%$A22022-02</v>
      </c>
      <c r="C965" t="s">
        <v>37</v>
      </c>
      <c r="D965" t="s">
        <v>24</v>
      </c>
      <c r="E965" t="s">
        <v>52</v>
      </c>
      <c r="F965" t="s">
        <v>2</v>
      </c>
      <c r="G965" s="7">
        <v>44572.743750000001</v>
      </c>
      <c r="H965" s="7">
        <v>44572.746527777781</v>
      </c>
    </row>
    <row r="966" spans="1:8" x14ac:dyDescent="0.25">
      <c r="A966" t="s">
        <v>19</v>
      </c>
      <c r="B966" s="8" t="str">
        <f t="shared" si="15"/>
        <v>Alarme%$A22022-02</v>
      </c>
      <c r="C966" t="s">
        <v>37</v>
      </c>
      <c r="D966" t="s">
        <v>25</v>
      </c>
      <c r="E966" t="s">
        <v>52</v>
      </c>
      <c r="F966" t="s">
        <v>2</v>
      </c>
      <c r="G966" s="7">
        <v>44572.743750000001</v>
      </c>
      <c r="H966" s="7">
        <v>44572.746527777781</v>
      </c>
    </row>
    <row r="967" spans="1:8" x14ac:dyDescent="0.25">
      <c r="A967" t="s">
        <v>19</v>
      </c>
      <c r="B967" s="8" t="str">
        <f t="shared" si="15"/>
        <v>Alarme%$A22022-02</v>
      </c>
      <c r="C967" t="s">
        <v>37</v>
      </c>
      <c r="D967" t="s">
        <v>25</v>
      </c>
      <c r="E967" t="s">
        <v>52</v>
      </c>
      <c r="F967" t="s">
        <v>2</v>
      </c>
      <c r="G967" s="7">
        <v>44572.743750000001</v>
      </c>
      <c r="H967" s="7">
        <v>44572.746527777781</v>
      </c>
    </row>
    <row r="968" spans="1:8" x14ac:dyDescent="0.25">
      <c r="A968" t="s">
        <v>19</v>
      </c>
      <c r="B968" s="8" t="str">
        <f t="shared" si="15"/>
        <v>Alarme%$A22022-02</v>
      </c>
      <c r="C968" t="s">
        <v>37</v>
      </c>
      <c r="D968" t="s">
        <v>25</v>
      </c>
      <c r="E968" t="s">
        <v>52</v>
      </c>
      <c r="F968" t="s">
        <v>2</v>
      </c>
      <c r="G968" s="7">
        <v>44572.635416666664</v>
      </c>
      <c r="H968" s="7">
        <v>44572.636805555558</v>
      </c>
    </row>
    <row r="969" spans="1:8" x14ac:dyDescent="0.25">
      <c r="A969" t="s">
        <v>19</v>
      </c>
      <c r="B969" s="8" t="str">
        <f t="shared" si="15"/>
        <v>Alarme%$A22022-02</v>
      </c>
      <c r="C969" t="s">
        <v>37</v>
      </c>
      <c r="D969" t="s">
        <v>24</v>
      </c>
      <c r="E969" t="s">
        <v>52</v>
      </c>
      <c r="F969" t="s">
        <v>2</v>
      </c>
      <c r="G969" s="7">
        <v>44572.635416666664</v>
      </c>
      <c r="H969" s="7">
        <v>44572.636805555558</v>
      </c>
    </row>
    <row r="970" spans="1:8" x14ac:dyDescent="0.25">
      <c r="A970" t="s">
        <v>19</v>
      </c>
      <c r="B970" s="8" t="str">
        <f t="shared" si="15"/>
        <v>Alarme%$A22022-02</v>
      </c>
      <c r="C970" t="s">
        <v>37</v>
      </c>
      <c r="D970" t="s">
        <v>25</v>
      </c>
      <c r="E970" t="s">
        <v>52</v>
      </c>
      <c r="F970" t="s">
        <v>2</v>
      </c>
      <c r="G970" s="7">
        <v>44572.635416666664</v>
      </c>
      <c r="H970" s="7">
        <v>44572.636805555558</v>
      </c>
    </row>
    <row r="971" spans="1:8" x14ac:dyDescent="0.25">
      <c r="A971" t="s">
        <v>19</v>
      </c>
      <c r="B971" s="8" t="str">
        <f t="shared" si="15"/>
        <v>Alarme%$A22022-02</v>
      </c>
      <c r="C971" t="s">
        <v>37</v>
      </c>
      <c r="D971" t="s">
        <v>25</v>
      </c>
      <c r="E971" t="s">
        <v>52</v>
      </c>
      <c r="F971" t="s">
        <v>2</v>
      </c>
      <c r="G971" s="7">
        <v>44572.635416666664</v>
      </c>
      <c r="H971" s="7">
        <v>44572.636805555558</v>
      </c>
    </row>
    <row r="972" spans="1:8" x14ac:dyDescent="0.25">
      <c r="A972" t="s">
        <v>19</v>
      </c>
      <c r="B972" s="8" t="str">
        <f t="shared" si="15"/>
        <v>Alarme%$A22022-02</v>
      </c>
      <c r="C972" t="s">
        <v>37</v>
      </c>
      <c r="D972" t="s">
        <v>25</v>
      </c>
      <c r="E972" t="s">
        <v>52</v>
      </c>
      <c r="F972" t="s">
        <v>2</v>
      </c>
      <c r="G972" s="7">
        <v>44572.635416666664</v>
      </c>
      <c r="H972" s="7">
        <v>44572.636805555558</v>
      </c>
    </row>
    <row r="973" spans="1:8" x14ac:dyDescent="0.25">
      <c r="A973" t="s">
        <v>19</v>
      </c>
      <c r="B973" s="8" t="str">
        <f t="shared" si="15"/>
        <v>Alarme%$A22022-02</v>
      </c>
      <c r="C973" t="s">
        <v>37</v>
      </c>
      <c r="D973" t="s">
        <v>24</v>
      </c>
      <c r="E973" t="s">
        <v>52</v>
      </c>
      <c r="F973" t="s">
        <v>2</v>
      </c>
      <c r="G973" s="7">
        <v>44571.789583333331</v>
      </c>
      <c r="H973" s="7">
        <v>44571.793749999997</v>
      </c>
    </row>
    <row r="974" spans="1:8" x14ac:dyDescent="0.25">
      <c r="A974" t="s">
        <v>19</v>
      </c>
      <c r="B974" s="8" t="str">
        <f t="shared" si="15"/>
        <v>Alarme%$A22022-02</v>
      </c>
      <c r="C974" t="s">
        <v>37</v>
      </c>
      <c r="D974" t="s">
        <v>25</v>
      </c>
      <c r="E974" t="s">
        <v>52</v>
      </c>
      <c r="F974" t="s">
        <v>2</v>
      </c>
      <c r="G974" s="7">
        <v>44571.789583333331</v>
      </c>
      <c r="H974" s="7">
        <v>44571.793749999997</v>
      </c>
    </row>
    <row r="975" spans="1:8" x14ac:dyDescent="0.25">
      <c r="A975" t="s">
        <v>19</v>
      </c>
      <c r="B975" s="8" t="str">
        <f t="shared" si="15"/>
        <v>Alarme%$A22022-02</v>
      </c>
      <c r="C975" t="s">
        <v>37</v>
      </c>
      <c r="D975" t="s">
        <v>25</v>
      </c>
      <c r="E975" t="s">
        <v>52</v>
      </c>
      <c r="F975" t="s">
        <v>2</v>
      </c>
      <c r="G975" s="7">
        <v>44571.789583333331</v>
      </c>
      <c r="H975" s="7">
        <v>44571.793749999997</v>
      </c>
    </row>
    <row r="976" spans="1:8" x14ac:dyDescent="0.25">
      <c r="A976" t="s">
        <v>19</v>
      </c>
      <c r="B976" s="8" t="str">
        <f t="shared" si="15"/>
        <v>Alarme%$A22022-02</v>
      </c>
      <c r="C976" t="s">
        <v>37</v>
      </c>
      <c r="D976" t="s">
        <v>25</v>
      </c>
      <c r="E976" t="s">
        <v>52</v>
      </c>
      <c r="F976" t="s">
        <v>2</v>
      </c>
      <c r="G976" s="7">
        <v>44571.789583333331</v>
      </c>
      <c r="H976" s="7">
        <v>44571.793749999997</v>
      </c>
    </row>
    <row r="977" spans="1:8" x14ac:dyDescent="0.25">
      <c r="A977" t="s">
        <v>19</v>
      </c>
      <c r="B977" s="8" t="str">
        <f t="shared" si="15"/>
        <v>Alarme%$A22022-02</v>
      </c>
      <c r="C977" t="s">
        <v>37</v>
      </c>
      <c r="D977" t="s">
        <v>24</v>
      </c>
      <c r="E977" t="s">
        <v>52</v>
      </c>
      <c r="F977" t="s">
        <v>2</v>
      </c>
      <c r="G977" s="7">
        <v>44570.802083333336</v>
      </c>
      <c r="H977" s="7">
        <v>44570.802777777775</v>
      </c>
    </row>
    <row r="978" spans="1:8" x14ac:dyDescent="0.25">
      <c r="A978" t="s">
        <v>19</v>
      </c>
      <c r="B978" s="8" t="str">
        <f t="shared" si="15"/>
        <v>Alarme%$A22022-02</v>
      </c>
      <c r="C978" t="s">
        <v>37</v>
      </c>
      <c r="D978" t="s">
        <v>25</v>
      </c>
      <c r="E978" t="s">
        <v>52</v>
      </c>
      <c r="F978" t="s">
        <v>2</v>
      </c>
      <c r="G978" s="7">
        <v>44570.802083333336</v>
      </c>
      <c r="H978" s="7">
        <v>44570.802777777775</v>
      </c>
    </row>
    <row r="979" spans="1:8" x14ac:dyDescent="0.25">
      <c r="A979" t="s">
        <v>19</v>
      </c>
      <c r="B979" s="8" t="str">
        <f t="shared" si="15"/>
        <v>Alarme%$A22022-02</v>
      </c>
      <c r="C979" t="s">
        <v>37</v>
      </c>
      <c r="D979" t="s">
        <v>25</v>
      </c>
      <c r="E979" t="s">
        <v>52</v>
      </c>
      <c r="F979" t="s">
        <v>2</v>
      </c>
      <c r="G979" s="7">
        <v>44570.802083333336</v>
      </c>
      <c r="H979" s="7">
        <v>44570.802777777775</v>
      </c>
    </row>
    <row r="980" spans="1:8" x14ac:dyDescent="0.25">
      <c r="A980" t="s">
        <v>19</v>
      </c>
      <c r="B980" s="8" t="str">
        <f t="shared" si="15"/>
        <v>Alarme%$A22022-02</v>
      </c>
      <c r="C980" t="s">
        <v>37</v>
      </c>
      <c r="D980" t="s">
        <v>26</v>
      </c>
      <c r="E980" t="s">
        <v>52</v>
      </c>
      <c r="F980" t="s">
        <v>2</v>
      </c>
      <c r="G980" s="7">
        <v>44570.802083333336</v>
      </c>
      <c r="H980" s="7">
        <v>44570.802777777775</v>
      </c>
    </row>
    <row r="981" spans="1:8" x14ac:dyDescent="0.25">
      <c r="A981" t="s">
        <v>19</v>
      </c>
      <c r="B981" s="8" t="str">
        <f t="shared" si="15"/>
        <v>Alarme%$A22022-02</v>
      </c>
      <c r="C981" t="s">
        <v>37</v>
      </c>
      <c r="D981" t="s">
        <v>26</v>
      </c>
      <c r="E981" t="s">
        <v>52</v>
      </c>
      <c r="F981" t="s">
        <v>2</v>
      </c>
      <c r="G981" s="7">
        <v>44570.802083333336</v>
      </c>
      <c r="H981" s="7">
        <v>44570.802777777775</v>
      </c>
    </row>
    <row r="982" spans="1:8" x14ac:dyDescent="0.25">
      <c r="A982" t="s">
        <v>19</v>
      </c>
      <c r="B982" s="8" t="str">
        <f t="shared" si="15"/>
        <v>Alarme%$A22022-02</v>
      </c>
      <c r="C982" t="s">
        <v>37</v>
      </c>
      <c r="D982" t="s">
        <v>24</v>
      </c>
      <c r="E982" t="s">
        <v>52</v>
      </c>
      <c r="F982" t="s">
        <v>2</v>
      </c>
      <c r="G982" s="7">
        <v>44570.79791666667</v>
      </c>
      <c r="H982" s="7">
        <v>44570.802083333336</v>
      </c>
    </row>
    <row r="983" spans="1:8" x14ac:dyDescent="0.25">
      <c r="A983" t="s">
        <v>19</v>
      </c>
      <c r="B983" s="8" t="str">
        <f t="shared" si="15"/>
        <v>Alarme%$A22022-02</v>
      </c>
      <c r="C983" t="s">
        <v>37</v>
      </c>
      <c r="D983" t="s">
        <v>24</v>
      </c>
      <c r="E983" t="s">
        <v>52</v>
      </c>
      <c r="F983" t="s">
        <v>2</v>
      </c>
      <c r="G983" s="7">
        <v>44570.79791666667</v>
      </c>
      <c r="H983" s="7">
        <v>44570.802083333336</v>
      </c>
    </row>
    <row r="984" spans="1:8" x14ac:dyDescent="0.25">
      <c r="A984" t="s">
        <v>19</v>
      </c>
      <c r="B984" s="8" t="str">
        <f t="shared" si="15"/>
        <v>Alarme%$A22022-02</v>
      </c>
      <c r="C984" t="s">
        <v>37</v>
      </c>
      <c r="D984" t="s">
        <v>25</v>
      </c>
      <c r="E984" t="s">
        <v>52</v>
      </c>
      <c r="F984" t="s">
        <v>2</v>
      </c>
      <c r="G984" s="7">
        <v>44570.79791666667</v>
      </c>
      <c r="H984" s="7">
        <v>44570.802083333336</v>
      </c>
    </row>
    <row r="985" spans="1:8" x14ac:dyDescent="0.25">
      <c r="A985" t="s">
        <v>19</v>
      </c>
      <c r="B985" s="8" t="str">
        <f t="shared" si="15"/>
        <v>Alarme%$A22022-02</v>
      </c>
      <c r="C985" t="s">
        <v>37</v>
      </c>
      <c r="D985" t="s">
        <v>25</v>
      </c>
      <c r="E985" t="s">
        <v>52</v>
      </c>
      <c r="F985" t="s">
        <v>2</v>
      </c>
      <c r="G985" s="7">
        <v>44570.79791666667</v>
      </c>
      <c r="H985" s="7">
        <v>44570.802083333336</v>
      </c>
    </row>
    <row r="986" spans="1:8" x14ac:dyDescent="0.25">
      <c r="A986" t="s">
        <v>19</v>
      </c>
      <c r="B986" s="8" t="str">
        <f t="shared" si="15"/>
        <v>Alarme%$A22022-02</v>
      </c>
      <c r="C986" t="s">
        <v>37</v>
      </c>
      <c r="D986" t="s">
        <v>26</v>
      </c>
      <c r="E986" t="s">
        <v>52</v>
      </c>
      <c r="F986" t="s">
        <v>2</v>
      </c>
      <c r="G986" s="7">
        <v>44570.79791666667</v>
      </c>
      <c r="H986" s="7">
        <v>44570.802083333336</v>
      </c>
    </row>
    <row r="987" spans="1:8" x14ac:dyDescent="0.25">
      <c r="A987" t="s">
        <v>19</v>
      </c>
      <c r="B987" s="8" t="str">
        <f t="shared" si="15"/>
        <v>Alarme%$A22022-02</v>
      </c>
      <c r="C987" t="s">
        <v>37</v>
      </c>
      <c r="D987" t="s">
        <v>26</v>
      </c>
      <c r="E987" t="s">
        <v>52</v>
      </c>
      <c r="F987" t="s">
        <v>2</v>
      </c>
      <c r="G987" s="7">
        <v>44570.79791666667</v>
      </c>
      <c r="H987" s="7">
        <v>44570.802083333336</v>
      </c>
    </row>
    <row r="988" spans="1:8" x14ac:dyDescent="0.25">
      <c r="A988" t="s">
        <v>19</v>
      </c>
      <c r="B988" s="8" t="str">
        <f t="shared" si="15"/>
        <v>Alarme%$A22022-02</v>
      </c>
      <c r="C988" t="s">
        <v>37</v>
      </c>
      <c r="D988" t="s">
        <v>24</v>
      </c>
      <c r="E988" t="s">
        <v>52</v>
      </c>
      <c r="F988" t="s">
        <v>2</v>
      </c>
      <c r="G988" s="7">
        <v>44570.460416666669</v>
      </c>
      <c r="H988" s="7">
        <v>44570.464583333334</v>
      </c>
    </row>
    <row r="989" spans="1:8" x14ac:dyDescent="0.25">
      <c r="A989" t="s">
        <v>19</v>
      </c>
      <c r="B989" s="8" t="str">
        <f t="shared" si="15"/>
        <v>Alarme%$A22022-02</v>
      </c>
      <c r="C989" t="s">
        <v>37</v>
      </c>
      <c r="D989" t="s">
        <v>24</v>
      </c>
      <c r="E989" t="s">
        <v>52</v>
      </c>
      <c r="F989" t="s">
        <v>2</v>
      </c>
      <c r="G989" s="7">
        <v>44570.460416666669</v>
      </c>
      <c r="H989" s="7">
        <v>44570.464583333334</v>
      </c>
    </row>
    <row r="990" spans="1:8" x14ac:dyDescent="0.25">
      <c r="A990" t="s">
        <v>19</v>
      </c>
      <c r="B990" s="8" t="str">
        <f t="shared" si="15"/>
        <v>Alarme%$A22022-02</v>
      </c>
      <c r="C990" t="s">
        <v>37</v>
      </c>
      <c r="D990" t="s">
        <v>25</v>
      </c>
      <c r="E990" t="s">
        <v>52</v>
      </c>
      <c r="F990" t="s">
        <v>2</v>
      </c>
      <c r="G990" s="7">
        <v>44570.460416666669</v>
      </c>
      <c r="H990" s="7">
        <v>44570.464583333334</v>
      </c>
    </row>
    <row r="991" spans="1:8" x14ac:dyDescent="0.25">
      <c r="A991" t="s">
        <v>19</v>
      </c>
      <c r="B991" s="8" t="str">
        <f t="shared" si="15"/>
        <v>Alarme%$A22022-02</v>
      </c>
      <c r="C991" t="s">
        <v>37</v>
      </c>
      <c r="D991" t="s">
        <v>26</v>
      </c>
      <c r="E991" t="s">
        <v>52</v>
      </c>
      <c r="F991" t="s">
        <v>2</v>
      </c>
      <c r="G991" s="7">
        <v>44570.460416666669</v>
      </c>
      <c r="H991" s="7">
        <v>44570.464583333334</v>
      </c>
    </row>
    <row r="992" spans="1:8" x14ac:dyDescent="0.25">
      <c r="A992" t="s">
        <v>19</v>
      </c>
      <c r="B992" s="8" t="str">
        <f t="shared" si="15"/>
        <v>Alarme%$A22022-02</v>
      </c>
      <c r="C992" t="s">
        <v>37</v>
      </c>
      <c r="D992" t="s">
        <v>26</v>
      </c>
      <c r="E992" t="s">
        <v>52</v>
      </c>
      <c r="F992" t="s">
        <v>2</v>
      </c>
      <c r="G992" s="7">
        <v>44570.460416666669</v>
      </c>
      <c r="H992" s="7">
        <v>44570.464583333334</v>
      </c>
    </row>
    <row r="993" spans="1:8" x14ac:dyDescent="0.25">
      <c r="A993" t="s">
        <v>19</v>
      </c>
      <c r="B993" s="8" t="str">
        <f t="shared" si="15"/>
        <v>Alarme%$A22022-02</v>
      </c>
      <c r="C993" t="s">
        <v>37</v>
      </c>
      <c r="D993" t="s">
        <v>24</v>
      </c>
      <c r="E993" t="s">
        <v>52</v>
      </c>
      <c r="F993" t="s">
        <v>2</v>
      </c>
      <c r="G993" s="7">
        <v>44570.324305555558</v>
      </c>
      <c r="H993" s="7">
        <v>44570.324999999997</v>
      </c>
    </row>
    <row r="994" spans="1:8" x14ac:dyDescent="0.25">
      <c r="A994" t="s">
        <v>19</v>
      </c>
      <c r="B994" s="8" t="str">
        <f t="shared" si="15"/>
        <v>Alarme%$A22022-02</v>
      </c>
      <c r="C994" t="s">
        <v>37</v>
      </c>
      <c r="D994" t="s">
        <v>26</v>
      </c>
      <c r="E994" t="s">
        <v>52</v>
      </c>
      <c r="F994" t="s">
        <v>2</v>
      </c>
      <c r="G994" s="7">
        <v>44570.324305555558</v>
      </c>
      <c r="H994" s="7">
        <v>44570.324999999997</v>
      </c>
    </row>
    <row r="995" spans="1:8" x14ac:dyDescent="0.25">
      <c r="A995" t="s">
        <v>19</v>
      </c>
      <c r="B995" s="8" t="str">
        <f t="shared" si="15"/>
        <v>Alarme%$A22022-02</v>
      </c>
      <c r="C995" t="s">
        <v>37</v>
      </c>
      <c r="D995" t="s">
        <v>26</v>
      </c>
      <c r="E995" t="s">
        <v>52</v>
      </c>
      <c r="F995" t="s">
        <v>2</v>
      </c>
      <c r="G995" s="7">
        <v>44570.324305555558</v>
      </c>
      <c r="H995" s="7">
        <v>44570.324999999997</v>
      </c>
    </row>
    <row r="996" spans="1:8" x14ac:dyDescent="0.25">
      <c r="A996" t="s">
        <v>19</v>
      </c>
      <c r="B996" s="8" t="str">
        <f t="shared" si="15"/>
        <v>Alarme%$A22022-02</v>
      </c>
      <c r="C996" t="s">
        <v>37</v>
      </c>
      <c r="D996" t="s">
        <v>24</v>
      </c>
      <c r="E996" t="s">
        <v>52</v>
      </c>
      <c r="F996" t="s">
        <v>2</v>
      </c>
      <c r="G996" s="7">
        <v>44570.31527777778</v>
      </c>
      <c r="H996" s="7">
        <v>44570.317361111112</v>
      </c>
    </row>
    <row r="997" spans="1:8" x14ac:dyDescent="0.25">
      <c r="A997" t="s">
        <v>19</v>
      </c>
      <c r="B997" s="8" t="str">
        <f t="shared" si="15"/>
        <v>Alarme%$A22022-02</v>
      </c>
      <c r="C997" t="s">
        <v>37</v>
      </c>
      <c r="D997" t="s">
        <v>25</v>
      </c>
      <c r="E997" t="s">
        <v>52</v>
      </c>
      <c r="F997" t="s">
        <v>2</v>
      </c>
      <c r="G997" s="7">
        <v>44570.31527777778</v>
      </c>
      <c r="H997" s="7">
        <v>44570.317361111112</v>
      </c>
    </row>
    <row r="998" spans="1:8" x14ac:dyDescent="0.25">
      <c r="A998" t="s">
        <v>19</v>
      </c>
      <c r="B998" s="8" t="str">
        <f t="shared" si="15"/>
        <v>Alarme%$A22022-02</v>
      </c>
      <c r="C998" t="s">
        <v>37</v>
      </c>
      <c r="D998" t="s">
        <v>25</v>
      </c>
      <c r="E998" t="s">
        <v>52</v>
      </c>
      <c r="F998" t="s">
        <v>2</v>
      </c>
      <c r="G998" s="7">
        <v>44570.31527777778</v>
      </c>
      <c r="H998" s="7">
        <v>44570.317361111112</v>
      </c>
    </row>
    <row r="999" spans="1:8" x14ac:dyDescent="0.25">
      <c r="A999" t="s">
        <v>19</v>
      </c>
      <c r="B999" s="8" t="str">
        <f t="shared" si="15"/>
        <v>Alarme%$A22022-02</v>
      </c>
      <c r="C999" t="s">
        <v>37</v>
      </c>
      <c r="D999" t="s">
        <v>25</v>
      </c>
      <c r="E999" t="s">
        <v>52</v>
      </c>
      <c r="F999" t="s">
        <v>2</v>
      </c>
      <c r="G999" s="7">
        <v>44570.31527777778</v>
      </c>
      <c r="H999" s="7">
        <v>44570.317361111112</v>
      </c>
    </row>
    <row r="1000" spans="1:8" x14ac:dyDescent="0.25">
      <c r="A1000" t="s">
        <v>19</v>
      </c>
      <c r="B1000" s="8" t="str">
        <f t="shared" si="15"/>
        <v>Alarme%$A22022-02</v>
      </c>
      <c r="C1000" t="s">
        <v>37</v>
      </c>
      <c r="D1000" t="s">
        <v>26</v>
      </c>
      <c r="E1000" t="s">
        <v>52</v>
      </c>
      <c r="F1000" t="s">
        <v>2</v>
      </c>
      <c r="G1000" s="7">
        <v>44570.31527777778</v>
      </c>
      <c r="H1000" s="7">
        <v>44570.317361111112</v>
      </c>
    </row>
    <row r="1001" spans="1:8" x14ac:dyDescent="0.25">
      <c r="A1001" t="s">
        <v>19</v>
      </c>
      <c r="B1001" s="8" t="str">
        <f t="shared" si="15"/>
        <v>Alarme%$A22022-02</v>
      </c>
      <c r="C1001" t="s">
        <v>37</v>
      </c>
      <c r="D1001" t="s">
        <v>24</v>
      </c>
      <c r="E1001" t="s">
        <v>52</v>
      </c>
      <c r="F1001" t="s">
        <v>2</v>
      </c>
      <c r="G1001" s="7">
        <v>44570.300694444442</v>
      </c>
      <c r="H1001" s="7">
        <v>44570.301388888889</v>
      </c>
    </row>
    <row r="1002" spans="1:8" x14ac:dyDescent="0.25">
      <c r="A1002" t="s">
        <v>19</v>
      </c>
      <c r="B1002" s="8" t="str">
        <f t="shared" si="15"/>
        <v>Alarme%$A22022-02</v>
      </c>
      <c r="C1002" t="s">
        <v>37</v>
      </c>
      <c r="D1002" t="s">
        <v>26</v>
      </c>
      <c r="E1002" t="s">
        <v>52</v>
      </c>
      <c r="F1002" t="s">
        <v>2</v>
      </c>
      <c r="G1002" s="7">
        <v>44570.300694444442</v>
      </c>
      <c r="H1002" s="7">
        <v>44570.301388888889</v>
      </c>
    </row>
    <row r="1003" spans="1:8" x14ac:dyDescent="0.25">
      <c r="A1003" t="s">
        <v>19</v>
      </c>
      <c r="B1003" s="8" t="str">
        <f t="shared" si="15"/>
        <v>Alarme%$A22022-02</v>
      </c>
      <c r="C1003" t="s">
        <v>37</v>
      </c>
      <c r="D1003" t="s">
        <v>24</v>
      </c>
      <c r="E1003" t="s">
        <v>52</v>
      </c>
      <c r="F1003" t="s">
        <v>2</v>
      </c>
      <c r="G1003" s="7">
        <v>44570.291666666664</v>
      </c>
      <c r="H1003" s="7">
        <v>44570.293055555558</v>
      </c>
    </row>
    <row r="1004" spans="1:8" x14ac:dyDescent="0.25">
      <c r="A1004" t="s">
        <v>19</v>
      </c>
      <c r="B1004" s="8" t="str">
        <f t="shared" si="15"/>
        <v>Alarme%$A22022-02</v>
      </c>
      <c r="C1004" t="s">
        <v>37</v>
      </c>
      <c r="D1004" t="s">
        <v>25</v>
      </c>
      <c r="E1004" t="s">
        <v>52</v>
      </c>
      <c r="F1004" t="s">
        <v>2</v>
      </c>
      <c r="G1004" s="7">
        <v>44570.291666666664</v>
      </c>
      <c r="H1004" s="7">
        <v>44570.293055555558</v>
      </c>
    </row>
    <row r="1005" spans="1:8" x14ac:dyDescent="0.25">
      <c r="A1005" t="s">
        <v>19</v>
      </c>
      <c r="B1005" s="8" t="str">
        <f t="shared" si="15"/>
        <v>Alarme%$A22022-02</v>
      </c>
      <c r="C1005" t="s">
        <v>37</v>
      </c>
      <c r="D1005" t="s">
        <v>26</v>
      </c>
      <c r="E1005" t="s">
        <v>52</v>
      </c>
      <c r="F1005" t="s">
        <v>2</v>
      </c>
      <c r="G1005" s="7">
        <v>44570.291666666664</v>
      </c>
      <c r="H1005" s="7">
        <v>44570.293055555558</v>
      </c>
    </row>
    <row r="1006" spans="1:8" x14ac:dyDescent="0.25">
      <c r="A1006" t="s">
        <v>19</v>
      </c>
      <c r="B1006" s="8" t="str">
        <f t="shared" si="15"/>
        <v>Alarme%$A22022-02</v>
      </c>
      <c r="C1006" t="s">
        <v>37</v>
      </c>
      <c r="D1006" t="s">
        <v>24</v>
      </c>
      <c r="E1006" t="s">
        <v>52</v>
      </c>
      <c r="F1006" t="s">
        <v>2</v>
      </c>
      <c r="G1006" s="7">
        <v>44570.275694444441</v>
      </c>
      <c r="H1006" s="7">
        <v>44570.280555555553</v>
      </c>
    </row>
    <row r="1007" spans="1:8" x14ac:dyDescent="0.25">
      <c r="A1007" t="s">
        <v>19</v>
      </c>
      <c r="B1007" s="8" t="str">
        <f t="shared" si="15"/>
        <v>Alarme%$A22022-02</v>
      </c>
      <c r="C1007" t="s">
        <v>37</v>
      </c>
      <c r="D1007" t="s">
        <v>26</v>
      </c>
      <c r="E1007" t="s">
        <v>52</v>
      </c>
      <c r="F1007" t="s">
        <v>2</v>
      </c>
      <c r="G1007" s="7">
        <v>44570.275694444441</v>
      </c>
      <c r="H1007" s="7">
        <v>44570.280555555553</v>
      </c>
    </row>
    <row r="1008" spans="1:8" x14ac:dyDescent="0.25">
      <c r="A1008" t="s">
        <v>19</v>
      </c>
      <c r="B1008" s="8" t="str">
        <f t="shared" si="15"/>
        <v>Alarme%$A22022-02</v>
      </c>
      <c r="C1008" t="s">
        <v>37</v>
      </c>
      <c r="D1008" t="s">
        <v>24</v>
      </c>
      <c r="E1008" t="s">
        <v>52</v>
      </c>
      <c r="F1008" t="s">
        <v>2</v>
      </c>
      <c r="G1008" s="7">
        <v>44570.25277777778</v>
      </c>
      <c r="H1008" s="7">
        <v>44570.267361111109</v>
      </c>
    </row>
    <row r="1009" spans="1:8" x14ac:dyDescent="0.25">
      <c r="A1009" t="s">
        <v>19</v>
      </c>
      <c r="B1009" s="8" t="str">
        <f t="shared" si="15"/>
        <v>Alarme%$A22022-02</v>
      </c>
      <c r="C1009" t="s">
        <v>37</v>
      </c>
      <c r="D1009" t="s">
        <v>25</v>
      </c>
      <c r="E1009" t="s">
        <v>52</v>
      </c>
      <c r="F1009" t="s">
        <v>2</v>
      </c>
      <c r="G1009" s="7">
        <v>44570.25277777778</v>
      </c>
      <c r="H1009" s="7">
        <v>44570.267361111109</v>
      </c>
    </row>
    <row r="1010" spans="1:8" x14ac:dyDescent="0.25">
      <c r="A1010" t="s">
        <v>19</v>
      </c>
      <c r="B1010" s="8" t="str">
        <f t="shared" si="15"/>
        <v>Alarme%$A22022-02</v>
      </c>
      <c r="C1010" t="s">
        <v>37</v>
      </c>
      <c r="D1010" t="s">
        <v>26</v>
      </c>
      <c r="E1010" t="s">
        <v>52</v>
      </c>
      <c r="F1010" t="s">
        <v>2</v>
      </c>
      <c r="G1010" s="7">
        <v>44570.25277777778</v>
      </c>
      <c r="H1010" s="7">
        <v>44570.267361111109</v>
      </c>
    </row>
    <row r="1011" spans="1:8" x14ac:dyDescent="0.25">
      <c r="A1011" t="s">
        <v>19</v>
      </c>
      <c r="B1011" s="8" t="str">
        <f t="shared" si="15"/>
        <v>Alarme%$A22022-01</v>
      </c>
      <c r="C1011" t="s">
        <v>38</v>
      </c>
      <c r="D1011" t="s">
        <v>24</v>
      </c>
      <c r="E1011" t="s">
        <v>52</v>
      </c>
      <c r="F1011" t="s">
        <v>2</v>
      </c>
      <c r="G1011" s="7">
        <v>44568.804166666669</v>
      </c>
      <c r="H1011" s="7">
        <v>44570.225694444445</v>
      </c>
    </row>
    <row r="1012" spans="1:8" x14ac:dyDescent="0.25">
      <c r="A1012" t="s">
        <v>19</v>
      </c>
      <c r="B1012" s="8" t="str">
        <f t="shared" si="15"/>
        <v>Alarme%$A22022-01</v>
      </c>
      <c r="C1012" t="s">
        <v>38</v>
      </c>
      <c r="D1012" t="s">
        <v>25</v>
      </c>
      <c r="E1012" t="s">
        <v>52</v>
      </c>
      <c r="F1012" t="s">
        <v>2</v>
      </c>
      <c r="G1012" s="7">
        <v>44568.804166666669</v>
      </c>
      <c r="H1012" s="7">
        <v>44570.225694444445</v>
      </c>
    </row>
    <row r="1013" spans="1:8" x14ac:dyDescent="0.25">
      <c r="A1013" t="s">
        <v>19</v>
      </c>
      <c r="B1013" s="8" t="str">
        <f t="shared" si="15"/>
        <v>Alarme%$A22022-01</v>
      </c>
      <c r="C1013" t="s">
        <v>38</v>
      </c>
      <c r="D1013" t="s">
        <v>25</v>
      </c>
      <c r="E1013" t="s">
        <v>52</v>
      </c>
      <c r="F1013" t="s">
        <v>2</v>
      </c>
      <c r="G1013" s="7">
        <v>44568.804166666669</v>
      </c>
      <c r="H1013" s="7">
        <v>44570.225694444445</v>
      </c>
    </row>
    <row r="1014" spans="1:8" x14ac:dyDescent="0.25">
      <c r="A1014" t="s">
        <v>19</v>
      </c>
      <c r="B1014" s="8" t="str">
        <f t="shared" si="15"/>
        <v>Alarme%$A22022-01</v>
      </c>
      <c r="C1014" t="s">
        <v>38</v>
      </c>
      <c r="D1014" t="s">
        <v>26</v>
      </c>
      <c r="E1014" t="s">
        <v>52</v>
      </c>
      <c r="F1014" t="s">
        <v>2</v>
      </c>
      <c r="G1014" s="7">
        <v>44568.804166666669</v>
      </c>
      <c r="H1014" s="7">
        <v>44570.225694444445</v>
      </c>
    </row>
    <row r="1015" spans="1:8" x14ac:dyDescent="0.25">
      <c r="A1015" t="s">
        <v>19</v>
      </c>
      <c r="B1015" s="8" t="str">
        <f t="shared" si="15"/>
        <v>Alarme%$A22022-01</v>
      </c>
      <c r="C1015" t="s">
        <v>38</v>
      </c>
      <c r="D1015" t="s">
        <v>23</v>
      </c>
      <c r="E1015" t="s">
        <v>52</v>
      </c>
      <c r="F1015" t="s">
        <v>2</v>
      </c>
      <c r="G1015" s="7">
        <v>44568.65347222222</v>
      </c>
      <c r="H1015" s="7">
        <v>44568.699305555558</v>
      </c>
    </row>
    <row r="1016" spans="1:8" x14ac:dyDescent="0.25">
      <c r="A1016" t="s">
        <v>19</v>
      </c>
      <c r="B1016" s="8" t="str">
        <f t="shared" si="15"/>
        <v>Alarme%$A22022-01</v>
      </c>
      <c r="C1016" t="s">
        <v>38</v>
      </c>
      <c r="D1016" t="s">
        <v>24</v>
      </c>
      <c r="E1016" t="s">
        <v>52</v>
      </c>
      <c r="F1016" t="s">
        <v>2</v>
      </c>
      <c r="G1016" s="7">
        <v>44568.256249999999</v>
      </c>
      <c r="H1016" s="7">
        <v>44568.258333333331</v>
      </c>
    </row>
    <row r="1017" spans="1:8" x14ac:dyDescent="0.25">
      <c r="A1017" t="s">
        <v>19</v>
      </c>
      <c r="B1017" s="8" t="str">
        <f t="shared" si="15"/>
        <v>Alarme%$A22022-01</v>
      </c>
      <c r="C1017" t="s">
        <v>38</v>
      </c>
      <c r="D1017" t="s">
        <v>24</v>
      </c>
      <c r="E1017" t="s">
        <v>52</v>
      </c>
      <c r="F1017" t="s">
        <v>2</v>
      </c>
      <c r="G1017" s="7">
        <v>44568.256249999999</v>
      </c>
      <c r="H1017" s="7">
        <v>44568.258333333331</v>
      </c>
    </row>
    <row r="1018" spans="1:8" x14ac:dyDescent="0.25">
      <c r="A1018" t="s">
        <v>19</v>
      </c>
      <c r="B1018" s="8" t="str">
        <f t="shared" si="15"/>
        <v>Alarme%$A22022-01</v>
      </c>
      <c r="C1018" t="s">
        <v>38</v>
      </c>
      <c r="D1018" t="s">
        <v>24</v>
      </c>
      <c r="E1018" t="s">
        <v>52</v>
      </c>
      <c r="F1018" t="s">
        <v>2</v>
      </c>
      <c r="G1018" s="7">
        <v>44568.256249999999</v>
      </c>
      <c r="H1018" s="7">
        <v>44568.258333333331</v>
      </c>
    </row>
    <row r="1019" spans="1:8" x14ac:dyDescent="0.25">
      <c r="A1019" t="s">
        <v>19</v>
      </c>
      <c r="B1019" s="8" t="str">
        <f t="shared" si="15"/>
        <v>Alarme%$A22022-01</v>
      </c>
      <c r="C1019" t="s">
        <v>38</v>
      </c>
      <c r="D1019" t="s">
        <v>25</v>
      </c>
      <c r="E1019" t="s">
        <v>52</v>
      </c>
      <c r="F1019" t="s">
        <v>2</v>
      </c>
      <c r="G1019" s="7">
        <v>44568.256249999999</v>
      </c>
      <c r="H1019" s="7">
        <v>44568.258333333331</v>
      </c>
    </row>
    <row r="1020" spans="1:8" x14ac:dyDescent="0.25">
      <c r="A1020" t="s">
        <v>19</v>
      </c>
      <c r="B1020" s="8" t="str">
        <f t="shared" si="15"/>
        <v>Alarme%$A22022-01</v>
      </c>
      <c r="C1020" t="s">
        <v>38</v>
      </c>
      <c r="D1020" t="s">
        <v>24</v>
      </c>
      <c r="E1020" t="s">
        <v>52</v>
      </c>
      <c r="F1020" t="s">
        <v>2</v>
      </c>
      <c r="G1020" s="7">
        <v>44568.061805555553</v>
      </c>
      <c r="H1020" s="7">
        <v>44568.21875</v>
      </c>
    </row>
    <row r="1021" spans="1:8" x14ac:dyDescent="0.25">
      <c r="A1021" t="s">
        <v>19</v>
      </c>
      <c r="B1021" s="8" t="str">
        <f t="shared" si="15"/>
        <v>Alarme%$A22022-01</v>
      </c>
      <c r="C1021" t="s">
        <v>38</v>
      </c>
      <c r="D1021" t="s">
        <v>25</v>
      </c>
      <c r="E1021" t="s">
        <v>52</v>
      </c>
      <c r="F1021" t="s">
        <v>2</v>
      </c>
      <c r="G1021" s="7">
        <v>44568.061805555553</v>
      </c>
      <c r="H1021" s="7">
        <v>44568.21875</v>
      </c>
    </row>
    <row r="1022" spans="1:8" x14ac:dyDescent="0.25">
      <c r="A1022" t="s">
        <v>19</v>
      </c>
      <c r="B1022" s="8" t="str">
        <f t="shared" si="15"/>
        <v>Alarme%$A22022-01</v>
      </c>
      <c r="C1022" t="s">
        <v>38</v>
      </c>
      <c r="D1022" t="s">
        <v>25</v>
      </c>
      <c r="E1022" t="s">
        <v>52</v>
      </c>
      <c r="F1022" t="s">
        <v>2</v>
      </c>
      <c r="G1022" s="7">
        <v>44568.061805555553</v>
      </c>
      <c r="H1022" s="7">
        <v>44568.21875</v>
      </c>
    </row>
    <row r="1023" spans="1:8" x14ac:dyDescent="0.25">
      <c r="A1023" t="s">
        <v>19</v>
      </c>
      <c r="B1023" s="8" t="str">
        <f t="shared" si="15"/>
        <v>Maint. Non-planifiés%$A12022-06</v>
      </c>
      <c r="C1023" t="s">
        <v>33</v>
      </c>
      <c r="D1023" t="s">
        <v>20</v>
      </c>
      <c r="E1023" t="s">
        <v>53</v>
      </c>
      <c r="F1023" t="s">
        <v>21</v>
      </c>
      <c r="G1023" s="7">
        <v>44601.223611111112</v>
      </c>
      <c r="H1023" s="7">
        <v>44601.286805555559</v>
      </c>
    </row>
    <row r="1024" spans="1:8" x14ac:dyDescent="0.25">
      <c r="A1024" t="s">
        <v>19</v>
      </c>
      <c r="B1024" s="8" t="str">
        <f t="shared" si="15"/>
        <v>Maint. Non-planifiés%$A12022-05</v>
      </c>
      <c r="C1024" t="s">
        <v>34</v>
      </c>
      <c r="D1024" t="s">
        <v>20</v>
      </c>
      <c r="E1024" t="s">
        <v>53</v>
      </c>
      <c r="F1024" t="s">
        <v>21</v>
      </c>
      <c r="G1024" s="7">
        <v>44596.748611111114</v>
      </c>
      <c r="H1024" s="7">
        <v>44598.478472222225</v>
      </c>
    </row>
    <row r="1025" spans="1:8" x14ac:dyDescent="0.25">
      <c r="A1025" t="s">
        <v>19</v>
      </c>
      <c r="B1025" s="8" t="str">
        <f t="shared" si="15"/>
        <v>Maint. Non-planifiés%$A12022-05</v>
      </c>
      <c r="C1025" t="s">
        <v>34</v>
      </c>
      <c r="D1025" t="s">
        <v>20</v>
      </c>
      <c r="E1025" t="s">
        <v>53</v>
      </c>
      <c r="F1025" t="s">
        <v>21</v>
      </c>
      <c r="G1025" s="7">
        <v>44591.293055555558</v>
      </c>
      <c r="H1025" s="7">
        <v>44591.32708333333</v>
      </c>
    </row>
    <row r="1026" spans="1:8" x14ac:dyDescent="0.25">
      <c r="A1026" t="s">
        <v>19</v>
      </c>
      <c r="B1026" s="8" t="str">
        <f t="shared" si="15"/>
        <v>Maint. Non-planifiés%$A12022-04</v>
      </c>
      <c r="C1026" t="s">
        <v>35</v>
      </c>
      <c r="D1026" t="s">
        <v>20</v>
      </c>
      <c r="E1026" t="s">
        <v>53</v>
      </c>
      <c r="F1026" t="s">
        <v>21</v>
      </c>
      <c r="G1026" s="7">
        <v>44584.661805555559</v>
      </c>
      <c r="H1026" s="7">
        <v>44584.686805555553</v>
      </c>
    </row>
    <row r="1027" spans="1:8" x14ac:dyDescent="0.25">
      <c r="A1027" t="s">
        <v>19</v>
      </c>
      <c r="B1027" s="8" t="str">
        <f t="shared" ref="B1027:B1090" si="16">CONCATENATE(F1027,E1027,C1027)</f>
        <v>Maint. Non-planifiés%$A12022-03</v>
      </c>
      <c r="C1027" t="s">
        <v>36</v>
      </c>
      <c r="D1027" t="s">
        <v>20</v>
      </c>
      <c r="E1027" t="s">
        <v>53</v>
      </c>
      <c r="F1027" t="s">
        <v>21</v>
      </c>
      <c r="G1027" s="7">
        <v>44579.332638888889</v>
      </c>
      <c r="H1027" s="7">
        <v>44579.652083333334</v>
      </c>
    </row>
    <row r="1028" spans="1:8" x14ac:dyDescent="0.25">
      <c r="A1028" t="s">
        <v>19</v>
      </c>
      <c r="B1028" s="8" t="str">
        <f t="shared" si="16"/>
        <v>Maint. Non-planifiés%$A12022-03</v>
      </c>
      <c r="C1028" t="s">
        <v>36</v>
      </c>
      <c r="D1028" t="s">
        <v>20</v>
      </c>
      <c r="E1028" t="s">
        <v>53</v>
      </c>
      <c r="F1028" t="s">
        <v>21</v>
      </c>
      <c r="G1028" s="7">
        <v>44578.353472222225</v>
      </c>
      <c r="H1028" s="7">
        <v>44578.779861111114</v>
      </c>
    </row>
    <row r="1029" spans="1:8" x14ac:dyDescent="0.25">
      <c r="A1029" t="s">
        <v>19</v>
      </c>
      <c r="B1029" s="8" t="str">
        <f t="shared" si="16"/>
        <v>Maint. Non-planifiés%$A12022-02</v>
      </c>
      <c r="C1029" t="s">
        <v>37</v>
      </c>
      <c r="D1029" t="s">
        <v>22</v>
      </c>
      <c r="E1029" t="s">
        <v>53</v>
      </c>
      <c r="F1029" t="s">
        <v>21</v>
      </c>
      <c r="G1029" s="7">
        <v>44571.966666666667</v>
      </c>
      <c r="H1029" s="7">
        <v>44572.362500000003</v>
      </c>
    </row>
    <row r="1030" spans="1:8" x14ac:dyDescent="0.25">
      <c r="A1030" t="s">
        <v>19</v>
      </c>
      <c r="B1030" s="8" t="str">
        <f t="shared" si="16"/>
        <v>Maint. Non-planifiés%$A12022-02</v>
      </c>
      <c r="C1030" t="s">
        <v>37</v>
      </c>
      <c r="D1030" t="s">
        <v>20</v>
      </c>
      <c r="E1030" t="s">
        <v>53</v>
      </c>
      <c r="F1030" t="s">
        <v>21</v>
      </c>
      <c r="G1030" s="7">
        <v>44571.202777777777</v>
      </c>
      <c r="H1030" s="7">
        <v>44571.729166666664</v>
      </c>
    </row>
    <row r="1031" spans="1:8" x14ac:dyDescent="0.25">
      <c r="A1031" t="s">
        <v>19</v>
      </c>
      <c r="B1031" s="8" t="str">
        <f t="shared" si="16"/>
        <v>Maint. Non-planifiés%$A12022-01</v>
      </c>
      <c r="C1031" t="s">
        <v>38</v>
      </c>
      <c r="D1031" t="s">
        <v>20</v>
      </c>
      <c r="E1031" t="s">
        <v>53</v>
      </c>
      <c r="F1031" t="s">
        <v>21</v>
      </c>
      <c r="G1031" s="7">
        <v>44568.768055555556</v>
      </c>
      <c r="H1031" s="7">
        <v>44568.776388888888</v>
      </c>
    </row>
    <row r="1032" spans="1:8" x14ac:dyDescent="0.25">
      <c r="A1032" t="s">
        <v>19</v>
      </c>
      <c r="B1032" s="8" t="str">
        <f t="shared" si="16"/>
        <v>Alarme%$A12022-07</v>
      </c>
      <c r="C1032" t="s">
        <v>32</v>
      </c>
      <c r="D1032" t="s">
        <v>23</v>
      </c>
      <c r="E1032" t="s">
        <v>53</v>
      </c>
      <c r="F1032" t="s">
        <v>2</v>
      </c>
      <c r="G1032" s="7">
        <v>44610.682638888888</v>
      </c>
      <c r="H1032" s="7">
        <v>44610.683333333334</v>
      </c>
    </row>
    <row r="1033" spans="1:8" x14ac:dyDescent="0.25">
      <c r="A1033" t="s">
        <v>19</v>
      </c>
      <c r="B1033" s="8" t="str">
        <f t="shared" si="16"/>
        <v>Alarme%$A12022-07</v>
      </c>
      <c r="C1033" t="s">
        <v>32</v>
      </c>
      <c r="D1033" t="s">
        <v>24</v>
      </c>
      <c r="E1033" t="s">
        <v>53</v>
      </c>
      <c r="F1033" t="s">
        <v>2</v>
      </c>
      <c r="G1033" s="7">
        <v>44610.234722222223</v>
      </c>
      <c r="H1033" s="7">
        <v>44610.23541666667</v>
      </c>
    </row>
    <row r="1034" spans="1:8" x14ac:dyDescent="0.25">
      <c r="A1034" t="s">
        <v>19</v>
      </c>
      <c r="B1034" s="8" t="str">
        <f t="shared" si="16"/>
        <v>Alarme%$A12022-07</v>
      </c>
      <c r="C1034" t="s">
        <v>32</v>
      </c>
      <c r="D1034" t="s">
        <v>24</v>
      </c>
      <c r="E1034" t="s">
        <v>53</v>
      </c>
      <c r="F1034" t="s">
        <v>2</v>
      </c>
      <c r="G1034" s="7">
        <v>44610.234722222223</v>
      </c>
      <c r="H1034" s="7">
        <v>44610.23541666667</v>
      </c>
    </row>
    <row r="1035" spans="1:8" x14ac:dyDescent="0.25">
      <c r="A1035" t="s">
        <v>19</v>
      </c>
      <c r="B1035" s="8" t="str">
        <f t="shared" si="16"/>
        <v>Alarme%$A12022-07</v>
      </c>
      <c r="C1035" t="s">
        <v>32</v>
      </c>
      <c r="D1035" t="s">
        <v>25</v>
      </c>
      <c r="E1035" t="s">
        <v>53</v>
      </c>
      <c r="F1035" t="s">
        <v>2</v>
      </c>
      <c r="G1035" s="7">
        <v>44610.234722222223</v>
      </c>
      <c r="H1035" s="7">
        <v>44610.23541666667</v>
      </c>
    </row>
    <row r="1036" spans="1:8" x14ac:dyDescent="0.25">
      <c r="A1036" t="s">
        <v>19</v>
      </c>
      <c r="B1036" s="8" t="str">
        <f t="shared" si="16"/>
        <v>Alarme%$A12022-07</v>
      </c>
      <c r="C1036" t="s">
        <v>32</v>
      </c>
      <c r="D1036" t="s">
        <v>25</v>
      </c>
      <c r="E1036" t="s">
        <v>53</v>
      </c>
      <c r="F1036" t="s">
        <v>2</v>
      </c>
      <c r="G1036" s="7">
        <v>44610.234722222223</v>
      </c>
      <c r="H1036" s="7">
        <v>44610.23541666667</v>
      </c>
    </row>
    <row r="1037" spans="1:8" x14ac:dyDescent="0.25">
      <c r="A1037" t="s">
        <v>19</v>
      </c>
      <c r="B1037" s="8" t="str">
        <f t="shared" si="16"/>
        <v>Alarme%$A12022-07</v>
      </c>
      <c r="C1037" t="s">
        <v>32</v>
      </c>
      <c r="D1037" t="s">
        <v>25</v>
      </c>
      <c r="E1037" t="s">
        <v>53</v>
      </c>
      <c r="F1037" t="s">
        <v>2</v>
      </c>
      <c r="G1037" s="7">
        <v>44610.234722222223</v>
      </c>
      <c r="H1037" s="7">
        <v>44610.23541666667</v>
      </c>
    </row>
    <row r="1038" spans="1:8" x14ac:dyDescent="0.25">
      <c r="A1038" t="s">
        <v>19</v>
      </c>
      <c r="B1038" s="8" t="str">
        <f t="shared" si="16"/>
        <v>Alarme%$A12022-07</v>
      </c>
      <c r="C1038" t="s">
        <v>32</v>
      </c>
      <c r="D1038" t="s">
        <v>20</v>
      </c>
      <c r="E1038" t="s">
        <v>53</v>
      </c>
      <c r="F1038" t="s">
        <v>2</v>
      </c>
      <c r="G1038" s="7">
        <v>44610.234722222223</v>
      </c>
      <c r="H1038" s="7">
        <v>44610.23541666667</v>
      </c>
    </row>
    <row r="1039" spans="1:8" x14ac:dyDescent="0.25">
      <c r="A1039" t="s">
        <v>19</v>
      </c>
      <c r="B1039" s="8" t="str">
        <f t="shared" si="16"/>
        <v>Alarme%$A12022-07</v>
      </c>
      <c r="C1039" t="s">
        <v>32</v>
      </c>
      <c r="D1039" t="s">
        <v>26</v>
      </c>
      <c r="E1039" t="s">
        <v>53</v>
      </c>
      <c r="F1039" t="s">
        <v>2</v>
      </c>
      <c r="G1039" s="7">
        <v>44610.234722222223</v>
      </c>
      <c r="H1039" s="7">
        <v>44610.23541666667</v>
      </c>
    </row>
    <row r="1040" spans="1:8" x14ac:dyDescent="0.25">
      <c r="A1040" t="s">
        <v>19</v>
      </c>
      <c r="B1040" s="8" t="str">
        <f t="shared" si="16"/>
        <v>Alarme%$A12022-07</v>
      </c>
      <c r="C1040" t="s">
        <v>32</v>
      </c>
      <c r="D1040" t="s">
        <v>26</v>
      </c>
      <c r="E1040" t="s">
        <v>53</v>
      </c>
      <c r="F1040" t="s">
        <v>2</v>
      </c>
      <c r="G1040" s="7">
        <v>44610.234722222223</v>
      </c>
      <c r="H1040" s="7">
        <v>44610.23541666667</v>
      </c>
    </row>
    <row r="1041" spans="1:8" x14ac:dyDescent="0.25">
      <c r="A1041" t="s">
        <v>19</v>
      </c>
      <c r="B1041" s="8" t="str">
        <f t="shared" si="16"/>
        <v>Alarme%$A12022-07</v>
      </c>
      <c r="C1041" t="s">
        <v>32</v>
      </c>
      <c r="D1041" t="s">
        <v>25</v>
      </c>
      <c r="E1041" t="s">
        <v>53</v>
      </c>
      <c r="F1041" t="s">
        <v>2</v>
      </c>
      <c r="G1041" s="7">
        <v>44609.671527777777</v>
      </c>
      <c r="H1041" s="7">
        <v>44609.879861111112</v>
      </c>
    </row>
    <row r="1042" spans="1:8" x14ac:dyDescent="0.25">
      <c r="A1042" t="s">
        <v>19</v>
      </c>
      <c r="B1042" s="8" t="str">
        <f t="shared" si="16"/>
        <v>Alarme%$A12022-07</v>
      </c>
      <c r="C1042" t="s">
        <v>32</v>
      </c>
      <c r="D1042" t="s">
        <v>25</v>
      </c>
      <c r="E1042" t="s">
        <v>53</v>
      </c>
      <c r="F1042" t="s">
        <v>2</v>
      </c>
      <c r="G1042" s="7">
        <v>44609.671527777777</v>
      </c>
      <c r="H1042" s="7">
        <v>44609.879861111112</v>
      </c>
    </row>
    <row r="1043" spans="1:8" x14ac:dyDescent="0.25">
      <c r="A1043" t="s">
        <v>19</v>
      </c>
      <c r="B1043" s="8" t="str">
        <f t="shared" si="16"/>
        <v>Alarme%$A12022-07</v>
      </c>
      <c r="C1043" t="s">
        <v>32</v>
      </c>
      <c r="D1043" t="s">
        <v>26</v>
      </c>
      <c r="E1043" t="s">
        <v>53</v>
      </c>
      <c r="F1043" t="s">
        <v>2</v>
      </c>
      <c r="G1043" s="7">
        <v>44609.671527777777</v>
      </c>
      <c r="H1043" s="7">
        <v>44609.879861111112</v>
      </c>
    </row>
    <row r="1044" spans="1:8" x14ac:dyDescent="0.25">
      <c r="A1044" t="s">
        <v>19</v>
      </c>
      <c r="B1044" s="8" t="str">
        <f t="shared" si="16"/>
        <v>Alarme%$A12022-07</v>
      </c>
      <c r="C1044" t="s">
        <v>32</v>
      </c>
      <c r="D1044" t="s">
        <v>26</v>
      </c>
      <c r="E1044" t="s">
        <v>53</v>
      </c>
      <c r="F1044" t="s">
        <v>2</v>
      </c>
      <c r="G1044" s="7">
        <v>44609.671527777777</v>
      </c>
      <c r="H1044" s="7">
        <v>44609.879861111112</v>
      </c>
    </row>
    <row r="1045" spans="1:8" x14ac:dyDescent="0.25">
      <c r="A1045" t="s">
        <v>19</v>
      </c>
      <c r="B1045" s="8" t="str">
        <f t="shared" si="16"/>
        <v>Alarme%$A12022-07</v>
      </c>
      <c r="C1045" t="s">
        <v>32</v>
      </c>
      <c r="D1045" t="s">
        <v>24</v>
      </c>
      <c r="E1045" t="s">
        <v>53</v>
      </c>
      <c r="F1045" t="s">
        <v>2</v>
      </c>
      <c r="G1045" s="7">
        <v>44609.25</v>
      </c>
      <c r="H1045" s="7">
        <v>44609.259027777778</v>
      </c>
    </row>
    <row r="1046" spans="1:8" x14ac:dyDescent="0.25">
      <c r="A1046" t="s">
        <v>19</v>
      </c>
      <c r="B1046" s="8" t="str">
        <f t="shared" si="16"/>
        <v>Alarme%$A12022-07</v>
      </c>
      <c r="C1046" t="s">
        <v>32</v>
      </c>
      <c r="D1046" t="s">
        <v>24</v>
      </c>
      <c r="E1046" t="s">
        <v>53</v>
      </c>
      <c r="F1046" t="s">
        <v>2</v>
      </c>
      <c r="G1046" s="7">
        <v>44609.25</v>
      </c>
      <c r="H1046" s="7">
        <v>44609.259027777778</v>
      </c>
    </row>
    <row r="1047" spans="1:8" x14ac:dyDescent="0.25">
      <c r="A1047" t="s">
        <v>19</v>
      </c>
      <c r="B1047" s="8" t="str">
        <f t="shared" si="16"/>
        <v>Alarme%$A12022-07</v>
      </c>
      <c r="C1047" t="s">
        <v>32</v>
      </c>
      <c r="D1047" t="s">
        <v>25</v>
      </c>
      <c r="E1047" t="s">
        <v>53</v>
      </c>
      <c r="F1047" t="s">
        <v>2</v>
      </c>
      <c r="G1047" s="7">
        <v>44609.25</v>
      </c>
      <c r="H1047" s="7">
        <v>44609.259027777778</v>
      </c>
    </row>
    <row r="1048" spans="1:8" x14ac:dyDescent="0.25">
      <c r="A1048" t="s">
        <v>19</v>
      </c>
      <c r="B1048" s="8" t="str">
        <f t="shared" si="16"/>
        <v>Alarme%$A12022-07</v>
      </c>
      <c r="C1048" t="s">
        <v>32</v>
      </c>
      <c r="D1048" t="s">
        <v>25</v>
      </c>
      <c r="E1048" t="s">
        <v>53</v>
      </c>
      <c r="F1048" t="s">
        <v>2</v>
      </c>
      <c r="G1048" s="7">
        <v>44609.25</v>
      </c>
      <c r="H1048" s="7">
        <v>44609.259027777778</v>
      </c>
    </row>
    <row r="1049" spans="1:8" x14ac:dyDescent="0.25">
      <c r="A1049" t="s">
        <v>19</v>
      </c>
      <c r="B1049" s="8" t="str">
        <f t="shared" si="16"/>
        <v>Alarme%$A12022-07</v>
      </c>
      <c r="C1049" t="s">
        <v>32</v>
      </c>
      <c r="D1049" t="s">
        <v>26</v>
      </c>
      <c r="E1049" t="s">
        <v>53</v>
      </c>
      <c r="F1049" t="s">
        <v>2</v>
      </c>
      <c r="G1049" s="7">
        <v>44609.25</v>
      </c>
      <c r="H1049" s="7">
        <v>44609.259027777778</v>
      </c>
    </row>
    <row r="1050" spans="1:8" x14ac:dyDescent="0.25">
      <c r="A1050" t="s">
        <v>19</v>
      </c>
      <c r="B1050" s="8" t="str">
        <f t="shared" si="16"/>
        <v>Alarme%$A12022-07</v>
      </c>
      <c r="C1050" t="s">
        <v>32</v>
      </c>
      <c r="D1050" t="s">
        <v>26</v>
      </c>
      <c r="E1050" t="s">
        <v>53</v>
      </c>
      <c r="F1050" t="s">
        <v>2</v>
      </c>
      <c r="G1050" s="7">
        <v>44609.25</v>
      </c>
      <c r="H1050" s="7">
        <v>44609.259027777778</v>
      </c>
    </row>
    <row r="1051" spans="1:8" x14ac:dyDescent="0.25">
      <c r="A1051" t="s">
        <v>19</v>
      </c>
      <c r="B1051" s="8" t="str">
        <f t="shared" si="16"/>
        <v>Alarme%$A12022-07</v>
      </c>
      <c r="C1051" t="s">
        <v>32</v>
      </c>
      <c r="D1051" t="s">
        <v>24</v>
      </c>
      <c r="E1051" t="s">
        <v>53</v>
      </c>
      <c r="F1051" t="s">
        <v>2</v>
      </c>
      <c r="G1051" s="7">
        <v>44608.73333333333</v>
      </c>
      <c r="H1051" s="7">
        <v>44608.734027777777</v>
      </c>
    </row>
    <row r="1052" spans="1:8" x14ac:dyDescent="0.25">
      <c r="A1052" t="s">
        <v>19</v>
      </c>
      <c r="B1052" s="8" t="str">
        <f t="shared" si="16"/>
        <v>Alarme%$A12022-07</v>
      </c>
      <c r="C1052" t="s">
        <v>32</v>
      </c>
      <c r="D1052" t="s">
        <v>24</v>
      </c>
      <c r="E1052" t="s">
        <v>53</v>
      </c>
      <c r="F1052" t="s">
        <v>2</v>
      </c>
      <c r="G1052" s="7">
        <v>44608.73333333333</v>
      </c>
      <c r="H1052" s="7">
        <v>44608.734027777777</v>
      </c>
    </row>
    <row r="1053" spans="1:8" x14ac:dyDescent="0.25">
      <c r="A1053" t="s">
        <v>19</v>
      </c>
      <c r="B1053" s="8" t="str">
        <f t="shared" si="16"/>
        <v>Alarme%$A12022-07</v>
      </c>
      <c r="C1053" t="s">
        <v>32</v>
      </c>
      <c r="D1053" t="s">
        <v>25</v>
      </c>
      <c r="E1053" t="s">
        <v>53</v>
      </c>
      <c r="F1053" t="s">
        <v>2</v>
      </c>
      <c r="G1053" s="7">
        <v>44608.73333333333</v>
      </c>
      <c r="H1053" s="7">
        <v>44608.734027777777</v>
      </c>
    </row>
    <row r="1054" spans="1:8" x14ac:dyDescent="0.25">
      <c r="A1054" t="s">
        <v>19</v>
      </c>
      <c r="B1054" s="8" t="str">
        <f t="shared" si="16"/>
        <v>Alarme%$A12022-07</v>
      </c>
      <c r="C1054" t="s">
        <v>32</v>
      </c>
      <c r="D1054" t="s">
        <v>26</v>
      </c>
      <c r="E1054" t="s">
        <v>53</v>
      </c>
      <c r="F1054" t="s">
        <v>2</v>
      </c>
      <c r="G1054" s="7">
        <v>44608.73333333333</v>
      </c>
      <c r="H1054" s="7">
        <v>44608.734027777777</v>
      </c>
    </row>
    <row r="1055" spans="1:8" x14ac:dyDescent="0.25">
      <c r="A1055" t="s">
        <v>19</v>
      </c>
      <c r="B1055" s="8" t="str">
        <f t="shared" si="16"/>
        <v>Alarme%$A12022-07</v>
      </c>
      <c r="C1055" t="s">
        <v>32</v>
      </c>
      <c r="D1055" t="s">
        <v>26</v>
      </c>
      <c r="E1055" t="s">
        <v>53</v>
      </c>
      <c r="F1055" t="s">
        <v>2</v>
      </c>
      <c r="G1055" s="7">
        <v>44608.73333333333</v>
      </c>
      <c r="H1055" s="7">
        <v>44608.734027777777</v>
      </c>
    </row>
    <row r="1056" spans="1:8" x14ac:dyDescent="0.25">
      <c r="A1056" t="s">
        <v>19</v>
      </c>
      <c r="B1056" s="8" t="str">
        <f t="shared" si="16"/>
        <v>Alarme%$A12022-07</v>
      </c>
      <c r="C1056" t="s">
        <v>32</v>
      </c>
      <c r="D1056" t="s">
        <v>24</v>
      </c>
      <c r="E1056" t="s">
        <v>53</v>
      </c>
      <c r="F1056" t="s">
        <v>2</v>
      </c>
      <c r="G1056" s="7">
        <v>44608.506249999999</v>
      </c>
      <c r="H1056" s="7">
        <v>44608.506249999999</v>
      </c>
    </row>
    <row r="1057" spans="1:8" x14ac:dyDescent="0.25">
      <c r="A1057" t="s">
        <v>19</v>
      </c>
      <c r="B1057" s="8" t="str">
        <f t="shared" si="16"/>
        <v>Alarme%$A12022-07</v>
      </c>
      <c r="C1057" t="s">
        <v>32</v>
      </c>
      <c r="D1057" t="s">
        <v>25</v>
      </c>
      <c r="E1057" t="s">
        <v>53</v>
      </c>
      <c r="F1057" t="s">
        <v>2</v>
      </c>
      <c r="G1057" s="7">
        <v>44608.506249999999</v>
      </c>
      <c r="H1057" s="7">
        <v>44608.506249999999</v>
      </c>
    </row>
    <row r="1058" spans="1:8" x14ac:dyDescent="0.25">
      <c r="A1058" t="s">
        <v>19</v>
      </c>
      <c r="B1058" s="8" t="str">
        <f t="shared" si="16"/>
        <v>Alarme%$A12022-07</v>
      </c>
      <c r="C1058" t="s">
        <v>32</v>
      </c>
      <c r="D1058" t="s">
        <v>26</v>
      </c>
      <c r="E1058" t="s">
        <v>53</v>
      </c>
      <c r="F1058" t="s">
        <v>2</v>
      </c>
      <c r="G1058" s="7">
        <v>44608.506249999999</v>
      </c>
      <c r="H1058" s="7">
        <v>44608.506249999999</v>
      </c>
    </row>
    <row r="1059" spans="1:8" x14ac:dyDescent="0.25">
      <c r="A1059" t="s">
        <v>19</v>
      </c>
      <c r="B1059" s="8" t="str">
        <f t="shared" si="16"/>
        <v>Alarme%$A12022-07</v>
      </c>
      <c r="C1059" t="s">
        <v>32</v>
      </c>
      <c r="D1059" t="s">
        <v>26</v>
      </c>
      <c r="E1059" t="s">
        <v>53</v>
      </c>
      <c r="F1059" t="s">
        <v>2</v>
      </c>
      <c r="G1059" s="7">
        <v>44608.506249999999</v>
      </c>
      <c r="H1059" s="7">
        <v>44608.506249999999</v>
      </c>
    </row>
    <row r="1060" spans="1:8" x14ac:dyDescent="0.25">
      <c r="A1060" t="s">
        <v>19</v>
      </c>
      <c r="B1060" s="8" t="str">
        <f t="shared" si="16"/>
        <v>Alarme%$A12022-07</v>
      </c>
      <c r="C1060" t="s">
        <v>32</v>
      </c>
      <c r="D1060" t="s">
        <v>24</v>
      </c>
      <c r="E1060" t="s">
        <v>53</v>
      </c>
      <c r="F1060" t="s">
        <v>2</v>
      </c>
      <c r="G1060" s="7">
        <v>44608.506249999999</v>
      </c>
      <c r="H1060" s="7">
        <v>44608.506249999999</v>
      </c>
    </row>
    <row r="1061" spans="1:8" x14ac:dyDescent="0.25">
      <c r="A1061" t="s">
        <v>19</v>
      </c>
      <c r="B1061" s="8" t="str">
        <f t="shared" si="16"/>
        <v>Alarme%$A12022-07</v>
      </c>
      <c r="C1061" t="s">
        <v>32</v>
      </c>
      <c r="D1061" t="s">
        <v>26</v>
      </c>
      <c r="E1061" t="s">
        <v>53</v>
      </c>
      <c r="F1061" t="s">
        <v>2</v>
      </c>
      <c r="G1061" s="7">
        <v>44608.506249999999</v>
      </c>
      <c r="H1061" s="7">
        <v>44608.506249999999</v>
      </c>
    </row>
    <row r="1062" spans="1:8" x14ac:dyDescent="0.25">
      <c r="A1062" t="s">
        <v>19</v>
      </c>
      <c r="B1062" s="8" t="str">
        <f t="shared" si="16"/>
        <v>Alarme%$A12022-07</v>
      </c>
      <c r="C1062" t="s">
        <v>32</v>
      </c>
      <c r="D1062" t="s">
        <v>26</v>
      </c>
      <c r="E1062" t="s">
        <v>53</v>
      </c>
      <c r="F1062" t="s">
        <v>2</v>
      </c>
      <c r="G1062" s="7">
        <v>44608.506249999999</v>
      </c>
      <c r="H1062" s="7">
        <v>44608.506249999999</v>
      </c>
    </row>
    <row r="1063" spans="1:8" x14ac:dyDescent="0.25">
      <c r="A1063" t="s">
        <v>19</v>
      </c>
      <c r="B1063" s="8" t="str">
        <f t="shared" si="16"/>
        <v>Alarme%$A12022-07</v>
      </c>
      <c r="C1063" t="s">
        <v>32</v>
      </c>
      <c r="D1063" t="s">
        <v>24</v>
      </c>
      <c r="E1063" t="s">
        <v>53</v>
      </c>
      <c r="F1063" t="s">
        <v>2</v>
      </c>
      <c r="G1063" s="7">
        <v>44608.46875</v>
      </c>
      <c r="H1063" s="7">
        <v>44608.505555555559</v>
      </c>
    </row>
    <row r="1064" spans="1:8" x14ac:dyDescent="0.25">
      <c r="A1064" t="s">
        <v>19</v>
      </c>
      <c r="B1064" s="8" t="str">
        <f t="shared" si="16"/>
        <v>Alarme%$A12022-07</v>
      </c>
      <c r="C1064" t="s">
        <v>32</v>
      </c>
      <c r="D1064" t="s">
        <v>25</v>
      </c>
      <c r="E1064" t="s">
        <v>53</v>
      </c>
      <c r="F1064" t="s">
        <v>2</v>
      </c>
      <c r="G1064" s="7">
        <v>44608.46875</v>
      </c>
      <c r="H1064" s="7">
        <v>44608.505555555559</v>
      </c>
    </row>
    <row r="1065" spans="1:8" x14ac:dyDescent="0.25">
      <c r="A1065" t="s">
        <v>19</v>
      </c>
      <c r="B1065" s="8" t="str">
        <f t="shared" si="16"/>
        <v>Alarme%$A12022-07</v>
      </c>
      <c r="C1065" t="s">
        <v>32</v>
      </c>
      <c r="D1065" t="s">
        <v>26</v>
      </c>
      <c r="E1065" t="s">
        <v>53</v>
      </c>
      <c r="F1065" t="s">
        <v>2</v>
      </c>
      <c r="G1065" s="7">
        <v>44608.46875</v>
      </c>
      <c r="H1065" s="7">
        <v>44608.505555555559</v>
      </c>
    </row>
    <row r="1066" spans="1:8" x14ac:dyDescent="0.25">
      <c r="A1066" t="s">
        <v>19</v>
      </c>
      <c r="B1066" s="8" t="str">
        <f t="shared" si="16"/>
        <v>Alarme%$A12022-07</v>
      </c>
      <c r="C1066" t="s">
        <v>32</v>
      </c>
      <c r="D1066" t="s">
        <v>26</v>
      </c>
      <c r="E1066" t="s">
        <v>53</v>
      </c>
      <c r="F1066" t="s">
        <v>2</v>
      </c>
      <c r="G1066" s="7">
        <v>44608.46875</v>
      </c>
      <c r="H1066" s="7">
        <v>44608.505555555559</v>
      </c>
    </row>
    <row r="1067" spans="1:8" x14ac:dyDescent="0.25">
      <c r="A1067" t="s">
        <v>19</v>
      </c>
      <c r="B1067" s="8" t="str">
        <f t="shared" si="16"/>
        <v>Alarme%$A12022-07</v>
      </c>
      <c r="C1067" t="s">
        <v>32</v>
      </c>
      <c r="D1067" t="s">
        <v>24</v>
      </c>
      <c r="E1067" t="s">
        <v>53</v>
      </c>
      <c r="F1067" t="s">
        <v>2</v>
      </c>
      <c r="G1067" s="7">
        <v>44608.46875</v>
      </c>
      <c r="H1067" s="7">
        <v>44608.46875</v>
      </c>
    </row>
    <row r="1068" spans="1:8" x14ac:dyDescent="0.25">
      <c r="A1068" t="s">
        <v>19</v>
      </c>
      <c r="B1068" s="8" t="str">
        <f t="shared" si="16"/>
        <v>Alarme%$A12022-07</v>
      </c>
      <c r="C1068" t="s">
        <v>32</v>
      </c>
      <c r="D1068" t="s">
        <v>25</v>
      </c>
      <c r="E1068" t="s">
        <v>53</v>
      </c>
      <c r="F1068" t="s">
        <v>2</v>
      </c>
      <c r="G1068" s="7">
        <v>44608.46875</v>
      </c>
      <c r="H1068" s="7">
        <v>44608.46875</v>
      </c>
    </row>
    <row r="1069" spans="1:8" x14ac:dyDescent="0.25">
      <c r="A1069" t="s">
        <v>19</v>
      </c>
      <c r="B1069" s="8" t="str">
        <f t="shared" si="16"/>
        <v>Alarme%$A12022-07</v>
      </c>
      <c r="C1069" t="s">
        <v>32</v>
      </c>
      <c r="D1069" t="s">
        <v>26</v>
      </c>
      <c r="E1069" t="s">
        <v>53</v>
      </c>
      <c r="F1069" t="s">
        <v>2</v>
      </c>
      <c r="G1069" s="7">
        <v>44608.46875</v>
      </c>
      <c r="H1069" s="7">
        <v>44608.46875</v>
      </c>
    </row>
    <row r="1070" spans="1:8" x14ac:dyDescent="0.25">
      <c r="A1070" t="s">
        <v>19</v>
      </c>
      <c r="B1070" s="8" t="str">
        <f t="shared" si="16"/>
        <v>Alarme%$A12022-07</v>
      </c>
      <c r="C1070" t="s">
        <v>32</v>
      </c>
      <c r="D1070" t="s">
        <v>26</v>
      </c>
      <c r="E1070" t="s">
        <v>53</v>
      </c>
      <c r="F1070" t="s">
        <v>2</v>
      </c>
      <c r="G1070" s="7">
        <v>44608.46875</v>
      </c>
      <c r="H1070" s="7">
        <v>44608.46875</v>
      </c>
    </row>
    <row r="1071" spans="1:8" x14ac:dyDescent="0.25">
      <c r="A1071" t="s">
        <v>19</v>
      </c>
      <c r="B1071" s="8" t="str">
        <f t="shared" si="16"/>
        <v>Alarme%$A12022-07</v>
      </c>
      <c r="C1071" t="s">
        <v>32</v>
      </c>
      <c r="D1071" t="s">
        <v>24</v>
      </c>
      <c r="E1071" t="s">
        <v>53</v>
      </c>
      <c r="F1071" t="s">
        <v>2</v>
      </c>
      <c r="G1071" s="7">
        <v>44608.46875</v>
      </c>
      <c r="H1071" s="7">
        <v>44608.46875</v>
      </c>
    </row>
    <row r="1072" spans="1:8" x14ac:dyDescent="0.25">
      <c r="A1072" t="s">
        <v>19</v>
      </c>
      <c r="B1072" s="8" t="str">
        <f t="shared" si="16"/>
        <v>Alarme%$A12022-07</v>
      </c>
      <c r="C1072" t="s">
        <v>32</v>
      </c>
      <c r="D1072" t="s">
        <v>26</v>
      </c>
      <c r="E1072" t="s">
        <v>53</v>
      </c>
      <c r="F1072" t="s">
        <v>2</v>
      </c>
      <c r="G1072" s="7">
        <v>44608.46875</v>
      </c>
      <c r="H1072" s="7">
        <v>44608.46875</v>
      </c>
    </row>
    <row r="1073" spans="1:8" x14ac:dyDescent="0.25">
      <c r="A1073" t="s">
        <v>19</v>
      </c>
      <c r="B1073" s="8" t="str">
        <f t="shared" si="16"/>
        <v>Alarme%$A12022-07</v>
      </c>
      <c r="C1073" t="s">
        <v>32</v>
      </c>
      <c r="D1073" t="s">
        <v>26</v>
      </c>
      <c r="E1073" t="s">
        <v>53</v>
      </c>
      <c r="F1073" t="s">
        <v>2</v>
      </c>
      <c r="G1073" s="7">
        <v>44608.46875</v>
      </c>
      <c r="H1073" s="7">
        <v>44608.46875</v>
      </c>
    </row>
    <row r="1074" spans="1:8" x14ac:dyDescent="0.25">
      <c r="A1074" t="s">
        <v>19</v>
      </c>
      <c r="B1074" s="8" t="str">
        <f t="shared" si="16"/>
        <v>Alarme%$A12022-07</v>
      </c>
      <c r="C1074" t="s">
        <v>32</v>
      </c>
      <c r="D1074" t="s">
        <v>24</v>
      </c>
      <c r="E1074" t="s">
        <v>53</v>
      </c>
      <c r="F1074" t="s">
        <v>2</v>
      </c>
      <c r="G1074" s="7">
        <v>44606.613194444442</v>
      </c>
      <c r="H1074" s="7">
        <v>44608.441666666666</v>
      </c>
    </row>
    <row r="1075" spans="1:8" x14ac:dyDescent="0.25">
      <c r="A1075" t="s">
        <v>19</v>
      </c>
      <c r="B1075" s="8" t="str">
        <f t="shared" si="16"/>
        <v>Alarme%$A12022-07</v>
      </c>
      <c r="C1075" t="s">
        <v>32</v>
      </c>
      <c r="D1075" t="s">
        <v>25</v>
      </c>
      <c r="E1075" t="s">
        <v>53</v>
      </c>
      <c r="F1075" t="s">
        <v>2</v>
      </c>
      <c r="G1075" s="7">
        <v>44606.613194444442</v>
      </c>
      <c r="H1075" s="7">
        <v>44608.441666666666</v>
      </c>
    </row>
    <row r="1076" spans="1:8" x14ac:dyDescent="0.25">
      <c r="A1076" t="s">
        <v>19</v>
      </c>
      <c r="B1076" s="8" t="str">
        <f t="shared" si="16"/>
        <v>Alarme%$A12022-07</v>
      </c>
      <c r="C1076" t="s">
        <v>32</v>
      </c>
      <c r="D1076" t="s">
        <v>25</v>
      </c>
      <c r="E1076" t="s">
        <v>53</v>
      </c>
      <c r="F1076" t="s">
        <v>2</v>
      </c>
      <c r="G1076" s="7">
        <v>44606.613194444442</v>
      </c>
      <c r="H1076" s="7">
        <v>44608.441666666666</v>
      </c>
    </row>
    <row r="1077" spans="1:8" x14ac:dyDescent="0.25">
      <c r="A1077" t="s">
        <v>19</v>
      </c>
      <c r="B1077" s="8" t="str">
        <f t="shared" si="16"/>
        <v>Alarme%$A12022-07</v>
      </c>
      <c r="C1077" t="s">
        <v>32</v>
      </c>
      <c r="D1077" t="s">
        <v>25</v>
      </c>
      <c r="E1077" t="s">
        <v>53</v>
      </c>
      <c r="F1077" t="s">
        <v>2</v>
      </c>
      <c r="G1077" s="7">
        <v>44606.613194444442</v>
      </c>
      <c r="H1077" s="7">
        <v>44608.441666666666</v>
      </c>
    </row>
    <row r="1078" spans="1:8" x14ac:dyDescent="0.25">
      <c r="A1078" t="s">
        <v>19</v>
      </c>
      <c r="B1078" s="8" t="str">
        <f t="shared" si="16"/>
        <v>Alarme%$A12022-07</v>
      </c>
      <c r="C1078" t="s">
        <v>32</v>
      </c>
      <c r="D1078" t="s">
        <v>26</v>
      </c>
      <c r="E1078" t="s">
        <v>53</v>
      </c>
      <c r="F1078" t="s">
        <v>2</v>
      </c>
      <c r="G1078" s="7">
        <v>44606.613194444442</v>
      </c>
      <c r="H1078" s="7">
        <v>44608.441666666666</v>
      </c>
    </row>
    <row r="1079" spans="1:8" x14ac:dyDescent="0.25">
      <c r="A1079" t="s">
        <v>19</v>
      </c>
      <c r="B1079" s="8" t="str">
        <f t="shared" si="16"/>
        <v>Alarme%$A12022-07</v>
      </c>
      <c r="C1079" t="s">
        <v>32</v>
      </c>
      <c r="D1079" t="s">
        <v>26</v>
      </c>
      <c r="E1079" t="s">
        <v>53</v>
      </c>
      <c r="F1079" t="s">
        <v>2</v>
      </c>
      <c r="G1079" s="7">
        <v>44606.613194444442</v>
      </c>
      <c r="H1079" s="7">
        <v>44608.441666666666</v>
      </c>
    </row>
    <row r="1080" spans="1:8" x14ac:dyDescent="0.25">
      <c r="A1080" t="s">
        <v>19</v>
      </c>
      <c r="B1080" s="8" t="str">
        <f t="shared" si="16"/>
        <v>Alarme%$A12022-07</v>
      </c>
      <c r="C1080" t="s">
        <v>32</v>
      </c>
      <c r="D1080" t="s">
        <v>24</v>
      </c>
      <c r="E1080" t="s">
        <v>53</v>
      </c>
      <c r="F1080" t="s">
        <v>2</v>
      </c>
      <c r="G1080" s="7">
        <v>44606.61041666667</v>
      </c>
      <c r="H1080" s="7">
        <v>44606.613194444442</v>
      </c>
    </row>
    <row r="1081" spans="1:8" x14ac:dyDescent="0.25">
      <c r="A1081" t="s">
        <v>19</v>
      </c>
      <c r="B1081" s="8" t="str">
        <f t="shared" si="16"/>
        <v>Alarme%$A12022-07</v>
      </c>
      <c r="C1081" t="s">
        <v>32</v>
      </c>
      <c r="D1081" t="s">
        <v>25</v>
      </c>
      <c r="E1081" t="s">
        <v>53</v>
      </c>
      <c r="F1081" t="s">
        <v>2</v>
      </c>
      <c r="G1081" s="7">
        <v>44606.61041666667</v>
      </c>
      <c r="H1081" s="7">
        <v>44606.613194444442</v>
      </c>
    </row>
    <row r="1082" spans="1:8" x14ac:dyDescent="0.25">
      <c r="A1082" t="s">
        <v>19</v>
      </c>
      <c r="B1082" s="8" t="str">
        <f t="shared" si="16"/>
        <v>Alarme%$A12022-07</v>
      </c>
      <c r="C1082" t="s">
        <v>32</v>
      </c>
      <c r="D1082" t="s">
        <v>25</v>
      </c>
      <c r="E1082" t="s">
        <v>53</v>
      </c>
      <c r="F1082" t="s">
        <v>2</v>
      </c>
      <c r="G1082" s="7">
        <v>44606.61041666667</v>
      </c>
      <c r="H1082" s="7">
        <v>44606.613194444442</v>
      </c>
    </row>
    <row r="1083" spans="1:8" x14ac:dyDescent="0.25">
      <c r="A1083" t="s">
        <v>19</v>
      </c>
      <c r="B1083" s="8" t="str">
        <f t="shared" si="16"/>
        <v>Alarme%$A12022-07</v>
      </c>
      <c r="C1083" t="s">
        <v>32</v>
      </c>
      <c r="D1083" t="s">
        <v>25</v>
      </c>
      <c r="E1083" t="s">
        <v>53</v>
      </c>
      <c r="F1083" t="s">
        <v>2</v>
      </c>
      <c r="G1083" s="7">
        <v>44606.61041666667</v>
      </c>
      <c r="H1083" s="7">
        <v>44606.613194444442</v>
      </c>
    </row>
    <row r="1084" spans="1:8" x14ac:dyDescent="0.25">
      <c r="A1084" t="s">
        <v>19</v>
      </c>
      <c r="B1084" s="8" t="str">
        <f t="shared" si="16"/>
        <v>Alarme%$A12022-07</v>
      </c>
      <c r="C1084" t="s">
        <v>32</v>
      </c>
      <c r="D1084" t="s">
        <v>26</v>
      </c>
      <c r="E1084" t="s">
        <v>53</v>
      </c>
      <c r="F1084" t="s">
        <v>2</v>
      </c>
      <c r="G1084" s="7">
        <v>44606.61041666667</v>
      </c>
      <c r="H1084" s="7">
        <v>44606.613194444442</v>
      </c>
    </row>
    <row r="1085" spans="1:8" x14ac:dyDescent="0.25">
      <c r="A1085" t="s">
        <v>19</v>
      </c>
      <c r="B1085" s="8" t="str">
        <f t="shared" si="16"/>
        <v>Alarme%$A12022-07</v>
      </c>
      <c r="C1085" t="s">
        <v>32</v>
      </c>
      <c r="D1085" t="s">
        <v>26</v>
      </c>
      <c r="E1085" t="s">
        <v>53</v>
      </c>
      <c r="F1085" t="s">
        <v>2</v>
      </c>
      <c r="G1085" s="7">
        <v>44606.61041666667</v>
      </c>
      <c r="H1085" s="7">
        <v>44606.613194444442</v>
      </c>
    </row>
    <row r="1086" spans="1:8" x14ac:dyDescent="0.25">
      <c r="A1086" t="s">
        <v>19</v>
      </c>
      <c r="B1086" s="8" t="str">
        <f t="shared" si="16"/>
        <v>Alarme%$A12022-07</v>
      </c>
      <c r="C1086" t="s">
        <v>32</v>
      </c>
      <c r="D1086" t="s">
        <v>24</v>
      </c>
      <c r="E1086" t="s">
        <v>53</v>
      </c>
      <c r="F1086" t="s">
        <v>2</v>
      </c>
      <c r="G1086" s="7">
        <v>44606.60833333333</v>
      </c>
      <c r="H1086" s="7">
        <v>44606.609027777777</v>
      </c>
    </row>
    <row r="1087" spans="1:8" x14ac:dyDescent="0.25">
      <c r="A1087" t="s">
        <v>19</v>
      </c>
      <c r="B1087" s="8" t="str">
        <f t="shared" si="16"/>
        <v>Alarme%$A12022-07</v>
      </c>
      <c r="C1087" t="s">
        <v>32</v>
      </c>
      <c r="D1087" t="s">
        <v>25</v>
      </c>
      <c r="E1087" t="s">
        <v>53</v>
      </c>
      <c r="F1087" t="s">
        <v>2</v>
      </c>
      <c r="G1087" s="7">
        <v>44606.60833333333</v>
      </c>
      <c r="H1087" s="7">
        <v>44606.609027777777</v>
      </c>
    </row>
    <row r="1088" spans="1:8" x14ac:dyDescent="0.25">
      <c r="A1088" t="s">
        <v>19</v>
      </c>
      <c r="B1088" s="8" t="str">
        <f t="shared" si="16"/>
        <v>Alarme%$A12022-07</v>
      </c>
      <c r="C1088" t="s">
        <v>32</v>
      </c>
      <c r="D1088" t="s">
        <v>25</v>
      </c>
      <c r="E1088" t="s">
        <v>53</v>
      </c>
      <c r="F1088" t="s">
        <v>2</v>
      </c>
      <c r="G1088" s="7">
        <v>44606.60833333333</v>
      </c>
      <c r="H1088" s="7">
        <v>44606.609027777777</v>
      </c>
    </row>
    <row r="1089" spans="1:8" x14ac:dyDescent="0.25">
      <c r="A1089" t="s">
        <v>19</v>
      </c>
      <c r="B1089" s="8" t="str">
        <f t="shared" si="16"/>
        <v>Alarme%$A12022-07</v>
      </c>
      <c r="C1089" t="s">
        <v>32</v>
      </c>
      <c r="D1089" t="s">
        <v>25</v>
      </c>
      <c r="E1089" t="s">
        <v>53</v>
      </c>
      <c r="F1089" t="s">
        <v>2</v>
      </c>
      <c r="G1089" s="7">
        <v>44606.60833333333</v>
      </c>
      <c r="H1089" s="7">
        <v>44606.609027777777</v>
      </c>
    </row>
    <row r="1090" spans="1:8" x14ac:dyDescent="0.25">
      <c r="A1090" t="s">
        <v>19</v>
      </c>
      <c r="B1090" s="8" t="str">
        <f t="shared" si="16"/>
        <v>Alarme%$A12022-07</v>
      </c>
      <c r="C1090" t="s">
        <v>32</v>
      </c>
      <c r="D1090" t="s">
        <v>26</v>
      </c>
      <c r="E1090" t="s">
        <v>53</v>
      </c>
      <c r="F1090" t="s">
        <v>2</v>
      </c>
      <c r="G1090" s="7">
        <v>44606.60833333333</v>
      </c>
      <c r="H1090" s="7">
        <v>44606.609027777777</v>
      </c>
    </row>
    <row r="1091" spans="1:8" x14ac:dyDescent="0.25">
      <c r="A1091" t="s">
        <v>19</v>
      </c>
      <c r="B1091" s="8" t="str">
        <f t="shared" ref="B1091:B1154" si="17">CONCATENATE(F1091,E1091,C1091)</f>
        <v>Alarme%$A12022-07</v>
      </c>
      <c r="C1091" t="s">
        <v>32</v>
      </c>
      <c r="D1091" t="s">
        <v>26</v>
      </c>
      <c r="E1091" t="s">
        <v>53</v>
      </c>
      <c r="F1091" t="s">
        <v>2</v>
      </c>
      <c r="G1091" s="7">
        <v>44606.60833333333</v>
      </c>
      <c r="H1091" s="7">
        <v>44606.609027777777</v>
      </c>
    </row>
    <row r="1092" spans="1:8" x14ac:dyDescent="0.25">
      <c r="A1092" t="s">
        <v>19</v>
      </c>
      <c r="B1092" s="8" t="str">
        <f t="shared" si="17"/>
        <v>Alarme%$A12022-07</v>
      </c>
      <c r="C1092" t="s">
        <v>32</v>
      </c>
      <c r="D1092" t="s">
        <v>24</v>
      </c>
      <c r="E1092" t="s">
        <v>53</v>
      </c>
      <c r="F1092" t="s">
        <v>2</v>
      </c>
      <c r="G1092" s="7">
        <v>44606.60833333333</v>
      </c>
      <c r="H1092" s="7">
        <v>44606.60833333333</v>
      </c>
    </row>
    <row r="1093" spans="1:8" x14ac:dyDescent="0.25">
      <c r="A1093" t="s">
        <v>19</v>
      </c>
      <c r="B1093" s="8" t="str">
        <f t="shared" si="17"/>
        <v>Alarme%$A12022-07</v>
      </c>
      <c r="C1093" t="s">
        <v>32</v>
      </c>
      <c r="D1093" t="s">
        <v>25</v>
      </c>
      <c r="E1093" t="s">
        <v>53</v>
      </c>
      <c r="F1093" t="s">
        <v>2</v>
      </c>
      <c r="G1093" s="7">
        <v>44606.60833333333</v>
      </c>
      <c r="H1093" s="7">
        <v>44606.60833333333</v>
      </c>
    </row>
    <row r="1094" spans="1:8" x14ac:dyDescent="0.25">
      <c r="A1094" t="s">
        <v>19</v>
      </c>
      <c r="B1094" s="8" t="str">
        <f t="shared" si="17"/>
        <v>Alarme%$A12022-07</v>
      </c>
      <c r="C1094" t="s">
        <v>32</v>
      </c>
      <c r="D1094" t="s">
        <v>25</v>
      </c>
      <c r="E1094" t="s">
        <v>53</v>
      </c>
      <c r="F1094" t="s">
        <v>2</v>
      </c>
      <c r="G1094" s="7">
        <v>44606.60833333333</v>
      </c>
      <c r="H1094" s="7">
        <v>44606.60833333333</v>
      </c>
    </row>
    <row r="1095" spans="1:8" x14ac:dyDescent="0.25">
      <c r="A1095" t="s">
        <v>19</v>
      </c>
      <c r="B1095" s="8" t="str">
        <f t="shared" si="17"/>
        <v>Alarme%$A12022-07</v>
      </c>
      <c r="C1095" t="s">
        <v>32</v>
      </c>
      <c r="D1095" t="s">
        <v>25</v>
      </c>
      <c r="E1095" t="s">
        <v>53</v>
      </c>
      <c r="F1095" t="s">
        <v>2</v>
      </c>
      <c r="G1095" s="7">
        <v>44606.60833333333</v>
      </c>
      <c r="H1095" s="7">
        <v>44606.60833333333</v>
      </c>
    </row>
    <row r="1096" spans="1:8" x14ac:dyDescent="0.25">
      <c r="A1096" t="s">
        <v>19</v>
      </c>
      <c r="B1096" s="8" t="str">
        <f t="shared" si="17"/>
        <v>Alarme%$A12022-07</v>
      </c>
      <c r="C1096" t="s">
        <v>32</v>
      </c>
      <c r="D1096" t="s">
        <v>26</v>
      </c>
      <c r="E1096" t="s">
        <v>53</v>
      </c>
      <c r="F1096" t="s">
        <v>2</v>
      </c>
      <c r="G1096" s="7">
        <v>44606.60833333333</v>
      </c>
      <c r="H1096" s="7">
        <v>44606.60833333333</v>
      </c>
    </row>
    <row r="1097" spans="1:8" x14ac:dyDescent="0.25">
      <c r="A1097" t="s">
        <v>19</v>
      </c>
      <c r="B1097" s="8" t="str">
        <f t="shared" si="17"/>
        <v>Alarme%$A12022-07</v>
      </c>
      <c r="C1097" t="s">
        <v>32</v>
      </c>
      <c r="D1097" t="s">
        <v>26</v>
      </c>
      <c r="E1097" t="s">
        <v>53</v>
      </c>
      <c r="F1097" t="s">
        <v>2</v>
      </c>
      <c r="G1097" s="7">
        <v>44606.60833333333</v>
      </c>
      <c r="H1097" s="7">
        <v>44606.60833333333</v>
      </c>
    </row>
    <row r="1098" spans="1:8" x14ac:dyDescent="0.25">
      <c r="A1098" t="s">
        <v>19</v>
      </c>
      <c r="B1098" s="8" t="str">
        <f t="shared" si="17"/>
        <v>Alarme%$A12022-07</v>
      </c>
      <c r="C1098" t="s">
        <v>32</v>
      </c>
      <c r="D1098" t="s">
        <v>24</v>
      </c>
      <c r="E1098" t="s">
        <v>53</v>
      </c>
      <c r="F1098" t="s">
        <v>2</v>
      </c>
      <c r="G1098" s="7">
        <v>44606.602777777778</v>
      </c>
      <c r="H1098" s="7">
        <v>44606.606944444444</v>
      </c>
    </row>
    <row r="1099" spans="1:8" x14ac:dyDescent="0.25">
      <c r="A1099" t="s">
        <v>19</v>
      </c>
      <c r="B1099" s="8" t="str">
        <f t="shared" si="17"/>
        <v>Alarme%$A12022-07</v>
      </c>
      <c r="C1099" t="s">
        <v>32</v>
      </c>
      <c r="D1099" t="s">
        <v>25</v>
      </c>
      <c r="E1099" t="s">
        <v>53</v>
      </c>
      <c r="F1099" t="s">
        <v>2</v>
      </c>
      <c r="G1099" s="7">
        <v>44606.602777777778</v>
      </c>
      <c r="H1099" s="7">
        <v>44606.606944444444</v>
      </c>
    </row>
    <row r="1100" spans="1:8" x14ac:dyDescent="0.25">
      <c r="A1100" t="s">
        <v>19</v>
      </c>
      <c r="B1100" s="8" t="str">
        <f t="shared" si="17"/>
        <v>Alarme%$A12022-07</v>
      </c>
      <c r="C1100" t="s">
        <v>32</v>
      </c>
      <c r="D1100" t="s">
        <v>25</v>
      </c>
      <c r="E1100" t="s">
        <v>53</v>
      </c>
      <c r="F1100" t="s">
        <v>2</v>
      </c>
      <c r="G1100" s="7">
        <v>44606.602777777778</v>
      </c>
      <c r="H1100" s="7">
        <v>44606.606944444444</v>
      </c>
    </row>
    <row r="1101" spans="1:8" x14ac:dyDescent="0.25">
      <c r="A1101" t="s">
        <v>19</v>
      </c>
      <c r="B1101" s="8" t="str">
        <f t="shared" si="17"/>
        <v>Alarme%$A12022-07</v>
      </c>
      <c r="C1101" t="s">
        <v>32</v>
      </c>
      <c r="D1101" t="s">
        <v>25</v>
      </c>
      <c r="E1101" t="s">
        <v>53</v>
      </c>
      <c r="F1101" t="s">
        <v>2</v>
      </c>
      <c r="G1101" s="7">
        <v>44606.602777777778</v>
      </c>
      <c r="H1101" s="7">
        <v>44606.606944444444</v>
      </c>
    </row>
    <row r="1102" spans="1:8" x14ac:dyDescent="0.25">
      <c r="A1102" t="s">
        <v>19</v>
      </c>
      <c r="B1102" s="8" t="str">
        <f t="shared" si="17"/>
        <v>Alarme%$A12022-07</v>
      </c>
      <c r="C1102" t="s">
        <v>32</v>
      </c>
      <c r="D1102" t="s">
        <v>26</v>
      </c>
      <c r="E1102" t="s">
        <v>53</v>
      </c>
      <c r="F1102" t="s">
        <v>2</v>
      </c>
      <c r="G1102" s="7">
        <v>44606.602777777778</v>
      </c>
      <c r="H1102" s="7">
        <v>44606.606944444444</v>
      </c>
    </row>
    <row r="1103" spans="1:8" x14ac:dyDescent="0.25">
      <c r="A1103" t="s">
        <v>19</v>
      </c>
      <c r="B1103" s="8" t="str">
        <f t="shared" si="17"/>
        <v>Alarme%$A12022-07</v>
      </c>
      <c r="C1103" t="s">
        <v>32</v>
      </c>
      <c r="D1103" t="s">
        <v>26</v>
      </c>
      <c r="E1103" t="s">
        <v>53</v>
      </c>
      <c r="F1103" t="s">
        <v>2</v>
      </c>
      <c r="G1103" s="7">
        <v>44606.602777777778</v>
      </c>
      <c r="H1103" s="7">
        <v>44606.606944444444</v>
      </c>
    </row>
    <row r="1104" spans="1:8" x14ac:dyDescent="0.25">
      <c r="A1104" t="s">
        <v>19</v>
      </c>
      <c r="B1104" s="8" t="str">
        <f t="shared" si="17"/>
        <v>Alarme%$A12022-07</v>
      </c>
      <c r="C1104" t="s">
        <v>32</v>
      </c>
      <c r="D1104" t="s">
        <v>24</v>
      </c>
      <c r="E1104" t="s">
        <v>53</v>
      </c>
      <c r="F1104" t="s">
        <v>2</v>
      </c>
      <c r="G1104" s="7">
        <v>44605.839583333334</v>
      </c>
      <c r="H1104" s="7">
        <v>44605.843055555553</v>
      </c>
    </row>
    <row r="1105" spans="1:8" x14ac:dyDescent="0.25">
      <c r="A1105" t="s">
        <v>19</v>
      </c>
      <c r="B1105" s="8" t="str">
        <f t="shared" si="17"/>
        <v>Alarme%$A12022-07</v>
      </c>
      <c r="C1105" t="s">
        <v>32</v>
      </c>
      <c r="D1105" t="s">
        <v>24</v>
      </c>
      <c r="E1105" t="s">
        <v>53</v>
      </c>
      <c r="F1105" t="s">
        <v>2</v>
      </c>
      <c r="G1105" s="7">
        <v>44605.839583333334</v>
      </c>
      <c r="H1105" s="7">
        <v>44605.843055555553</v>
      </c>
    </row>
    <row r="1106" spans="1:8" x14ac:dyDescent="0.25">
      <c r="A1106" t="s">
        <v>19</v>
      </c>
      <c r="B1106" s="8" t="str">
        <f t="shared" si="17"/>
        <v>Alarme%$A12022-07</v>
      </c>
      <c r="C1106" t="s">
        <v>32</v>
      </c>
      <c r="D1106" t="s">
        <v>24</v>
      </c>
      <c r="E1106" t="s">
        <v>53</v>
      </c>
      <c r="F1106" t="s">
        <v>2</v>
      </c>
      <c r="G1106" s="7">
        <v>44605.839583333334</v>
      </c>
      <c r="H1106" s="7">
        <v>44605.843055555553</v>
      </c>
    </row>
    <row r="1107" spans="1:8" x14ac:dyDescent="0.25">
      <c r="A1107" t="s">
        <v>19</v>
      </c>
      <c r="B1107" s="8" t="str">
        <f t="shared" si="17"/>
        <v>Alarme%$A12022-07</v>
      </c>
      <c r="C1107" t="s">
        <v>32</v>
      </c>
      <c r="D1107" t="s">
        <v>26</v>
      </c>
      <c r="E1107" t="s">
        <v>53</v>
      </c>
      <c r="F1107" t="s">
        <v>2</v>
      </c>
      <c r="G1107" s="7">
        <v>44605.839583333334</v>
      </c>
      <c r="H1107" s="7">
        <v>44605.843055555553</v>
      </c>
    </row>
    <row r="1108" spans="1:8" x14ac:dyDescent="0.25">
      <c r="A1108" t="s">
        <v>19</v>
      </c>
      <c r="B1108" s="8" t="str">
        <f t="shared" si="17"/>
        <v>Alarme%$A12022-07</v>
      </c>
      <c r="C1108" t="s">
        <v>32</v>
      </c>
      <c r="D1108" t="s">
        <v>26</v>
      </c>
      <c r="E1108" t="s">
        <v>53</v>
      </c>
      <c r="F1108" t="s">
        <v>2</v>
      </c>
      <c r="G1108" s="7">
        <v>44605.839583333334</v>
      </c>
      <c r="H1108" s="7">
        <v>44605.843055555553</v>
      </c>
    </row>
    <row r="1109" spans="1:8" x14ac:dyDescent="0.25">
      <c r="A1109" t="s">
        <v>19</v>
      </c>
      <c r="B1109" s="8" t="str">
        <f t="shared" si="17"/>
        <v>Alarme%$A12022-07</v>
      </c>
      <c r="C1109" t="s">
        <v>32</v>
      </c>
      <c r="D1109" t="s">
        <v>24</v>
      </c>
      <c r="E1109" t="s">
        <v>53</v>
      </c>
      <c r="F1109" t="s">
        <v>2</v>
      </c>
      <c r="G1109" s="7">
        <v>44605.818749999999</v>
      </c>
      <c r="H1109" s="7">
        <v>44605.820138888892</v>
      </c>
    </row>
    <row r="1110" spans="1:8" x14ac:dyDescent="0.25">
      <c r="A1110" t="s">
        <v>19</v>
      </c>
      <c r="B1110" s="8" t="str">
        <f t="shared" si="17"/>
        <v>Alarme%$A12022-07</v>
      </c>
      <c r="C1110" t="s">
        <v>32</v>
      </c>
      <c r="D1110" t="s">
        <v>24</v>
      </c>
      <c r="E1110" t="s">
        <v>53</v>
      </c>
      <c r="F1110" t="s">
        <v>2</v>
      </c>
      <c r="G1110" s="7">
        <v>44605.818749999999</v>
      </c>
      <c r="H1110" s="7">
        <v>44605.820138888892</v>
      </c>
    </row>
    <row r="1111" spans="1:8" x14ac:dyDescent="0.25">
      <c r="A1111" t="s">
        <v>19</v>
      </c>
      <c r="B1111" s="8" t="str">
        <f t="shared" si="17"/>
        <v>Alarme%$A12022-07</v>
      </c>
      <c r="C1111" t="s">
        <v>32</v>
      </c>
      <c r="D1111" t="s">
        <v>24</v>
      </c>
      <c r="E1111" t="s">
        <v>53</v>
      </c>
      <c r="F1111" t="s">
        <v>2</v>
      </c>
      <c r="G1111" s="7">
        <v>44605.818749999999</v>
      </c>
      <c r="H1111" s="7">
        <v>44605.820138888892</v>
      </c>
    </row>
    <row r="1112" spans="1:8" x14ac:dyDescent="0.25">
      <c r="A1112" t="s">
        <v>19</v>
      </c>
      <c r="B1112" s="8" t="str">
        <f t="shared" si="17"/>
        <v>Alarme%$A12022-07</v>
      </c>
      <c r="C1112" t="s">
        <v>32</v>
      </c>
      <c r="D1112" t="s">
        <v>25</v>
      </c>
      <c r="E1112" t="s">
        <v>53</v>
      </c>
      <c r="F1112" t="s">
        <v>2</v>
      </c>
      <c r="G1112" s="7">
        <v>44605.818749999999</v>
      </c>
      <c r="H1112" s="7">
        <v>44605.820138888892</v>
      </c>
    </row>
    <row r="1113" spans="1:8" x14ac:dyDescent="0.25">
      <c r="A1113" t="s">
        <v>19</v>
      </c>
      <c r="B1113" s="8" t="str">
        <f t="shared" si="17"/>
        <v>Alarme%$A12022-07</v>
      </c>
      <c r="C1113" t="s">
        <v>32</v>
      </c>
      <c r="D1113" t="s">
        <v>25</v>
      </c>
      <c r="E1113" t="s">
        <v>53</v>
      </c>
      <c r="F1113" t="s">
        <v>2</v>
      </c>
      <c r="G1113" s="7">
        <v>44605.818749999999</v>
      </c>
      <c r="H1113" s="7">
        <v>44605.820138888892</v>
      </c>
    </row>
    <row r="1114" spans="1:8" x14ac:dyDescent="0.25">
      <c r="A1114" t="s">
        <v>19</v>
      </c>
      <c r="B1114" s="8" t="str">
        <f t="shared" si="17"/>
        <v>Alarme%$A12022-07</v>
      </c>
      <c r="C1114" t="s">
        <v>32</v>
      </c>
      <c r="D1114" t="s">
        <v>26</v>
      </c>
      <c r="E1114" t="s">
        <v>53</v>
      </c>
      <c r="F1114" t="s">
        <v>2</v>
      </c>
      <c r="G1114" s="7">
        <v>44605.818749999999</v>
      </c>
      <c r="H1114" s="7">
        <v>44605.820138888892</v>
      </c>
    </row>
    <row r="1115" spans="1:8" x14ac:dyDescent="0.25">
      <c r="A1115" t="s">
        <v>19</v>
      </c>
      <c r="B1115" s="8" t="str">
        <f t="shared" si="17"/>
        <v>Alarme%$A12022-07</v>
      </c>
      <c r="C1115" t="s">
        <v>32</v>
      </c>
      <c r="D1115" t="s">
        <v>26</v>
      </c>
      <c r="E1115" t="s">
        <v>53</v>
      </c>
      <c r="F1115" t="s">
        <v>2</v>
      </c>
      <c r="G1115" s="7">
        <v>44605.818749999999</v>
      </c>
      <c r="H1115" s="7">
        <v>44605.820138888892</v>
      </c>
    </row>
    <row r="1116" spans="1:8" x14ac:dyDescent="0.25">
      <c r="A1116" t="s">
        <v>19</v>
      </c>
      <c r="B1116" s="8" t="str">
        <f t="shared" si="17"/>
        <v>Alarme%$A12022-07</v>
      </c>
      <c r="C1116" t="s">
        <v>32</v>
      </c>
      <c r="D1116" t="s">
        <v>24</v>
      </c>
      <c r="E1116" t="s">
        <v>53</v>
      </c>
      <c r="F1116" t="s">
        <v>2</v>
      </c>
      <c r="G1116" s="7">
        <v>44605.308333333334</v>
      </c>
      <c r="H1116" s="7">
        <v>44605.3125</v>
      </c>
    </row>
    <row r="1117" spans="1:8" x14ac:dyDescent="0.25">
      <c r="A1117" t="s">
        <v>19</v>
      </c>
      <c r="B1117" s="8" t="str">
        <f t="shared" si="17"/>
        <v>Alarme%$A12022-07</v>
      </c>
      <c r="C1117" t="s">
        <v>32</v>
      </c>
      <c r="D1117" t="s">
        <v>24</v>
      </c>
      <c r="E1117" t="s">
        <v>53</v>
      </c>
      <c r="F1117" t="s">
        <v>2</v>
      </c>
      <c r="G1117" s="7">
        <v>44605.308333333334</v>
      </c>
      <c r="H1117" s="7">
        <v>44605.3125</v>
      </c>
    </row>
    <row r="1118" spans="1:8" x14ac:dyDescent="0.25">
      <c r="A1118" t="s">
        <v>19</v>
      </c>
      <c r="B1118" s="8" t="str">
        <f t="shared" si="17"/>
        <v>Alarme%$A12022-07</v>
      </c>
      <c r="C1118" t="s">
        <v>32</v>
      </c>
      <c r="D1118" t="s">
        <v>25</v>
      </c>
      <c r="E1118" t="s">
        <v>53</v>
      </c>
      <c r="F1118" t="s">
        <v>2</v>
      </c>
      <c r="G1118" s="7">
        <v>44605.308333333334</v>
      </c>
      <c r="H1118" s="7">
        <v>44605.3125</v>
      </c>
    </row>
    <row r="1119" spans="1:8" x14ac:dyDescent="0.25">
      <c r="A1119" t="s">
        <v>19</v>
      </c>
      <c r="B1119" s="8" t="str">
        <f t="shared" si="17"/>
        <v>Alarme%$A12022-07</v>
      </c>
      <c r="C1119" t="s">
        <v>32</v>
      </c>
      <c r="D1119" t="s">
        <v>25</v>
      </c>
      <c r="E1119" t="s">
        <v>53</v>
      </c>
      <c r="F1119" t="s">
        <v>2</v>
      </c>
      <c r="G1119" s="7">
        <v>44605.308333333334</v>
      </c>
      <c r="H1119" s="7">
        <v>44605.3125</v>
      </c>
    </row>
    <row r="1120" spans="1:8" x14ac:dyDescent="0.25">
      <c r="A1120" t="s">
        <v>19</v>
      </c>
      <c r="B1120" s="8" t="str">
        <f t="shared" si="17"/>
        <v>Alarme%$A12022-07</v>
      </c>
      <c r="C1120" t="s">
        <v>32</v>
      </c>
      <c r="D1120" t="s">
        <v>26</v>
      </c>
      <c r="E1120" t="s">
        <v>53</v>
      </c>
      <c r="F1120" t="s">
        <v>2</v>
      </c>
      <c r="G1120" s="7">
        <v>44605.308333333334</v>
      </c>
      <c r="H1120" s="7">
        <v>44605.3125</v>
      </c>
    </row>
    <row r="1121" spans="1:8" x14ac:dyDescent="0.25">
      <c r="A1121" t="s">
        <v>19</v>
      </c>
      <c r="B1121" s="8" t="str">
        <f t="shared" si="17"/>
        <v>Alarme%$A12022-07</v>
      </c>
      <c r="C1121" t="s">
        <v>32</v>
      </c>
      <c r="D1121" t="s">
        <v>26</v>
      </c>
      <c r="E1121" t="s">
        <v>53</v>
      </c>
      <c r="F1121" t="s">
        <v>2</v>
      </c>
      <c r="G1121" s="7">
        <v>44605.308333333334</v>
      </c>
      <c r="H1121" s="7">
        <v>44605.3125</v>
      </c>
    </row>
    <row r="1122" spans="1:8" x14ac:dyDescent="0.25">
      <c r="A1122" t="s">
        <v>19</v>
      </c>
      <c r="B1122" s="8" t="str">
        <f t="shared" si="17"/>
        <v>Alarme%$A12022-06</v>
      </c>
      <c r="C1122" t="s">
        <v>33</v>
      </c>
      <c r="D1122" t="s">
        <v>24</v>
      </c>
      <c r="E1122" t="s">
        <v>53</v>
      </c>
      <c r="F1122" t="s">
        <v>2</v>
      </c>
      <c r="G1122" s="7">
        <v>44604.109027777777</v>
      </c>
      <c r="H1122" s="7">
        <v>44605.243055555555</v>
      </c>
    </row>
    <row r="1123" spans="1:8" x14ac:dyDescent="0.25">
      <c r="A1123" t="s">
        <v>19</v>
      </c>
      <c r="B1123" s="8" t="str">
        <f t="shared" si="17"/>
        <v>Alarme%$A12022-06</v>
      </c>
      <c r="C1123" t="s">
        <v>33</v>
      </c>
      <c r="D1123" t="s">
        <v>25</v>
      </c>
      <c r="E1123" t="s">
        <v>53</v>
      </c>
      <c r="F1123" t="s">
        <v>2</v>
      </c>
      <c r="G1123" s="7">
        <v>44604.109027777777</v>
      </c>
      <c r="H1123" s="7">
        <v>44605.243055555555</v>
      </c>
    </row>
    <row r="1124" spans="1:8" x14ac:dyDescent="0.25">
      <c r="A1124" t="s">
        <v>19</v>
      </c>
      <c r="B1124" s="8" t="str">
        <f t="shared" si="17"/>
        <v>Alarme%$A12022-06</v>
      </c>
      <c r="C1124" t="s">
        <v>33</v>
      </c>
      <c r="D1124" t="s">
        <v>25</v>
      </c>
      <c r="E1124" t="s">
        <v>53</v>
      </c>
      <c r="F1124" t="s">
        <v>2</v>
      </c>
      <c r="G1124" s="7">
        <v>44604.109027777777</v>
      </c>
      <c r="H1124" s="7">
        <v>44605.243055555555</v>
      </c>
    </row>
    <row r="1125" spans="1:8" x14ac:dyDescent="0.25">
      <c r="A1125" t="s">
        <v>19</v>
      </c>
      <c r="B1125" s="8" t="str">
        <f t="shared" si="17"/>
        <v>Alarme%$A12022-06</v>
      </c>
      <c r="C1125" t="s">
        <v>33</v>
      </c>
      <c r="D1125" t="s">
        <v>25</v>
      </c>
      <c r="E1125" t="s">
        <v>53</v>
      </c>
      <c r="F1125" t="s">
        <v>2</v>
      </c>
      <c r="G1125" s="7">
        <v>44604.109027777777</v>
      </c>
      <c r="H1125" s="7">
        <v>44605.243055555555</v>
      </c>
    </row>
    <row r="1126" spans="1:8" x14ac:dyDescent="0.25">
      <c r="A1126" t="s">
        <v>19</v>
      </c>
      <c r="B1126" s="8" t="str">
        <f t="shared" si="17"/>
        <v>Alarme%$A12022-06</v>
      </c>
      <c r="C1126" t="s">
        <v>33</v>
      </c>
      <c r="D1126" t="s">
        <v>25</v>
      </c>
      <c r="E1126" t="s">
        <v>53</v>
      </c>
      <c r="F1126" t="s">
        <v>2</v>
      </c>
      <c r="G1126" s="7">
        <v>44604.109027777777</v>
      </c>
      <c r="H1126" s="7">
        <v>44605.243055555555</v>
      </c>
    </row>
    <row r="1127" spans="1:8" x14ac:dyDescent="0.25">
      <c r="A1127" t="s">
        <v>19</v>
      </c>
      <c r="B1127" s="8" t="str">
        <f t="shared" si="17"/>
        <v>Alarme%$A12022-06</v>
      </c>
      <c r="C1127" t="s">
        <v>33</v>
      </c>
      <c r="D1127" t="s">
        <v>20</v>
      </c>
      <c r="E1127" t="s">
        <v>53</v>
      </c>
      <c r="F1127" t="s">
        <v>2</v>
      </c>
      <c r="G1127" s="7">
        <v>44604.109027777777</v>
      </c>
      <c r="H1127" s="7">
        <v>44605.243055555555</v>
      </c>
    </row>
    <row r="1128" spans="1:8" x14ac:dyDescent="0.25">
      <c r="A1128" t="s">
        <v>19</v>
      </c>
      <c r="B1128" s="8" t="str">
        <f t="shared" si="17"/>
        <v>Alarme%$A12022-06</v>
      </c>
      <c r="C1128" t="s">
        <v>33</v>
      </c>
      <c r="D1128" t="s">
        <v>26</v>
      </c>
      <c r="E1128" t="s">
        <v>53</v>
      </c>
      <c r="F1128" t="s">
        <v>2</v>
      </c>
      <c r="G1128" s="7">
        <v>44604.109027777777</v>
      </c>
      <c r="H1128" s="7">
        <v>44605.243055555555</v>
      </c>
    </row>
    <row r="1129" spans="1:8" x14ac:dyDescent="0.25">
      <c r="A1129" t="s">
        <v>19</v>
      </c>
      <c r="B1129" s="8" t="str">
        <f t="shared" si="17"/>
        <v>Alarme%$A12022-06</v>
      </c>
      <c r="C1129" t="s">
        <v>33</v>
      </c>
      <c r="D1129" t="s">
        <v>26</v>
      </c>
      <c r="E1129" t="s">
        <v>53</v>
      </c>
      <c r="F1129" t="s">
        <v>2</v>
      </c>
      <c r="G1129" s="7">
        <v>44604.109027777777</v>
      </c>
      <c r="H1129" s="7">
        <v>44605.243055555555</v>
      </c>
    </row>
    <row r="1130" spans="1:8" x14ac:dyDescent="0.25">
      <c r="A1130" t="s">
        <v>19</v>
      </c>
      <c r="B1130" s="8" t="str">
        <f t="shared" si="17"/>
        <v>Alarme%$A12022-06</v>
      </c>
      <c r="C1130" t="s">
        <v>33</v>
      </c>
      <c r="D1130" t="s">
        <v>23</v>
      </c>
      <c r="E1130" t="s">
        <v>53</v>
      </c>
      <c r="F1130" t="s">
        <v>2</v>
      </c>
      <c r="G1130" s="7">
        <v>44603.647916666669</v>
      </c>
      <c r="H1130" s="7">
        <v>44603.667361111111</v>
      </c>
    </row>
    <row r="1131" spans="1:8" x14ac:dyDescent="0.25">
      <c r="A1131" t="s">
        <v>19</v>
      </c>
      <c r="B1131" s="8" t="str">
        <f t="shared" si="17"/>
        <v>Alarme%$A12022-06</v>
      </c>
      <c r="C1131" t="s">
        <v>33</v>
      </c>
      <c r="D1131" t="s">
        <v>24</v>
      </c>
      <c r="E1131" t="s">
        <v>53</v>
      </c>
      <c r="F1131" t="s">
        <v>2</v>
      </c>
      <c r="G1131" s="7">
        <v>44602.511805555558</v>
      </c>
      <c r="H1131" s="7">
        <v>44602.515972222223</v>
      </c>
    </row>
    <row r="1132" spans="1:8" x14ac:dyDescent="0.25">
      <c r="A1132" t="s">
        <v>19</v>
      </c>
      <c r="B1132" s="8" t="str">
        <f t="shared" si="17"/>
        <v>Alarme%$A12022-06</v>
      </c>
      <c r="C1132" t="s">
        <v>33</v>
      </c>
      <c r="D1132" t="s">
        <v>25</v>
      </c>
      <c r="E1132" t="s">
        <v>53</v>
      </c>
      <c r="F1132" t="s">
        <v>2</v>
      </c>
      <c r="G1132" s="7">
        <v>44602.511805555558</v>
      </c>
      <c r="H1132" s="7">
        <v>44602.515972222223</v>
      </c>
    </row>
    <row r="1133" spans="1:8" x14ac:dyDescent="0.25">
      <c r="A1133" t="s">
        <v>19</v>
      </c>
      <c r="B1133" s="8" t="str">
        <f t="shared" si="17"/>
        <v>Alarme%$A12022-06</v>
      </c>
      <c r="C1133" t="s">
        <v>33</v>
      </c>
      <c r="D1133" t="s">
        <v>25</v>
      </c>
      <c r="E1133" t="s">
        <v>53</v>
      </c>
      <c r="F1133" t="s">
        <v>2</v>
      </c>
      <c r="G1133" s="7">
        <v>44602.511805555558</v>
      </c>
      <c r="H1133" s="7">
        <v>44602.515972222223</v>
      </c>
    </row>
    <row r="1134" spans="1:8" x14ac:dyDescent="0.25">
      <c r="A1134" t="s">
        <v>19</v>
      </c>
      <c r="B1134" s="8" t="str">
        <f t="shared" si="17"/>
        <v>Alarme%$A12022-06</v>
      </c>
      <c r="C1134" t="s">
        <v>33</v>
      </c>
      <c r="D1134" t="s">
        <v>25</v>
      </c>
      <c r="E1134" t="s">
        <v>53</v>
      </c>
      <c r="F1134" t="s">
        <v>2</v>
      </c>
      <c r="G1134" s="7">
        <v>44602.511805555558</v>
      </c>
      <c r="H1134" s="7">
        <v>44602.515972222223</v>
      </c>
    </row>
    <row r="1135" spans="1:8" x14ac:dyDescent="0.25">
      <c r="A1135" t="s">
        <v>19</v>
      </c>
      <c r="B1135" s="8" t="str">
        <f t="shared" si="17"/>
        <v>Alarme%$A12022-06</v>
      </c>
      <c r="C1135" t="s">
        <v>33</v>
      </c>
      <c r="D1135" t="s">
        <v>25</v>
      </c>
      <c r="E1135" t="s">
        <v>53</v>
      </c>
      <c r="F1135" t="s">
        <v>2</v>
      </c>
      <c r="G1135" s="7">
        <v>44602.511805555558</v>
      </c>
      <c r="H1135" s="7">
        <v>44602.515972222223</v>
      </c>
    </row>
    <row r="1136" spans="1:8" x14ac:dyDescent="0.25">
      <c r="A1136" t="s">
        <v>19</v>
      </c>
      <c r="B1136" s="8" t="str">
        <f t="shared" si="17"/>
        <v>Alarme%$A12022-06</v>
      </c>
      <c r="C1136" t="s">
        <v>33</v>
      </c>
      <c r="D1136" t="s">
        <v>26</v>
      </c>
      <c r="E1136" t="s">
        <v>53</v>
      </c>
      <c r="F1136" t="s">
        <v>2</v>
      </c>
      <c r="G1136" s="7">
        <v>44602.511805555558</v>
      </c>
      <c r="H1136" s="7">
        <v>44602.515972222223</v>
      </c>
    </row>
    <row r="1137" spans="1:8" x14ac:dyDescent="0.25">
      <c r="A1137" t="s">
        <v>19</v>
      </c>
      <c r="B1137" s="8" t="str">
        <f t="shared" si="17"/>
        <v>Alarme%$A12022-06</v>
      </c>
      <c r="C1137" t="s">
        <v>33</v>
      </c>
      <c r="D1137" t="s">
        <v>26</v>
      </c>
      <c r="E1137" t="s">
        <v>53</v>
      </c>
      <c r="F1137" t="s">
        <v>2</v>
      </c>
      <c r="G1137" s="7">
        <v>44602.511805555558</v>
      </c>
      <c r="H1137" s="7">
        <v>44602.515972222223</v>
      </c>
    </row>
    <row r="1138" spans="1:8" x14ac:dyDescent="0.25">
      <c r="A1138" t="s">
        <v>19</v>
      </c>
      <c r="B1138" s="8" t="str">
        <f t="shared" si="17"/>
        <v>Alarme%$A12022-06</v>
      </c>
      <c r="C1138" t="s">
        <v>33</v>
      </c>
      <c r="D1138" t="s">
        <v>24</v>
      </c>
      <c r="E1138" t="s">
        <v>53</v>
      </c>
      <c r="F1138" t="s">
        <v>2</v>
      </c>
      <c r="G1138" s="7">
        <v>44602.460416666669</v>
      </c>
      <c r="H1138" s="7">
        <v>44602.466666666667</v>
      </c>
    </row>
    <row r="1139" spans="1:8" x14ac:dyDescent="0.25">
      <c r="A1139" t="s">
        <v>19</v>
      </c>
      <c r="B1139" s="8" t="str">
        <f t="shared" si="17"/>
        <v>Alarme%$A12022-06</v>
      </c>
      <c r="C1139" t="s">
        <v>33</v>
      </c>
      <c r="D1139" t="s">
        <v>25</v>
      </c>
      <c r="E1139" t="s">
        <v>53</v>
      </c>
      <c r="F1139" t="s">
        <v>2</v>
      </c>
      <c r="G1139" s="7">
        <v>44602.460416666669</v>
      </c>
      <c r="H1139" s="7">
        <v>44602.466666666667</v>
      </c>
    </row>
    <row r="1140" spans="1:8" x14ac:dyDescent="0.25">
      <c r="A1140" t="s">
        <v>19</v>
      </c>
      <c r="B1140" s="8" t="str">
        <f t="shared" si="17"/>
        <v>Alarme%$A12022-06</v>
      </c>
      <c r="C1140" t="s">
        <v>33</v>
      </c>
      <c r="D1140" t="s">
        <v>25</v>
      </c>
      <c r="E1140" t="s">
        <v>53</v>
      </c>
      <c r="F1140" t="s">
        <v>2</v>
      </c>
      <c r="G1140" s="7">
        <v>44602.460416666669</v>
      </c>
      <c r="H1140" s="7">
        <v>44602.466666666667</v>
      </c>
    </row>
    <row r="1141" spans="1:8" x14ac:dyDescent="0.25">
      <c r="A1141" t="s">
        <v>19</v>
      </c>
      <c r="B1141" s="8" t="str">
        <f t="shared" si="17"/>
        <v>Alarme%$A12022-06</v>
      </c>
      <c r="C1141" t="s">
        <v>33</v>
      </c>
      <c r="D1141" t="s">
        <v>25</v>
      </c>
      <c r="E1141" t="s">
        <v>53</v>
      </c>
      <c r="F1141" t="s">
        <v>2</v>
      </c>
      <c r="G1141" s="7">
        <v>44602.460416666669</v>
      </c>
      <c r="H1141" s="7">
        <v>44602.466666666667</v>
      </c>
    </row>
    <row r="1142" spans="1:8" x14ac:dyDescent="0.25">
      <c r="A1142" t="s">
        <v>19</v>
      </c>
      <c r="B1142" s="8" t="str">
        <f t="shared" si="17"/>
        <v>Alarme%$A12022-06</v>
      </c>
      <c r="C1142" t="s">
        <v>33</v>
      </c>
      <c r="D1142" t="s">
        <v>25</v>
      </c>
      <c r="E1142" t="s">
        <v>53</v>
      </c>
      <c r="F1142" t="s">
        <v>2</v>
      </c>
      <c r="G1142" s="7">
        <v>44602.460416666669</v>
      </c>
      <c r="H1142" s="7">
        <v>44602.466666666667</v>
      </c>
    </row>
    <row r="1143" spans="1:8" x14ac:dyDescent="0.25">
      <c r="A1143" t="s">
        <v>19</v>
      </c>
      <c r="B1143" s="8" t="str">
        <f t="shared" si="17"/>
        <v>Alarme%$A12022-06</v>
      </c>
      <c r="C1143" t="s">
        <v>33</v>
      </c>
      <c r="D1143" t="s">
        <v>26</v>
      </c>
      <c r="E1143" t="s">
        <v>53</v>
      </c>
      <c r="F1143" t="s">
        <v>2</v>
      </c>
      <c r="G1143" s="7">
        <v>44602.460416666669</v>
      </c>
      <c r="H1143" s="7">
        <v>44602.466666666667</v>
      </c>
    </row>
    <row r="1144" spans="1:8" x14ac:dyDescent="0.25">
      <c r="A1144" t="s">
        <v>19</v>
      </c>
      <c r="B1144" s="8" t="str">
        <f t="shared" si="17"/>
        <v>Alarme%$A12022-06</v>
      </c>
      <c r="C1144" t="s">
        <v>33</v>
      </c>
      <c r="D1144" t="s">
        <v>26</v>
      </c>
      <c r="E1144" t="s">
        <v>53</v>
      </c>
      <c r="F1144" t="s">
        <v>2</v>
      </c>
      <c r="G1144" s="7">
        <v>44602.460416666669</v>
      </c>
      <c r="H1144" s="7">
        <v>44602.466666666667</v>
      </c>
    </row>
    <row r="1145" spans="1:8" x14ac:dyDescent="0.25">
      <c r="A1145" t="s">
        <v>19</v>
      </c>
      <c r="B1145" s="8" t="str">
        <f t="shared" si="17"/>
        <v>Alarme%$A12022-06</v>
      </c>
      <c r="C1145" t="s">
        <v>33</v>
      </c>
      <c r="D1145" t="s">
        <v>24</v>
      </c>
      <c r="E1145" t="s">
        <v>53</v>
      </c>
      <c r="F1145" t="s">
        <v>2</v>
      </c>
      <c r="G1145" s="7">
        <v>44602.411805555559</v>
      </c>
      <c r="H1145" s="7">
        <v>44602.423611111109</v>
      </c>
    </row>
    <row r="1146" spans="1:8" x14ac:dyDescent="0.25">
      <c r="A1146" t="s">
        <v>19</v>
      </c>
      <c r="B1146" s="8" t="str">
        <f t="shared" si="17"/>
        <v>Alarme%$A12022-06</v>
      </c>
      <c r="C1146" t="s">
        <v>33</v>
      </c>
      <c r="D1146" t="s">
        <v>25</v>
      </c>
      <c r="E1146" t="s">
        <v>53</v>
      </c>
      <c r="F1146" t="s">
        <v>2</v>
      </c>
      <c r="G1146" s="7">
        <v>44602.411805555559</v>
      </c>
      <c r="H1146" s="7">
        <v>44602.423611111109</v>
      </c>
    </row>
    <row r="1147" spans="1:8" x14ac:dyDescent="0.25">
      <c r="A1147" t="s">
        <v>19</v>
      </c>
      <c r="B1147" s="8" t="str">
        <f t="shared" si="17"/>
        <v>Alarme%$A12022-06</v>
      </c>
      <c r="C1147" t="s">
        <v>33</v>
      </c>
      <c r="D1147" t="s">
        <v>25</v>
      </c>
      <c r="E1147" t="s">
        <v>53</v>
      </c>
      <c r="F1147" t="s">
        <v>2</v>
      </c>
      <c r="G1147" s="7">
        <v>44602.411805555559</v>
      </c>
      <c r="H1147" s="7">
        <v>44602.423611111109</v>
      </c>
    </row>
    <row r="1148" spans="1:8" x14ac:dyDescent="0.25">
      <c r="A1148" t="s">
        <v>19</v>
      </c>
      <c r="B1148" s="8" t="str">
        <f t="shared" si="17"/>
        <v>Alarme%$A12022-06</v>
      </c>
      <c r="C1148" t="s">
        <v>33</v>
      </c>
      <c r="D1148" t="s">
        <v>25</v>
      </c>
      <c r="E1148" t="s">
        <v>53</v>
      </c>
      <c r="F1148" t="s">
        <v>2</v>
      </c>
      <c r="G1148" s="7">
        <v>44602.411805555559</v>
      </c>
      <c r="H1148" s="7">
        <v>44602.423611111109</v>
      </c>
    </row>
    <row r="1149" spans="1:8" x14ac:dyDescent="0.25">
      <c r="A1149" t="s">
        <v>19</v>
      </c>
      <c r="B1149" s="8" t="str">
        <f t="shared" si="17"/>
        <v>Alarme%$A12022-06</v>
      </c>
      <c r="C1149" t="s">
        <v>33</v>
      </c>
      <c r="D1149" t="s">
        <v>26</v>
      </c>
      <c r="E1149" t="s">
        <v>53</v>
      </c>
      <c r="F1149" t="s">
        <v>2</v>
      </c>
      <c r="G1149" s="7">
        <v>44602.411805555559</v>
      </c>
      <c r="H1149" s="7">
        <v>44602.423611111109</v>
      </c>
    </row>
    <row r="1150" spans="1:8" x14ac:dyDescent="0.25">
      <c r="A1150" t="s">
        <v>19</v>
      </c>
      <c r="B1150" s="8" t="str">
        <f t="shared" si="17"/>
        <v>Alarme%$A12022-06</v>
      </c>
      <c r="C1150" t="s">
        <v>33</v>
      </c>
      <c r="D1150" t="s">
        <v>26</v>
      </c>
      <c r="E1150" t="s">
        <v>53</v>
      </c>
      <c r="F1150" t="s">
        <v>2</v>
      </c>
      <c r="G1150" s="7">
        <v>44602.411805555559</v>
      </c>
      <c r="H1150" s="7">
        <v>44602.423611111109</v>
      </c>
    </row>
    <row r="1151" spans="1:8" x14ac:dyDescent="0.25">
      <c r="A1151" t="s">
        <v>19</v>
      </c>
      <c r="B1151" s="8" t="str">
        <f t="shared" si="17"/>
        <v>Alarme%$A12022-06</v>
      </c>
      <c r="C1151" t="s">
        <v>33</v>
      </c>
      <c r="D1151" t="s">
        <v>24</v>
      </c>
      <c r="E1151" t="s">
        <v>53</v>
      </c>
      <c r="F1151" t="s">
        <v>2</v>
      </c>
      <c r="G1151" s="7">
        <v>44602.406944444447</v>
      </c>
      <c r="H1151" s="7">
        <v>44602.411805555559</v>
      </c>
    </row>
    <row r="1152" spans="1:8" x14ac:dyDescent="0.25">
      <c r="A1152" t="s">
        <v>19</v>
      </c>
      <c r="B1152" s="8" t="str">
        <f t="shared" si="17"/>
        <v>Alarme%$A12022-06</v>
      </c>
      <c r="C1152" t="s">
        <v>33</v>
      </c>
      <c r="D1152" t="s">
        <v>25</v>
      </c>
      <c r="E1152" t="s">
        <v>53</v>
      </c>
      <c r="F1152" t="s">
        <v>2</v>
      </c>
      <c r="G1152" s="7">
        <v>44602.406944444447</v>
      </c>
      <c r="H1152" s="7">
        <v>44602.411805555559</v>
      </c>
    </row>
    <row r="1153" spans="1:8" x14ac:dyDescent="0.25">
      <c r="A1153" t="s">
        <v>19</v>
      </c>
      <c r="B1153" s="8" t="str">
        <f t="shared" si="17"/>
        <v>Alarme%$A12022-06</v>
      </c>
      <c r="C1153" t="s">
        <v>33</v>
      </c>
      <c r="D1153" t="s">
        <v>25</v>
      </c>
      <c r="E1153" t="s">
        <v>53</v>
      </c>
      <c r="F1153" t="s">
        <v>2</v>
      </c>
      <c r="G1153" s="7">
        <v>44602.406944444447</v>
      </c>
      <c r="H1153" s="7">
        <v>44602.411805555559</v>
      </c>
    </row>
    <row r="1154" spans="1:8" x14ac:dyDescent="0.25">
      <c r="A1154" t="s">
        <v>19</v>
      </c>
      <c r="B1154" s="8" t="str">
        <f t="shared" si="17"/>
        <v>Alarme%$A12022-06</v>
      </c>
      <c r="C1154" t="s">
        <v>33</v>
      </c>
      <c r="D1154" t="s">
        <v>25</v>
      </c>
      <c r="E1154" t="s">
        <v>53</v>
      </c>
      <c r="F1154" t="s">
        <v>2</v>
      </c>
      <c r="G1154" s="7">
        <v>44602.406944444447</v>
      </c>
      <c r="H1154" s="7">
        <v>44602.411805555559</v>
      </c>
    </row>
    <row r="1155" spans="1:8" x14ac:dyDescent="0.25">
      <c r="A1155" t="s">
        <v>19</v>
      </c>
      <c r="B1155" s="8" t="str">
        <f t="shared" ref="B1155:B1218" si="18">CONCATENATE(F1155,E1155,C1155)</f>
        <v>Alarme%$A12022-06</v>
      </c>
      <c r="C1155" t="s">
        <v>33</v>
      </c>
      <c r="D1155" t="s">
        <v>25</v>
      </c>
      <c r="E1155" t="s">
        <v>53</v>
      </c>
      <c r="F1155" t="s">
        <v>2</v>
      </c>
      <c r="G1155" s="7">
        <v>44602.406944444447</v>
      </c>
      <c r="H1155" s="7">
        <v>44602.411805555559</v>
      </c>
    </row>
    <row r="1156" spans="1:8" x14ac:dyDescent="0.25">
      <c r="A1156" t="s">
        <v>19</v>
      </c>
      <c r="B1156" s="8" t="str">
        <f t="shared" si="18"/>
        <v>Alarme%$A12022-06</v>
      </c>
      <c r="C1156" t="s">
        <v>33</v>
      </c>
      <c r="D1156" t="s">
        <v>26</v>
      </c>
      <c r="E1156" t="s">
        <v>53</v>
      </c>
      <c r="F1156" t="s">
        <v>2</v>
      </c>
      <c r="G1156" s="7">
        <v>44602.406944444447</v>
      </c>
      <c r="H1156" s="7">
        <v>44602.411805555559</v>
      </c>
    </row>
    <row r="1157" spans="1:8" x14ac:dyDescent="0.25">
      <c r="A1157" t="s">
        <v>19</v>
      </c>
      <c r="B1157" s="8" t="str">
        <f t="shared" si="18"/>
        <v>Alarme%$A12022-06</v>
      </c>
      <c r="C1157" t="s">
        <v>33</v>
      </c>
      <c r="D1157" t="s">
        <v>26</v>
      </c>
      <c r="E1157" t="s">
        <v>53</v>
      </c>
      <c r="F1157" t="s">
        <v>2</v>
      </c>
      <c r="G1157" s="7">
        <v>44602.406944444447</v>
      </c>
      <c r="H1157" s="7">
        <v>44602.411805555559</v>
      </c>
    </row>
    <row r="1158" spans="1:8" x14ac:dyDescent="0.25">
      <c r="A1158" t="s">
        <v>19</v>
      </c>
      <c r="B1158" s="8" t="str">
        <f t="shared" si="18"/>
        <v>Alarme%$A12022-06</v>
      </c>
      <c r="C1158" t="s">
        <v>33</v>
      </c>
      <c r="D1158" t="s">
        <v>24</v>
      </c>
      <c r="E1158" t="s">
        <v>53</v>
      </c>
      <c r="F1158" t="s">
        <v>2</v>
      </c>
      <c r="G1158" s="7">
        <v>44601.872916666667</v>
      </c>
      <c r="H1158" s="7">
        <v>44602.406944444447</v>
      </c>
    </row>
    <row r="1159" spans="1:8" x14ac:dyDescent="0.25">
      <c r="A1159" t="s">
        <v>19</v>
      </c>
      <c r="B1159" s="8" t="str">
        <f t="shared" si="18"/>
        <v>Alarme%$A12022-06</v>
      </c>
      <c r="C1159" t="s">
        <v>33</v>
      </c>
      <c r="D1159" t="s">
        <v>25</v>
      </c>
      <c r="E1159" t="s">
        <v>53</v>
      </c>
      <c r="F1159" t="s">
        <v>2</v>
      </c>
      <c r="G1159" s="7">
        <v>44601.872916666667</v>
      </c>
      <c r="H1159" s="7">
        <v>44602.406944444447</v>
      </c>
    </row>
    <row r="1160" spans="1:8" x14ac:dyDescent="0.25">
      <c r="A1160" t="s">
        <v>19</v>
      </c>
      <c r="B1160" s="8" t="str">
        <f t="shared" si="18"/>
        <v>Alarme%$A12022-06</v>
      </c>
      <c r="C1160" t="s">
        <v>33</v>
      </c>
      <c r="D1160" t="s">
        <v>25</v>
      </c>
      <c r="E1160" t="s">
        <v>53</v>
      </c>
      <c r="F1160" t="s">
        <v>2</v>
      </c>
      <c r="G1160" s="7">
        <v>44601.872916666667</v>
      </c>
      <c r="H1160" s="7">
        <v>44602.406944444447</v>
      </c>
    </row>
    <row r="1161" spans="1:8" x14ac:dyDescent="0.25">
      <c r="A1161" t="s">
        <v>19</v>
      </c>
      <c r="B1161" s="8" t="str">
        <f t="shared" si="18"/>
        <v>Alarme%$A12022-06</v>
      </c>
      <c r="C1161" t="s">
        <v>33</v>
      </c>
      <c r="D1161" t="s">
        <v>25</v>
      </c>
      <c r="E1161" t="s">
        <v>53</v>
      </c>
      <c r="F1161" t="s">
        <v>2</v>
      </c>
      <c r="G1161" s="7">
        <v>44601.872916666667</v>
      </c>
      <c r="H1161" s="7">
        <v>44602.406944444447</v>
      </c>
    </row>
    <row r="1162" spans="1:8" x14ac:dyDescent="0.25">
      <c r="A1162" t="s">
        <v>19</v>
      </c>
      <c r="B1162" s="8" t="str">
        <f t="shared" si="18"/>
        <v>Alarme%$A12022-06</v>
      </c>
      <c r="C1162" t="s">
        <v>33</v>
      </c>
      <c r="D1162" t="s">
        <v>26</v>
      </c>
      <c r="E1162" t="s">
        <v>53</v>
      </c>
      <c r="F1162" t="s">
        <v>2</v>
      </c>
      <c r="G1162" s="7">
        <v>44601.872916666667</v>
      </c>
      <c r="H1162" s="7">
        <v>44602.406944444447</v>
      </c>
    </row>
    <row r="1163" spans="1:8" x14ac:dyDescent="0.25">
      <c r="A1163" t="s">
        <v>19</v>
      </c>
      <c r="B1163" s="8" t="str">
        <f t="shared" si="18"/>
        <v>Alarme%$A12022-06</v>
      </c>
      <c r="C1163" t="s">
        <v>33</v>
      </c>
      <c r="D1163" t="s">
        <v>26</v>
      </c>
      <c r="E1163" t="s">
        <v>53</v>
      </c>
      <c r="F1163" t="s">
        <v>2</v>
      </c>
      <c r="G1163" s="7">
        <v>44601.872916666667</v>
      </c>
      <c r="H1163" s="7">
        <v>44602.406944444447</v>
      </c>
    </row>
    <row r="1164" spans="1:8" x14ac:dyDescent="0.25">
      <c r="A1164" t="s">
        <v>19</v>
      </c>
      <c r="B1164" s="8" t="str">
        <f t="shared" si="18"/>
        <v>Alarme%$A12022-06</v>
      </c>
      <c r="C1164" t="s">
        <v>33</v>
      </c>
      <c r="D1164" t="s">
        <v>24</v>
      </c>
      <c r="E1164" t="s">
        <v>53</v>
      </c>
      <c r="F1164" t="s">
        <v>2</v>
      </c>
      <c r="G1164" s="7">
        <v>44601.868750000001</v>
      </c>
      <c r="H1164" s="7">
        <v>44601.872916666667</v>
      </c>
    </row>
    <row r="1165" spans="1:8" x14ac:dyDescent="0.25">
      <c r="A1165" t="s">
        <v>19</v>
      </c>
      <c r="B1165" s="8" t="str">
        <f t="shared" si="18"/>
        <v>Alarme%$A12022-06</v>
      </c>
      <c r="C1165" t="s">
        <v>33</v>
      </c>
      <c r="D1165" t="s">
        <v>25</v>
      </c>
      <c r="E1165" t="s">
        <v>53</v>
      </c>
      <c r="F1165" t="s">
        <v>2</v>
      </c>
      <c r="G1165" s="7">
        <v>44601.868750000001</v>
      </c>
      <c r="H1165" s="7">
        <v>44601.872916666667</v>
      </c>
    </row>
    <row r="1166" spans="1:8" x14ac:dyDescent="0.25">
      <c r="A1166" t="s">
        <v>19</v>
      </c>
      <c r="B1166" s="8" t="str">
        <f t="shared" si="18"/>
        <v>Alarme%$A12022-06</v>
      </c>
      <c r="C1166" t="s">
        <v>33</v>
      </c>
      <c r="D1166" t="s">
        <v>26</v>
      </c>
      <c r="E1166" t="s">
        <v>53</v>
      </c>
      <c r="F1166" t="s">
        <v>2</v>
      </c>
      <c r="G1166" s="7">
        <v>44601.868750000001</v>
      </c>
      <c r="H1166" s="7">
        <v>44601.872916666667</v>
      </c>
    </row>
    <row r="1167" spans="1:8" x14ac:dyDescent="0.25">
      <c r="A1167" t="s">
        <v>19</v>
      </c>
      <c r="B1167" s="8" t="str">
        <f t="shared" si="18"/>
        <v>Alarme%$A12022-06</v>
      </c>
      <c r="C1167" t="s">
        <v>33</v>
      </c>
      <c r="D1167" t="s">
        <v>26</v>
      </c>
      <c r="E1167" t="s">
        <v>53</v>
      </c>
      <c r="F1167" t="s">
        <v>2</v>
      </c>
      <c r="G1167" s="7">
        <v>44601.868750000001</v>
      </c>
      <c r="H1167" s="7">
        <v>44601.872916666667</v>
      </c>
    </row>
    <row r="1168" spans="1:8" x14ac:dyDescent="0.25">
      <c r="A1168" t="s">
        <v>19</v>
      </c>
      <c r="B1168" s="8" t="str">
        <f t="shared" si="18"/>
        <v>Alarme%$A12022-06</v>
      </c>
      <c r="C1168" t="s">
        <v>33</v>
      </c>
      <c r="D1168" t="s">
        <v>24</v>
      </c>
      <c r="E1168" t="s">
        <v>53</v>
      </c>
      <c r="F1168" t="s">
        <v>2</v>
      </c>
      <c r="G1168" s="7">
        <v>44601.868055555555</v>
      </c>
      <c r="H1168" s="7">
        <v>44601.868750000001</v>
      </c>
    </row>
    <row r="1169" spans="1:8" x14ac:dyDescent="0.25">
      <c r="A1169" t="s">
        <v>19</v>
      </c>
      <c r="B1169" s="8" t="str">
        <f t="shared" si="18"/>
        <v>Alarme%$A12022-06</v>
      </c>
      <c r="C1169" t="s">
        <v>33</v>
      </c>
      <c r="D1169" t="s">
        <v>25</v>
      </c>
      <c r="E1169" t="s">
        <v>53</v>
      </c>
      <c r="F1169" t="s">
        <v>2</v>
      </c>
      <c r="G1169" s="7">
        <v>44601.868055555555</v>
      </c>
      <c r="H1169" s="7">
        <v>44601.868750000001</v>
      </c>
    </row>
    <row r="1170" spans="1:8" x14ac:dyDescent="0.25">
      <c r="A1170" t="s">
        <v>19</v>
      </c>
      <c r="B1170" s="8" t="str">
        <f t="shared" si="18"/>
        <v>Alarme%$A12022-06</v>
      </c>
      <c r="C1170" t="s">
        <v>33</v>
      </c>
      <c r="D1170" t="s">
        <v>26</v>
      </c>
      <c r="E1170" t="s">
        <v>53</v>
      </c>
      <c r="F1170" t="s">
        <v>2</v>
      </c>
      <c r="G1170" s="7">
        <v>44601.868055555555</v>
      </c>
      <c r="H1170" s="7">
        <v>44601.868750000001</v>
      </c>
    </row>
    <row r="1171" spans="1:8" x14ac:dyDescent="0.25">
      <c r="A1171" t="s">
        <v>19</v>
      </c>
      <c r="B1171" s="8" t="str">
        <f t="shared" si="18"/>
        <v>Alarme%$A12022-06</v>
      </c>
      <c r="C1171" t="s">
        <v>33</v>
      </c>
      <c r="D1171" t="s">
        <v>26</v>
      </c>
      <c r="E1171" t="s">
        <v>53</v>
      </c>
      <c r="F1171" t="s">
        <v>2</v>
      </c>
      <c r="G1171" s="7">
        <v>44601.868055555555</v>
      </c>
      <c r="H1171" s="7">
        <v>44601.868750000001</v>
      </c>
    </row>
    <row r="1172" spans="1:8" x14ac:dyDescent="0.25">
      <c r="A1172" t="s">
        <v>19</v>
      </c>
      <c r="B1172" s="8" t="str">
        <f t="shared" si="18"/>
        <v>Alarme%$A12022-06</v>
      </c>
      <c r="C1172" t="s">
        <v>33</v>
      </c>
      <c r="D1172" t="s">
        <v>24</v>
      </c>
      <c r="E1172" t="s">
        <v>53</v>
      </c>
      <c r="F1172" t="s">
        <v>2</v>
      </c>
      <c r="G1172" s="7">
        <v>44601.867361111108</v>
      </c>
      <c r="H1172" s="7">
        <v>44601.868055555555</v>
      </c>
    </row>
    <row r="1173" spans="1:8" x14ac:dyDescent="0.25">
      <c r="A1173" t="s">
        <v>19</v>
      </c>
      <c r="B1173" s="8" t="str">
        <f t="shared" si="18"/>
        <v>Alarme%$A12022-06</v>
      </c>
      <c r="C1173" t="s">
        <v>33</v>
      </c>
      <c r="D1173" t="s">
        <v>25</v>
      </c>
      <c r="E1173" t="s">
        <v>53</v>
      </c>
      <c r="F1173" t="s">
        <v>2</v>
      </c>
      <c r="G1173" s="7">
        <v>44601.867361111108</v>
      </c>
      <c r="H1173" s="7">
        <v>44601.868055555555</v>
      </c>
    </row>
    <row r="1174" spans="1:8" x14ac:dyDescent="0.25">
      <c r="A1174" t="s">
        <v>19</v>
      </c>
      <c r="B1174" s="8" t="str">
        <f t="shared" si="18"/>
        <v>Alarme%$A12022-06</v>
      </c>
      <c r="C1174" t="s">
        <v>33</v>
      </c>
      <c r="D1174" t="s">
        <v>25</v>
      </c>
      <c r="E1174" t="s">
        <v>53</v>
      </c>
      <c r="F1174" t="s">
        <v>2</v>
      </c>
      <c r="G1174" s="7">
        <v>44601.867361111108</v>
      </c>
      <c r="H1174" s="7">
        <v>44601.868055555555</v>
      </c>
    </row>
    <row r="1175" spans="1:8" x14ac:dyDescent="0.25">
      <c r="A1175" t="s">
        <v>19</v>
      </c>
      <c r="B1175" s="8" t="str">
        <f t="shared" si="18"/>
        <v>Alarme%$A12022-06</v>
      </c>
      <c r="C1175" t="s">
        <v>33</v>
      </c>
      <c r="D1175" t="s">
        <v>26</v>
      </c>
      <c r="E1175" t="s">
        <v>53</v>
      </c>
      <c r="F1175" t="s">
        <v>2</v>
      </c>
      <c r="G1175" s="7">
        <v>44601.867361111108</v>
      </c>
      <c r="H1175" s="7">
        <v>44601.868055555555</v>
      </c>
    </row>
    <row r="1176" spans="1:8" x14ac:dyDescent="0.25">
      <c r="A1176" t="s">
        <v>19</v>
      </c>
      <c r="B1176" s="8" t="str">
        <f t="shared" si="18"/>
        <v>Alarme%$A12022-06</v>
      </c>
      <c r="C1176" t="s">
        <v>33</v>
      </c>
      <c r="D1176" t="s">
        <v>26</v>
      </c>
      <c r="E1176" t="s">
        <v>53</v>
      </c>
      <c r="F1176" t="s">
        <v>2</v>
      </c>
      <c r="G1176" s="7">
        <v>44601.867361111108</v>
      </c>
      <c r="H1176" s="7">
        <v>44601.868055555555</v>
      </c>
    </row>
    <row r="1177" spans="1:8" x14ac:dyDescent="0.25">
      <c r="A1177" t="s">
        <v>19</v>
      </c>
      <c r="B1177" s="8" t="str">
        <f t="shared" si="18"/>
        <v>Alarme%$A12022-06</v>
      </c>
      <c r="C1177" t="s">
        <v>33</v>
      </c>
      <c r="D1177" t="s">
        <v>24</v>
      </c>
      <c r="E1177" t="s">
        <v>53</v>
      </c>
      <c r="F1177" t="s">
        <v>2</v>
      </c>
      <c r="G1177" s="7">
        <v>44601.852083333331</v>
      </c>
      <c r="H1177" s="7">
        <v>44601.867361111108</v>
      </c>
    </row>
    <row r="1178" spans="1:8" x14ac:dyDescent="0.25">
      <c r="A1178" t="s">
        <v>19</v>
      </c>
      <c r="B1178" s="8" t="str">
        <f t="shared" si="18"/>
        <v>Alarme%$A12022-06</v>
      </c>
      <c r="C1178" t="s">
        <v>33</v>
      </c>
      <c r="D1178" t="s">
        <v>25</v>
      </c>
      <c r="E1178" t="s">
        <v>53</v>
      </c>
      <c r="F1178" t="s">
        <v>2</v>
      </c>
      <c r="G1178" s="7">
        <v>44601.852083333331</v>
      </c>
      <c r="H1178" s="7">
        <v>44601.867361111108</v>
      </c>
    </row>
    <row r="1179" spans="1:8" x14ac:dyDescent="0.25">
      <c r="A1179" t="s">
        <v>19</v>
      </c>
      <c r="B1179" s="8" t="str">
        <f t="shared" si="18"/>
        <v>Alarme%$A12022-06</v>
      </c>
      <c r="C1179" t="s">
        <v>33</v>
      </c>
      <c r="D1179" t="s">
        <v>25</v>
      </c>
      <c r="E1179" t="s">
        <v>53</v>
      </c>
      <c r="F1179" t="s">
        <v>2</v>
      </c>
      <c r="G1179" s="7">
        <v>44601.852083333331</v>
      </c>
      <c r="H1179" s="7">
        <v>44601.867361111108</v>
      </c>
    </row>
    <row r="1180" spans="1:8" x14ac:dyDescent="0.25">
      <c r="A1180" t="s">
        <v>19</v>
      </c>
      <c r="B1180" s="8" t="str">
        <f t="shared" si="18"/>
        <v>Alarme%$A12022-06</v>
      </c>
      <c r="C1180" t="s">
        <v>33</v>
      </c>
      <c r="D1180" t="s">
        <v>25</v>
      </c>
      <c r="E1180" t="s">
        <v>53</v>
      </c>
      <c r="F1180" t="s">
        <v>2</v>
      </c>
      <c r="G1180" s="7">
        <v>44601.852083333331</v>
      </c>
      <c r="H1180" s="7">
        <v>44601.867361111108</v>
      </c>
    </row>
    <row r="1181" spans="1:8" x14ac:dyDescent="0.25">
      <c r="A1181" t="s">
        <v>19</v>
      </c>
      <c r="B1181" s="8" t="str">
        <f t="shared" si="18"/>
        <v>Alarme%$A12022-06</v>
      </c>
      <c r="C1181" t="s">
        <v>33</v>
      </c>
      <c r="D1181" t="s">
        <v>25</v>
      </c>
      <c r="E1181" t="s">
        <v>53</v>
      </c>
      <c r="F1181" t="s">
        <v>2</v>
      </c>
      <c r="G1181" s="7">
        <v>44601.852083333331</v>
      </c>
      <c r="H1181" s="7">
        <v>44601.867361111108</v>
      </c>
    </row>
    <row r="1182" spans="1:8" x14ac:dyDescent="0.25">
      <c r="A1182" t="s">
        <v>19</v>
      </c>
      <c r="B1182" s="8" t="str">
        <f t="shared" si="18"/>
        <v>Alarme%$A12022-06</v>
      </c>
      <c r="C1182" t="s">
        <v>33</v>
      </c>
      <c r="D1182" t="s">
        <v>26</v>
      </c>
      <c r="E1182" t="s">
        <v>53</v>
      </c>
      <c r="F1182" t="s">
        <v>2</v>
      </c>
      <c r="G1182" s="7">
        <v>44601.852083333331</v>
      </c>
      <c r="H1182" s="7">
        <v>44601.867361111108</v>
      </c>
    </row>
    <row r="1183" spans="1:8" x14ac:dyDescent="0.25">
      <c r="A1183" t="s">
        <v>19</v>
      </c>
      <c r="B1183" s="8" t="str">
        <f t="shared" si="18"/>
        <v>Alarme%$A12022-06</v>
      </c>
      <c r="C1183" t="s">
        <v>33</v>
      </c>
      <c r="D1183" t="s">
        <v>26</v>
      </c>
      <c r="E1183" t="s">
        <v>53</v>
      </c>
      <c r="F1183" t="s">
        <v>2</v>
      </c>
      <c r="G1183" s="7">
        <v>44601.852083333331</v>
      </c>
      <c r="H1183" s="7">
        <v>44601.867361111108</v>
      </c>
    </row>
    <row r="1184" spans="1:8" x14ac:dyDescent="0.25">
      <c r="A1184" t="s">
        <v>19</v>
      </c>
      <c r="B1184" s="8" t="str">
        <f t="shared" si="18"/>
        <v>Alarme%$A12022-06</v>
      </c>
      <c r="C1184" t="s">
        <v>33</v>
      </c>
      <c r="D1184" t="s">
        <v>24</v>
      </c>
      <c r="E1184" t="s">
        <v>53</v>
      </c>
      <c r="F1184" t="s">
        <v>2</v>
      </c>
      <c r="G1184" s="7">
        <v>44600.574999999997</v>
      </c>
      <c r="H1184" s="7">
        <v>44600.574999999997</v>
      </c>
    </row>
    <row r="1185" spans="1:8" x14ac:dyDescent="0.25">
      <c r="A1185" t="s">
        <v>19</v>
      </c>
      <c r="B1185" s="8" t="str">
        <f t="shared" si="18"/>
        <v>Alarme%$A12022-06</v>
      </c>
      <c r="C1185" t="s">
        <v>33</v>
      </c>
      <c r="D1185" t="s">
        <v>25</v>
      </c>
      <c r="E1185" t="s">
        <v>53</v>
      </c>
      <c r="F1185" t="s">
        <v>2</v>
      </c>
      <c r="G1185" s="7">
        <v>44600.574999999997</v>
      </c>
      <c r="H1185" s="7">
        <v>44600.574999999997</v>
      </c>
    </row>
    <row r="1186" spans="1:8" x14ac:dyDescent="0.25">
      <c r="A1186" t="s">
        <v>19</v>
      </c>
      <c r="B1186" s="8" t="str">
        <f t="shared" si="18"/>
        <v>Alarme%$A12022-06</v>
      </c>
      <c r="C1186" t="s">
        <v>33</v>
      </c>
      <c r="D1186" t="s">
        <v>26</v>
      </c>
      <c r="E1186" t="s">
        <v>53</v>
      </c>
      <c r="F1186" t="s">
        <v>2</v>
      </c>
      <c r="G1186" s="7">
        <v>44600.574999999997</v>
      </c>
      <c r="H1186" s="7">
        <v>44600.574999999997</v>
      </c>
    </row>
    <row r="1187" spans="1:8" x14ac:dyDescent="0.25">
      <c r="A1187" t="s">
        <v>19</v>
      </c>
      <c r="B1187" s="8" t="str">
        <f t="shared" si="18"/>
        <v>Alarme%$A12022-06</v>
      </c>
      <c r="C1187" t="s">
        <v>33</v>
      </c>
      <c r="D1187" t="s">
        <v>26</v>
      </c>
      <c r="E1187" t="s">
        <v>53</v>
      </c>
      <c r="F1187" t="s">
        <v>2</v>
      </c>
      <c r="G1187" s="7">
        <v>44600.574999999997</v>
      </c>
      <c r="H1187" s="7">
        <v>44600.574999999997</v>
      </c>
    </row>
    <row r="1188" spans="1:8" x14ac:dyDescent="0.25">
      <c r="A1188" t="s">
        <v>19</v>
      </c>
      <c r="B1188" s="8" t="str">
        <f t="shared" si="18"/>
        <v>Alarme%$A12022-06</v>
      </c>
      <c r="C1188" t="s">
        <v>33</v>
      </c>
      <c r="D1188" t="s">
        <v>24</v>
      </c>
      <c r="E1188" t="s">
        <v>53</v>
      </c>
      <c r="F1188" t="s">
        <v>2</v>
      </c>
      <c r="G1188" s="7">
        <v>44600.574305555558</v>
      </c>
      <c r="H1188" s="7">
        <v>44600.574305555558</v>
      </c>
    </row>
    <row r="1189" spans="1:8" x14ac:dyDescent="0.25">
      <c r="A1189" t="s">
        <v>19</v>
      </c>
      <c r="B1189" s="8" t="str">
        <f t="shared" si="18"/>
        <v>Alarme%$A12022-06</v>
      </c>
      <c r="C1189" t="s">
        <v>33</v>
      </c>
      <c r="D1189" t="s">
        <v>25</v>
      </c>
      <c r="E1189" t="s">
        <v>53</v>
      </c>
      <c r="F1189" t="s">
        <v>2</v>
      </c>
      <c r="G1189" s="7">
        <v>44600.574305555558</v>
      </c>
      <c r="H1189" s="7">
        <v>44600.574305555558</v>
      </c>
    </row>
    <row r="1190" spans="1:8" x14ac:dyDescent="0.25">
      <c r="A1190" t="s">
        <v>19</v>
      </c>
      <c r="B1190" s="8" t="str">
        <f t="shared" si="18"/>
        <v>Alarme%$A12022-06</v>
      </c>
      <c r="C1190" t="s">
        <v>33</v>
      </c>
      <c r="D1190" t="s">
        <v>26</v>
      </c>
      <c r="E1190" t="s">
        <v>53</v>
      </c>
      <c r="F1190" t="s">
        <v>2</v>
      </c>
      <c r="G1190" s="7">
        <v>44600.574305555558</v>
      </c>
      <c r="H1190" s="7">
        <v>44600.574305555558</v>
      </c>
    </row>
    <row r="1191" spans="1:8" x14ac:dyDescent="0.25">
      <c r="A1191" t="s">
        <v>19</v>
      </c>
      <c r="B1191" s="8" t="str">
        <f t="shared" si="18"/>
        <v>Alarme%$A12022-06</v>
      </c>
      <c r="C1191" t="s">
        <v>33</v>
      </c>
      <c r="D1191" t="s">
        <v>26</v>
      </c>
      <c r="E1191" t="s">
        <v>53</v>
      </c>
      <c r="F1191" t="s">
        <v>2</v>
      </c>
      <c r="G1191" s="7">
        <v>44600.574305555558</v>
      </c>
      <c r="H1191" s="7">
        <v>44600.574305555558</v>
      </c>
    </row>
    <row r="1192" spans="1:8" x14ac:dyDescent="0.25">
      <c r="A1192" t="s">
        <v>19</v>
      </c>
      <c r="B1192" s="8" t="str">
        <f t="shared" si="18"/>
        <v>Alarme%$A12022-06</v>
      </c>
      <c r="C1192" t="s">
        <v>33</v>
      </c>
      <c r="D1192" t="s">
        <v>24</v>
      </c>
      <c r="E1192" t="s">
        <v>53</v>
      </c>
      <c r="F1192" t="s">
        <v>2</v>
      </c>
      <c r="G1192" s="7">
        <v>44600.569444444445</v>
      </c>
      <c r="H1192" s="7">
        <v>44600.569444444445</v>
      </c>
    </row>
    <row r="1193" spans="1:8" x14ac:dyDescent="0.25">
      <c r="A1193" t="s">
        <v>19</v>
      </c>
      <c r="B1193" s="8" t="str">
        <f t="shared" si="18"/>
        <v>Alarme%$A12022-06</v>
      </c>
      <c r="C1193" t="s">
        <v>33</v>
      </c>
      <c r="D1193" t="s">
        <v>26</v>
      </c>
      <c r="E1193" t="s">
        <v>53</v>
      </c>
      <c r="F1193" t="s">
        <v>2</v>
      </c>
      <c r="G1193" s="7">
        <v>44600.569444444445</v>
      </c>
      <c r="H1193" s="7">
        <v>44600.569444444445</v>
      </c>
    </row>
    <row r="1194" spans="1:8" x14ac:dyDescent="0.25">
      <c r="A1194" t="s">
        <v>19</v>
      </c>
      <c r="B1194" s="8" t="str">
        <f t="shared" si="18"/>
        <v>Alarme%$A12022-06</v>
      </c>
      <c r="C1194" t="s">
        <v>33</v>
      </c>
      <c r="D1194" t="s">
        <v>26</v>
      </c>
      <c r="E1194" t="s">
        <v>53</v>
      </c>
      <c r="F1194" t="s">
        <v>2</v>
      </c>
      <c r="G1194" s="7">
        <v>44600.569444444445</v>
      </c>
      <c r="H1194" s="7">
        <v>44600.569444444445</v>
      </c>
    </row>
    <row r="1195" spans="1:8" x14ac:dyDescent="0.25">
      <c r="A1195" t="s">
        <v>19</v>
      </c>
      <c r="B1195" s="8" t="str">
        <f t="shared" si="18"/>
        <v>Alarme%$A12022-06</v>
      </c>
      <c r="C1195" t="s">
        <v>33</v>
      </c>
      <c r="D1195" t="s">
        <v>24</v>
      </c>
      <c r="E1195" t="s">
        <v>53</v>
      </c>
      <c r="F1195" t="s">
        <v>2</v>
      </c>
      <c r="G1195" s="7">
        <v>44600.568749999999</v>
      </c>
      <c r="H1195" s="7">
        <v>44600.569444444445</v>
      </c>
    </row>
    <row r="1196" spans="1:8" x14ac:dyDescent="0.25">
      <c r="A1196" t="s">
        <v>19</v>
      </c>
      <c r="B1196" s="8" t="str">
        <f t="shared" si="18"/>
        <v>Alarme%$A12022-06</v>
      </c>
      <c r="C1196" t="s">
        <v>33</v>
      </c>
      <c r="D1196" t="s">
        <v>26</v>
      </c>
      <c r="E1196" t="s">
        <v>53</v>
      </c>
      <c r="F1196" t="s">
        <v>2</v>
      </c>
      <c r="G1196" s="7">
        <v>44600.568749999999</v>
      </c>
      <c r="H1196" s="7">
        <v>44600.569444444445</v>
      </c>
    </row>
    <row r="1197" spans="1:8" x14ac:dyDescent="0.25">
      <c r="A1197" t="s">
        <v>19</v>
      </c>
      <c r="B1197" s="8" t="str">
        <f t="shared" si="18"/>
        <v>Alarme%$A12022-06</v>
      </c>
      <c r="C1197" t="s">
        <v>33</v>
      </c>
      <c r="D1197" t="s">
        <v>26</v>
      </c>
      <c r="E1197" t="s">
        <v>53</v>
      </c>
      <c r="F1197" t="s">
        <v>2</v>
      </c>
      <c r="G1197" s="7">
        <v>44600.568749999999</v>
      </c>
      <c r="H1197" s="7">
        <v>44600.569444444445</v>
      </c>
    </row>
    <row r="1198" spans="1:8" x14ac:dyDescent="0.25">
      <c r="A1198" t="s">
        <v>19</v>
      </c>
      <c r="B1198" s="8" t="str">
        <f t="shared" si="18"/>
        <v>Alarme%$A12022-06</v>
      </c>
      <c r="C1198" t="s">
        <v>33</v>
      </c>
      <c r="D1198" t="s">
        <v>24</v>
      </c>
      <c r="E1198" t="s">
        <v>53</v>
      </c>
      <c r="F1198" t="s">
        <v>2</v>
      </c>
      <c r="G1198" s="7">
        <v>44600.568749999999</v>
      </c>
      <c r="H1198" s="7">
        <v>44600.568749999999</v>
      </c>
    </row>
    <row r="1199" spans="1:8" x14ac:dyDescent="0.25">
      <c r="A1199" t="s">
        <v>19</v>
      </c>
      <c r="B1199" s="8" t="str">
        <f t="shared" si="18"/>
        <v>Alarme%$A12022-06</v>
      </c>
      <c r="C1199" t="s">
        <v>33</v>
      </c>
      <c r="D1199" t="s">
        <v>26</v>
      </c>
      <c r="E1199" t="s">
        <v>53</v>
      </c>
      <c r="F1199" t="s">
        <v>2</v>
      </c>
      <c r="G1199" s="7">
        <v>44600.568749999999</v>
      </c>
      <c r="H1199" s="7">
        <v>44600.568749999999</v>
      </c>
    </row>
    <row r="1200" spans="1:8" x14ac:dyDescent="0.25">
      <c r="A1200" t="s">
        <v>19</v>
      </c>
      <c r="B1200" s="8" t="str">
        <f t="shared" si="18"/>
        <v>Alarme%$A12022-06</v>
      </c>
      <c r="C1200" t="s">
        <v>33</v>
      </c>
      <c r="D1200" t="s">
        <v>26</v>
      </c>
      <c r="E1200" t="s">
        <v>53</v>
      </c>
      <c r="F1200" t="s">
        <v>2</v>
      </c>
      <c r="G1200" s="7">
        <v>44600.568749999999</v>
      </c>
      <c r="H1200" s="7">
        <v>44600.568749999999</v>
      </c>
    </row>
    <row r="1201" spans="1:8" x14ac:dyDescent="0.25">
      <c r="A1201" t="s">
        <v>19</v>
      </c>
      <c r="B1201" s="8" t="str">
        <f t="shared" si="18"/>
        <v>Alarme%$A12022-06</v>
      </c>
      <c r="C1201" t="s">
        <v>33</v>
      </c>
      <c r="D1201" t="s">
        <v>24</v>
      </c>
      <c r="E1201" t="s">
        <v>53</v>
      </c>
      <c r="F1201" t="s">
        <v>2</v>
      </c>
      <c r="G1201" s="7">
        <v>44600.564583333333</v>
      </c>
      <c r="H1201" s="7">
        <v>44600.56527777778</v>
      </c>
    </row>
    <row r="1202" spans="1:8" x14ac:dyDescent="0.25">
      <c r="A1202" t="s">
        <v>19</v>
      </c>
      <c r="B1202" s="8" t="str">
        <f t="shared" si="18"/>
        <v>Alarme%$A12022-06</v>
      </c>
      <c r="C1202" t="s">
        <v>33</v>
      </c>
      <c r="D1202" t="s">
        <v>26</v>
      </c>
      <c r="E1202" t="s">
        <v>53</v>
      </c>
      <c r="F1202" t="s">
        <v>2</v>
      </c>
      <c r="G1202" s="7">
        <v>44600.564583333333</v>
      </c>
      <c r="H1202" s="7">
        <v>44600.56527777778</v>
      </c>
    </row>
    <row r="1203" spans="1:8" x14ac:dyDescent="0.25">
      <c r="A1203" t="s">
        <v>19</v>
      </c>
      <c r="B1203" s="8" t="str">
        <f t="shared" si="18"/>
        <v>Alarme%$A12022-06</v>
      </c>
      <c r="C1203" t="s">
        <v>33</v>
      </c>
      <c r="D1203" t="s">
        <v>26</v>
      </c>
      <c r="E1203" t="s">
        <v>53</v>
      </c>
      <c r="F1203" t="s">
        <v>2</v>
      </c>
      <c r="G1203" s="7">
        <v>44600.564583333333</v>
      </c>
      <c r="H1203" s="7">
        <v>44600.56527777778</v>
      </c>
    </row>
    <row r="1204" spans="1:8" x14ac:dyDescent="0.25">
      <c r="A1204" t="s">
        <v>19</v>
      </c>
      <c r="B1204" s="8" t="str">
        <f t="shared" si="18"/>
        <v>Alarme%$A12022-06</v>
      </c>
      <c r="C1204" t="s">
        <v>33</v>
      </c>
      <c r="D1204" t="s">
        <v>24</v>
      </c>
      <c r="E1204" t="s">
        <v>53</v>
      </c>
      <c r="F1204" t="s">
        <v>2</v>
      </c>
      <c r="G1204" s="7">
        <v>44600.563888888886</v>
      </c>
      <c r="H1204" s="7">
        <v>44600.563888888886</v>
      </c>
    </row>
    <row r="1205" spans="1:8" x14ac:dyDescent="0.25">
      <c r="A1205" t="s">
        <v>19</v>
      </c>
      <c r="B1205" s="8" t="str">
        <f t="shared" si="18"/>
        <v>Alarme%$A12022-06</v>
      </c>
      <c r="C1205" t="s">
        <v>33</v>
      </c>
      <c r="D1205" t="s">
        <v>26</v>
      </c>
      <c r="E1205" t="s">
        <v>53</v>
      </c>
      <c r="F1205" t="s">
        <v>2</v>
      </c>
      <c r="G1205" s="7">
        <v>44600.563888888886</v>
      </c>
      <c r="H1205" s="7">
        <v>44600.563888888886</v>
      </c>
    </row>
    <row r="1206" spans="1:8" x14ac:dyDescent="0.25">
      <c r="A1206" t="s">
        <v>19</v>
      </c>
      <c r="B1206" s="8" t="str">
        <f t="shared" si="18"/>
        <v>Alarme%$A12022-06</v>
      </c>
      <c r="C1206" t="s">
        <v>33</v>
      </c>
      <c r="D1206" t="s">
        <v>26</v>
      </c>
      <c r="E1206" t="s">
        <v>53</v>
      </c>
      <c r="F1206" t="s">
        <v>2</v>
      </c>
      <c r="G1206" s="7">
        <v>44600.563888888886</v>
      </c>
      <c r="H1206" s="7">
        <v>44600.563888888886</v>
      </c>
    </row>
    <row r="1207" spans="1:8" x14ac:dyDescent="0.25">
      <c r="A1207" t="s">
        <v>19</v>
      </c>
      <c r="B1207" s="8" t="str">
        <f t="shared" si="18"/>
        <v>Alarme%$A12022-06</v>
      </c>
      <c r="C1207" t="s">
        <v>33</v>
      </c>
      <c r="D1207" t="s">
        <v>24</v>
      </c>
      <c r="E1207" t="s">
        <v>53</v>
      </c>
      <c r="F1207" t="s">
        <v>2</v>
      </c>
      <c r="G1207" s="7">
        <v>44600.563194444447</v>
      </c>
      <c r="H1207" s="7">
        <v>44600.563888888886</v>
      </c>
    </row>
    <row r="1208" spans="1:8" x14ac:dyDescent="0.25">
      <c r="A1208" t="s">
        <v>19</v>
      </c>
      <c r="B1208" s="8" t="str">
        <f t="shared" si="18"/>
        <v>Alarme%$A12022-06</v>
      </c>
      <c r="C1208" t="s">
        <v>33</v>
      </c>
      <c r="D1208" t="s">
        <v>25</v>
      </c>
      <c r="E1208" t="s">
        <v>53</v>
      </c>
      <c r="F1208" t="s">
        <v>2</v>
      </c>
      <c r="G1208" s="7">
        <v>44600.563194444447</v>
      </c>
      <c r="H1208" s="7">
        <v>44600.563888888886</v>
      </c>
    </row>
    <row r="1209" spans="1:8" x14ac:dyDescent="0.25">
      <c r="A1209" t="s">
        <v>19</v>
      </c>
      <c r="B1209" s="8" t="str">
        <f t="shared" si="18"/>
        <v>Alarme%$A12022-06</v>
      </c>
      <c r="C1209" t="s">
        <v>33</v>
      </c>
      <c r="D1209" t="s">
        <v>25</v>
      </c>
      <c r="E1209" t="s">
        <v>53</v>
      </c>
      <c r="F1209" t="s">
        <v>2</v>
      </c>
      <c r="G1209" s="7">
        <v>44600.563194444447</v>
      </c>
      <c r="H1209" s="7">
        <v>44600.563888888886</v>
      </c>
    </row>
    <row r="1210" spans="1:8" x14ac:dyDescent="0.25">
      <c r="A1210" t="s">
        <v>19</v>
      </c>
      <c r="B1210" s="8" t="str">
        <f t="shared" si="18"/>
        <v>Alarme%$A12022-06</v>
      </c>
      <c r="C1210" t="s">
        <v>33</v>
      </c>
      <c r="D1210" t="s">
        <v>26</v>
      </c>
      <c r="E1210" t="s">
        <v>53</v>
      </c>
      <c r="F1210" t="s">
        <v>2</v>
      </c>
      <c r="G1210" s="7">
        <v>44600.563194444447</v>
      </c>
      <c r="H1210" s="7">
        <v>44600.563888888886</v>
      </c>
    </row>
    <row r="1211" spans="1:8" x14ac:dyDescent="0.25">
      <c r="A1211" t="s">
        <v>19</v>
      </c>
      <c r="B1211" s="8" t="str">
        <f t="shared" si="18"/>
        <v>Alarme%$A12022-06</v>
      </c>
      <c r="C1211" t="s">
        <v>33</v>
      </c>
      <c r="D1211" t="s">
        <v>26</v>
      </c>
      <c r="E1211" t="s">
        <v>53</v>
      </c>
      <c r="F1211" t="s">
        <v>2</v>
      </c>
      <c r="G1211" s="7">
        <v>44600.563194444447</v>
      </c>
      <c r="H1211" s="7">
        <v>44600.563888888886</v>
      </c>
    </row>
    <row r="1212" spans="1:8" x14ac:dyDescent="0.25">
      <c r="A1212" t="s">
        <v>19</v>
      </c>
      <c r="B1212" s="8" t="str">
        <f t="shared" si="18"/>
        <v>Alarme%$A12022-06</v>
      </c>
      <c r="C1212" t="s">
        <v>33</v>
      </c>
      <c r="D1212" t="s">
        <v>24</v>
      </c>
      <c r="E1212" t="s">
        <v>53</v>
      </c>
      <c r="F1212" t="s">
        <v>2</v>
      </c>
      <c r="G1212" s="7">
        <v>44600.416666666664</v>
      </c>
      <c r="H1212" s="7">
        <v>44600.425694444442</v>
      </c>
    </row>
    <row r="1213" spans="1:8" x14ac:dyDescent="0.25">
      <c r="A1213" t="s">
        <v>19</v>
      </c>
      <c r="B1213" s="8" t="str">
        <f t="shared" si="18"/>
        <v>Alarme%$A12022-06</v>
      </c>
      <c r="C1213" t="s">
        <v>33</v>
      </c>
      <c r="D1213" t="s">
        <v>24</v>
      </c>
      <c r="E1213" t="s">
        <v>53</v>
      </c>
      <c r="F1213" t="s">
        <v>2</v>
      </c>
      <c r="G1213" s="7">
        <v>44600.416666666664</v>
      </c>
      <c r="H1213" s="7">
        <v>44600.425694444442</v>
      </c>
    </row>
    <row r="1214" spans="1:8" x14ac:dyDescent="0.25">
      <c r="A1214" t="s">
        <v>19</v>
      </c>
      <c r="B1214" s="8" t="str">
        <f t="shared" si="18"/>
        <v>Alarme%$A12022-06</v>
      </c>
      <c r="C1214" t="s">
        <v>33</v>
      </c>
      <c r="D1214" t="s">
        <v>25</v>
      </c>
      <c r="E1214" t="s">
        <v>53</v>
      </c>
      <c r="F1214" t="s">
        <v>2</v>
      </c>
      <c r="G1214" s="7">
        <v>44600.416666666664</v>
      </c>
      <c r="H1214" s="7">
        <v>44600.425694444442</v>
      </c>
    </row>
    <row r="1215" spans="1:8" x14ac:dyDescent="0.25">
      <c r="A1215" t="s">
        <v>19</v>
      </c>
      <c r="B1215" s="8" t="str">
        <f t="shared" si="18"/>
        <v>Alarme%$A12022-06</v>
      </c>
      <c r="C1215" t="s">
        <v>33</v>
      </c>
      <c r="D1215" t="s">
        <v>25</v>
      </c>
      <c r="E1215" t="s">
        <v>53</v>
      </c>
      <c r="F1215" t="s">
        <v>2</v>
      </c>
      <c r="G1215" s="7">
        <v>44600.416666666664</v>
      </c>
      <c r="H1215" s="7">
        <v>44600.425694444442</v>
      </c>
    </row>
    <row r="1216" spans="1:8" x14ac:dyDescent="0.25">
      <c r="A1216" t="s">
        <v>19</v>
      </c>
      <c r="B1216" s="8" t="str">
        <f t="shared" si="18"/>
        <v>Alarme%$A12022-06</v>
      </c>
      <c r="C1216" t="s">
        <v>33</v>
      </c>
      <c r="D1216" t="s">
        <v>25</v>
      </c>
      <c r="E1216" t="s">
        <v>53</v>
      </c>
      <c r="F1216" t="s">
        <v>2</v>
      </c>
      <c r="G1216" s="7">
        <v>44600.416666666664</v>
      </c>
      <c r="H1216" s="7">
        <v>44600.425694444442</v>
      </c>
    </row>
    <row r="1217" spans="1:8" x14ac:dyDescent="0.25">
      <c r="A1217" t="s">
        <v>19</v>
      </c>
      <c r="B1217" s="8" t="str">
        <f t="shared" si="18"/>
        <v>Alarme%$A12022-06</v>
      </c>
      <c r="C1217" t="s">
        <v>33</v>
      </c>
      <c r="D1217" t="s">
        <v>26</v>
      </c>
      <c r="E1217" t="s">
        <v>53</v>
      </c>
      <c r="F1217" t="s">
        <v>2</v>
      </c>
      <c r="G1217" s="7">
        <v>44600.416666666664</v>
      </c>
      <c r="H1217" s="7">
        <v>44600.425694444442</v>
      </c>
    </row>
    <row r="1218" spans="1:8" x14ac:dyDescent="0.25">
      <c r="A1218" t="s">
        <v>19</v>
      </c>
      <c r="B1218" s="8" t="str">
        <f t="shared" si="18"/>
        <v>Alarme%$A12022-06</v>
      </c>
      <c r="C1218" t="s">
        <v>33</v>
      </c>
      <c r="D1218" t="s">
        <v>26</v>
      </c>
      <c r="E1218" t="s">
        <v>53</v>
      </c>
      <c r="F1218" t="s">
        <v>2</v>
      </c>
      <c r="G1218" s="7">
        <v>44600.416666666664</v>
      </c>
      <c r="H1218" s="7">
        <v>44600.425694444442</v>
      </c>
    </row>
    <row r="1219" spans="1:8" x14ac:dyDescent="0.25">
      <c r="A1219" t="s">
        <v>19</v>
      </c>
      <c r="B1219" s="8" t="str">
        <f t="shared" ref="B1219:B1282" si="19">CONCATENATE(F1219,E1219,C1219)</f>
        <v>Alarme%$A12022-06</v>
      </c>
      <c r="C1219" t="s">
        <v>33</v>
      </c>
      <c r="D1219" t="s">
        <v>24</v>
      </c>
      <c r="E1219" t="s">
        <v>53</v>
      </c>
      <c r="F1219" t="s">
        <v>2</v>
      </c>
      <c r="G1219" s="7">
        <v>44599.914583333331</v>
      </c>
      <c r="H1219" s="7">
        <v>44599.915972222225</v>
      </c>
    </row>
    <row r="1220" spans="1:8" x14ac:dyDescent="0.25">
      <c r="A1220" t="s">
        <v>19</v>
      </c>
      <c r="B1220" s="8" t="str">
        <f t="shared" si="19"/>
        <v>Alarme%$A12022-06</v>
      </c>
      <c r="C1220" t="s">
        <v>33</v>
      </c>
      <c r="D1220" t="s">
        <v>24</v>
      </c>
      <c r="E1220" t="s">
        <v>53</v>
      </c>
      <c r="F1220" t="s">
        <v>2</v>
      </c>
      <c r="G1220" s="7">
        <v>44599.914583333331</v>
      </c>
      <c r="H1220" s="7">
        <v>44599.915972222225</v>
      </c>
    </row>
    <row r="1221" spans="1:8" x14ac:dyDescent="0.25">
      <c r="A1221" t="s">
        <v>19</v>
      </c>
      <c r="B1221" s="8" t="str">
        <f t="shared" si="19"/>
        <v>Alarme%$A12022-06</v>
      </c>
      <c r="C1221" t="s">
        <v>33</v>
      </c>
      <c r="D1221" t="s">
        <v>24</v>
      </c>
      <c r="E1221" t="s">
        <v>53</v>
      </c>
      <c r="F1221" t="s">
        <v>2</v>
      </c>
      <c r="G1221" s="7">
        <v>44599.914583333331</v>
      </c>
      <c r="H1221" s="7">
        <v>44599.915972222225</v>
      </c>
    </row>
    <row r="1222" spans="1:8" x14ac:dyDescent="0.25">
      <c r="A1222" t="s">
        <v>19</v>
      </c>
      <c r="B1222" s="8" t="str">
        <f t="shared" si="19"/>
        <v>Alarme%$A12022-06</v>
      </c>
      <c r="C1222" t="s">
        <v>33</v>
      </c>
      <c r="D1222" t="s">
        <v>24</v>
      </c>
      <c r="E1222" t="s">
        <v>53</v>
      </c>
      <c r="F1222" t="s">
        <v>2</v>
      </c>
      <c r="G1222" s="7">
        <v>44599.914583333331</v>
      </c>
      <c r="H1222" s="7">
        <v>44599.915972222225</v>
      </c>
    </row>
    <row r="1223" spans="1:8" x14ac:dyDescent="0.25">
      <c r="A1223" t="s">
        <v>19</v>
      </c>
      <c r="B1223" s="8" t="str">
        <f t="shared" si="19"/>
        <v>Alarme%$A12022-06</v>
      </c>
      <c r="C1223" t="s">
        <v>33</v>
      </c>
      <c r="D1223" t="s">
        <v>25</v>
      </c>
      <c r="E1223" t="s">
        <v>53</v>
      </c>
      <c r="F1223" t="s">
        <v>2</v>
      </c>
      <c r="G1223" s="7">
        <v>44599.914583333331</v>
      </c>
      <c r="H1223" s="7">
        <v>44599.915972222225</v>
      </c>
    </row>
    <row r="1224" spans="1:8" x14ac:dyDescent="0.25">
      <c r="A1224" t="s">
        <v>19</v>
      </c>
      <c r="B1224" s="8" t="str">
        <f t="shared" si="19"/>
        <v>Alarme%$A12022-06</v>
      </c>
      <c r="C1224" t="s">
        <v>33</v>
      </c>
      <c r="D1224" t="s">
        <v>26</v>
      </c>
      <c r="E1224" t="s">
        <v>53</v>
      </c>
      <c r="F1224" t="s">
        <v>2</v>
      </c>
      <c r="G1224" s="7">
        <v>44599.914583333331</v>
      </c>
      <c r="H1224" s="7">
        <v>44599.915972222225</v>
      </c>
    </row>
    <row r="1225" spans="1:8" x14ac:dyDescent="0.25">
      <c r="A1225" t="s">
        <v>19</v>
      </c>
      <c r="B1225" s="8" t="str">
        <f t="shared" si="19"/>
        <v>Alarme%$A12022-06</v>
      </c>
      <c r="C1225" t="s">
        <v>33</v>
      </c>
      <c r="D1225" t="s">
        <v>26</v>
      </c>
      <c r="E1225" t="s">
        <v>53</v>
      </c>
      <c r="F1225" t="s">
        <v>2</v>
      </c>
      <c r="G1225" s="7">
        <v>44599.914583333331</v>
      </c>
      <c r="H1225" s="7">
        <v>44599.915972222225</v>
      </c>
    </row>
    <row r="1226" spans="1:8" x14ac:dyDescent="0.25">
      <c r="A1226" t="s">
        <v>19</v>
      </c>
      <c r="B1226" s="8" t="str">
        <f t="shared" si="19"/>
        <v>Alarme%$A12022-06</v>
      </c>
      <c r="C1226" t="s">
        <v>33</v>
      </c>
      <c r="D1226" t="s">
        <v>24</v>
      </c>
      <c r="E1226" t="s">
        <v>53</v>
      </c>
      <c r="F1226" t="s">
        <v>2</v>
      </c>
      <c r="G1226" s="7">
        <v>44599.866666666669</v>
      </c>
      <c r="H1226" s="7">
        <v>44599.868750000001</v>
      </c>
    </row>
    <row r="1227" spans="1:8" x14ac:dyDescent="0.25">
      <c r="A1227" t="s">
        <v>19</v>
      </c>
      <c r="B1227" s="8" t="str">
        <f t="shared" si="19"/>
        <v>Alarme%$A12022-06</v>
      </c>
      <c r="C1227" t="s">
        <v>33</v>
      </c>
      <c r="D1227" t="s">
        <v>24</v>
      </c>
      <c r="E1227" t="s">
        <v>53</v>
      </c>
      <c r="F1227" t="s">
        <v>2</v>
      </c>
      <c r="G1227" s="7">
        <v>44599.866666666669</v>
      </c>
      <c r="H1227" s="7">
        <v>44599.868750000001</v>
      </c>
    </row>
    <row r="1228" spans="1:8" x14ac:dyDescent="0.25">
      <c r="A1228" t="s">
        <v>19</v>
      </c>
      <c r="B1228" s="8" t="str">
        <f t="shared" si="19"/>
        <v>Alarme%$A12022-06</v>
      </c>
      <c r="C1228" t="s">
        <v>33</v>
      </c>
      <c r="D1228" t="s">
        <v>25</v>
      </c>
      <c r="E1228" t="s">
        <v>53</v>
      </c>
      <c r="F1228" t="s">
        <v>2</v>
      </c>
      <c r="G1228" s="7">
        <v>44599.866666666669</v>
      </c>
      <c r="H1228" s="7">
        <v>44599.868750000001</v>
      </c>
    </row>
    <row r="1229" spans="1:8" x14ac:dyDescent="0.25">
      <c r="A1229" t="s">
        <v>19</v>
      </c>
      <c r="B1229" s="8" t="str">
        <f t="shared" si="19"/>
        <v>Alarme%$A12022-06</v>
      </c>
      <c r="C1229" t="s">
        <v>33</v>
      </c>
      <c r="D1229" t="s">
        <v>25</v>
      </c>
      <c r="E1229" t="s">
        <v>53</v>
      </c>
      <c r="F1229" t="s">
        <v>2</v>
      </c>
      <c r="G1229" s="7">
        <v>44599.866666666669</v>
      </c>
      <c r="H1229" s="7">
        <v>44599.868750000001</v>
      </c>
    </row>
    <row r="1230" spans="1:8" x14ac:dyDescent="0.25">
      <c r="A1230" t="s">
        <v>19</v>
      </c>
      <c r="B1230" s="8" t="str">
        <f t="shared" si="19"/>
        <v>Alarme%$A12022-06</v>
      </c>
      <c r="C1230" t="s">
        <v>33</v>
      </c>
      <c r="D1230" t="s">
        <v>26</v>
      </c>
      <c r="E1230" t="s">
        <v>53</v>
      </c>
      <c r="F1230" t="s">
        <v>2</v>
      </c>
      <c r="G1230" s="7">
        <v>44599.866666666669</v>
      </c>
      <c r="H1230" s="7">
        <v>44599.868750000001</v>
      </c>
    </row>
    <row r="1231" spans="1:8" x14ac:dyDescent="0.25">
      <c r="A1231" t="s">
        <v>19</v>
      </c>
      <c r="B1231" s="8" t="str">
        <f t="shared" si="19"/>
        <v>Alarme%$A12022-06</v>
      </c>
      <c r="C1231" t="s">
        <v>33</v>
      </c>
      <c r="D1231" t="s">
        <v>26</v>
      </c>
      <c r="E1231" t="s">
        <v>53</v>
      </c>
      <c r="F1231" t="s">
        <v>2</v>
      </c>
      <c r="G1231" s="7">
        <v>44599.866666666669</v>
      </c>
      <c r="H1231" s="7">
        <v>44599.868750000001</v>
      </c>
    </row>
    <row r="1232" spans="1:8" x14ac:dyDescent="0.25">
      <c r="A1232" t="s">
        <v>19</v>
      </c>
      <c r="B1232" s="8" t="str">
        <f t="shared" si="19"/>
        <v>Alarme%$A12022-06</v>
      </c>
      <c r="C1232" t="s">
        <v>33</v>
      </c>
      <c r="D1232" t="s">
        <v>24</v>
      </c>
      <c r="E1232" t="s">
        <v>53</v>
      </c>
      <c r="F1232" t="s">
        <v>2</v>
      </c>
      <c r="G1232" s="7">
        <v>44599.742361111108</v>
      </c>
      <c r="H1232" s="7">
        <v>44599.750694444447</v>
      </c>
    </row>
    <row r="1233" spans="1:8" x14ac:dyDescent="0.25">
      <c r="A1233" t="s">
        <v>19</v>
      </c>
      <c r="B1233" s="8" t="str">
        <f t="shared" si="19"/>
        <v>Alarme%$A12022-06</v>
      </c>
      <c r="C1233" t="s">
        <v>33</v>
      </c>
      <c r="D1233" t="s">
        <v>24</v>
      </c>
      <c r="E1233" t="s">
        <v>53</v>
      </c>
      <c r="F1233" t="s">
        <v>2</v>
      </c>
      <c r="G1233" s="7">
        <v>44599.742361111108</v>
      </c>
      <c r="H1233" s="7">
        <v>44599.750694444447</v>
      </c>
    </row>
    <row r="1234" spans="1:8" x14ac:dyDescent="0.25">
      <c r="A1234" t="s">
        <v>19</v>
      </c>
      <c r="B1234" s="8" t="str">
        <f t="shared" si="19"/>
        <v>Alarme%$A12022-06</v>
      </c>
      <c r="C1234" t="s">
        <v>33</v>
      </c>
      <c r="D1234" t="s">
        <v>24</v>
      </c>
      <c r="E1234" t="s">
        <v>53</v>
      </c>
      <c r="F1234" t="s">
        <v>2</v>
      </c>
      <c r="G1234" s="7">
        <v>44599.742361111108</v>
      </c>
      <c r="H1234" s="7">
        <v>44599.750694444447</v>
      </c>
    </row>
    <row r="1235" spans="1:8" x14ac:dyDescent="0.25">
      <c r="A1235" t="s">
        <v>19</v>
      </c>
      <c r="B1235" s="8" t="str">
        <f t="shared" si="19"/>
        <v>Alarme%$A12022-06</v>
      </c>
      <c r="C1235" t="s">
        <v>33</v>
      </c>
      <c r="D1235" t="s">
        <v>25</v>
      </c>
      <c r="E1235" t="s">
        <v>53</v>
      </c>
      <c r="F1235" t="s">
        <v>2</v>
      </c>
      <c r="G1235" s="7">
        <v>44599.742361111108</v>
      </c>
      <c r="H1235" s="7">
        <v>44599.750694444447</v>
      </c>
    </row>
    <row r="1236" spans="1:8" x14ac:dyDescent="0.25">
      <c r="A1236" t="s">
        <v>19</v>
      </c>
      <c r="B1236" s="8" t="str">
        <f t="shared" si="19"/>
        <v>Alarme%$A12022-06</v>
      </c>
      <c r="C1236" t="s">
        <v>33</v>
      </c>
      <c r="D1236" t="s">
        <v>26</v>
      </c>
      <c r="E1236" t="s">
        <v>53</v>
      </c>
      <c r="F1236" t="s">
        <v>2</v>
      </c>
      <c r="G1236" s="7">
        <v>44599.742361111108</v>
      </c>
      <c r="H1236" s="7">
        <v>44599.750694444447</v>
      </c>
    </row>
    <row r="1237" spans="1:8" x14ac:dyDescent="0.25">
      <c r="A1237" t="s">
        <v>19</v>
      </c>
      <c r="B1237" s="8" t="str">
        <f t="shared" si="19"/>
        <v>Alarme%$A12022-06</v>
      </c>
      <c r="C1237" t="s">
        <v>33</v>
      </c>
      <c r="D1237" t="s">
        <v>26</v>
      </c>
      <c r="E1237" t="s">
        <v>53</v>
      </c>
      <c r="F1237" t="s">
        <v>2</v>
      </c>
      <c r="G1237" s="7">
        <v>44599.742361111108</v>
      </c>
      <c r="H1237" s="7">
        <v>44599.750694444447</v>
      </c>
    </row>
    <row r="1238" spans="1:8" x14ac:dyDescent="0.25">
      <c r="A1238" t="s">
        <v>19</v>
      </c>
      <c r="B1238" s="8" t="str">
        <f t="shared" si="19"/>
        <v>Alarme%$A12022-06</v>
      </c>
      <c r="C1238" t="s">
        <v>33</v>
      </c>
      <c r="D1238" t="s">
        <v>24</v>
      </c>
      <c r="E1238" t="s">
        <v>53</v>
      </c>
      <c r="F1238" t="s">
        <v>2</v>
      </c>
      <c r="G1238" s="7">
        <v>44599.466666666667</v>
      </c>
      <c r="H1238" s="7">
        <v>44599.46875</v>
      </c>
    </row>
    <row r="1239" spans="1:8" x14ac:dyDescent="0.25">
      <c r="A1239" t="s">
        <v>19</v>
      </c>
      <c r="B1239" s="8" t="str">
        <f t="shared" si="19"/>
        <v>Alarme%$A12022-06</v>
      </c>
      <c r="C1239" t="s">
        <v>33</v>
      </c>
      <c r="D1239" t="s">
        <v>25</v>
      </c>
      <c r="E1239" t="s">
        <v>53</v>
      </c>
      <c r="F1239" t="s">
        <v>2</v>
      </c>
      <c r="G1239" s="7">
        <v>44599.466666666667</v>
      </c>
      <c r="H1239" s="7">
        <v>44599.46875</v>
      </c>
    </row>
    <row r="1240" spans="1:8" x14ac:dyDescent="0.25">
      <c r="A1240" t="s">
        <v>19</v>
      </c>
      <c r="B1240" s="8" t="str">
        <f t="shared" si="19"/>
        <v>Alarme%$A12022-06</v>
      </c>
      <c r="C1240" t="s">
        <v>33</v>
      </c>
      <c r="D1240" t="s">
        <v>25</v>
      </c>
      <c r="E1240" t="s">
        <v>53</v>
      </c>
      <c r="F1240" t="s">
        <v>2</v>
      </c>
      <c r="G1240" s="7">
        <v>44599.466666666667</v>
      </c>
      <c r="H1240" s="7">
        <v>44599.46875</v>
      </c>
    </row>
    <row r="1241" spans="1:8" x14ac:dyDescent="0.25">
      <c r="A1241" t="s">
        <v>19</v>
      </c>
      <c r="B1241" s="8" t="str">
        <f t="shared" si="19"/>
        <v>Alarme%$A12022-06</v>
      </c>
      <c r="C1241" t="s">
        <v>33</v>
      </c>
      <c r="D1241" t="s">
        <v>25</v>
      </c>
      <c r="E1241" t="s">
        <v>53</v>
      </c>
      <c r="F1241" t="s">
        <v>2</v>
      </c>
      <c r="G1241" s="7">
        <v>44599.466666666667</v>
      </c>
      <c r="H1241" s="7">
        <v>44599.46875</v>
      </c>
    </row>
    <row r="1242" spans="1:8" x14ac:dyDescent="0.25">
      <c r="A1242" t="s">
        <v>19</v>
      </c>
      <c r="B1242" s="8" t="str">
        <f t="shared" si="19"/>
        <v>Alarme%$A12022-06</v>
      </c>
      <c r="C1242" t="s">
        <v>33</v>
      </c>
      <c r="D1242" t="s">
        <v>25</v>
      </c>
      <c r="E1242" t="s">
        <v>53</v>
      </c>
      <c r="F1242" t="s">
        <v>2</v>
      </c>
      <c r="G1242" s="7">
        <v>44599.466666666667</v>
      </c>
      <c r="H1242" s="7">
        <v>44599.46875</v>
      </c>
    </row>
    <row r="1243" spans="1:8" x14ac:dyDescent="0.25">
      <c r="A1243" t="s">
        <v>19</v>
      </c>
      <c r="B1243" s="8" t="str">
        <f t="shared" si="19"/>
        <v>Alarme%$A12022-06</v>
      </c>
      <c r="C1243" t="s">
        <v>33</v>
      </c>
      <c r="D1243" t="s">
        <v>26</v>
      </c>
      <c r="E1243" t="s">
        <v>53</v>
      </c>
      <c r="F1243" t="s">
        <v>2</v>
      </c>
      <c r="G1243" s="7">
        <v>44599.466666666667</v>
      </c>
      <c r="H1243" s="7">
        <v>44599.46875</v>
      </c>
    </row>
    <row r="1244" spans="1:8" x14ac:dyDescent="0.25">
      <c r="A1244" t="s">
        <v>19</v>
      </c>
      <c r="B1244" s="8" t="str">
        <f t="shared" si="19"/>
        <v>Alarme%$A12022-06</v>
      </c>
      <c r="C1244" t="s">
        <v>33</v>
      </c>
      <c r="D1244" t="s">
        <v>26</v>
      </c>
      <c r="E1244" t="s">
        <v>53</v>
      </c>
      <c r="F1244" t="s">
        <v>2</v>
      </c>
      <c r="G1244" s="7">
        <v>44599.466666666667</v>
      </c>
      <c r="H1244" s="7">
        <v>44599.46875</v>
      </c>
    </row>
    <row r="1245" spans="1:8" x14ac:dyDescent="0.25">
      <c r="A1245" t="s">
        <v>19</v>
      </c>
      <c r="B1245" s="8" t="str">
        <f t="shared" si="19"/>
        <v>Alarme%$A12022-06</v>
      </c>
      <c r="C1245" t="s">
        <v>33</v>
      </c>
      <c r="D1245" t="s">
        <v>24</v>
      </c>
      <c r="E1245" t="s">
        <v>53</v>
      </c>
      <c r="F1245" t="s">
        <v>2</v>
      </c>
      <c r="G1245" s="7">
        <v>44599.274305555555</v>
      </c>
      <c r="H1245" s="7">
        <v>44599.274305555555</v>
      </c>
    </row>
    <row r="1246" spans="1:8" x14ac:dyDescent="0.25">
      <c r="A1246" t="s">
        <v>19</v>
      </c>
      <c r="B1246" s="8" t="str">
        <f t="shared" si="19"/>
        <v>Alarme%$A12022-06</v>
      </c>
      <c r="C1246" t="s">
        <v>33</v>
      </c>
      <c r="D1246" t="s">
        <v>25</v>
      </c>
      <c r="E1246" t="s">
        <v>53</v>
      </c>
      <c r="F1246" t="s">
        <v>2</v>
      </c>
      <c r="G1246" s="7">
        <v>44599.274305555555</v>
      </c>
      <c r="H1246" s="7">
        <v>44599.274305555555</v>
      </c>
    </row>
    <row r="1247" spans="1:8" x14ac:dyDescent="0.25">
      <c r="A1247" t="s">
        <v>19</v>
      </c>
      <c r="B1247" s="8" t="str">
        <f t="shared" si="19"/>
        <v>Alarme%$A12022-06</v>
      </c>
      <c r="C1247" t="s">
        <v>33</v>
      </c>
      <c r="D1247" t="s">
        <v>26</v>
      </c>
      <c r="E1247" t="s">
        <v>53</v>
      </c>
      <c r="F1247" t="s">
        <v>2</v>
      </c>
      <c r="G1247" s="7">
        <v>44599.274305555555</v>
      </c>
      <c r="H1247" s="7">
        <v>44599.274305555555</v>
      </c>
    </row>
    <row r="1248" spans="1:8" x14ac:dyDescent="0.25">
      <c r="A1248" t="s">
        <v>19</v>
      </c>
      <c r="B1248" s="8" t="str">
        <f t="shared" si="19"/>
        <v>Alarme%$A12022-06</v>
      </c>
      <c r="C1248" t="s">
        <v>33</v>
      </c>
      <c r="D1248" t="s">
        <v>26</v>
      </c>
      <c r="E1248" t="s">
        <v>53</v>
      </c>
      <c r="F1248" t="s">
        <v>2</v>
      </c>
      <c r="G1248" s="7">
        <v>44599.274305555555</v>
      </c>
      <c r="H1248" s="7">
        <v>44599.274305555555</v>
      </c>
    </row>
    <row r="1249" spans="1:8" x14ac:dyDescent="0.25">
      <c r="A1249" t="s">
        <v>19</v>
      </c>
      <c r="B1249" s="8" t="str">
        <f t="shared" si="19"/>
        <v>Alarme%$A12022-06</v>
      </c>
      <c r="C1249" t="s">
        <v>33</v>
      </c>
      <c r="D1249" t="s">
        <v>24</v>
      </c>
      <c r="E1249" t="s">
        <v>53</v>
      </c>
      <c r="F1249" t="s">
        <v>2</v>
      </c>
      <c r="G1249" s="7">
        <v>44599.228472222225</v>
      </c>
      <c r="H1249" s="7">
        <v>44599.228472222225</v>
      </c>
    </row>
    <row r="1250" spans="1:8" x14ac:dyDescent="0.25">
      <c r="A1250" t="s">
        <v>19</v>
      </c>
      <c r="B1250" s="8" t="str">
        <f t="shared" si="19"/>
        <v>Alarme%$A12022-06</v>
      </c>
      <c r="C1250" t="s">
        <v>33</v>
      </c>
      <c r="D1250" t="s">
        <v>25</v>
      </c>
      <c r="E1250" t="s">
        <v>53</v>
      </c>
      <c r="F1250" t="s">
        <v>2</v>
      </c>
      <c r="G1250" s="7">
        <v>44599.228472222225</v>
      </c>
      <c r="H1250" s="7">
        <v>44599.228472222225</v>
      </c>
    </row>
    <row r="1251" spans="1:8" x14ac:dyDescent="0.25">
      <c r="A1251" t="s">
        <v>19</v>
      </c>
      <c r="B1251" s="8" t="str">
        <f t="shared" si="19"/>
        <v>Alarme%$A12022-06</v>
      </c>
      <c r="C1251" t="s">
        <v>33</v>
      </c>
      <c r="D1251" t="s">
        <v>25</v>
      </c>
      <c r="E1251" t="s">
        <v>53</v>
      </c>
      <c r="F1251" t="s">
        <v>2</v>
      </c>
      <c r="G1251" s="7">
        <v>44599.228472222225</v>
      </c>
      <c r="H1251" s="7">
        <v>44599.228472222225</v>
      </c>
    </row>
    <row r="1252" spans="1:8" x14ac:dyDescent="0.25">
      <c r="A1252" t="s">
        <v>19</v>
      </c>
      <c r="B1252" s="8" t="str">
        <f t="shared" si="19"/>
        <v>Alarme%$A12022-06</v>
      </c>
      <c r="C1252" t="s">
        <v>33</v>
      </c>
      <c r="D1252" t="s">
        <v>26</v>
      </c>
      <c r="E1252" t="s">
        <v>53</v>
      </c>
      <c r="F1252" t="s">
        <v>2</v>
      </c>
      <c r="G1252" s="7">
        <v>44599.228472222225</v>
      </c>
      <c r="H1252" s="7">
        <v>44599.228472222225</v>
      </c>
    </row>
    <row r="1253" spans="1:8" x14ac:dyDescent="0.25">
      <c r="A1253" t="s">
        <v>19</v>
      </c>
      <c r="B1253" s="8" t="str">
        <f t="shared" si="19"/>
        <v>Alarme%$A12022-06</v>
      </c>
      <c r="C1253" t="s">
        <v>33</v>
      </c>
      <c r="D1253" t="s">
        <v>26</v>
      </c>
      <c r="E1253" t="s">
        <v>53</v>
      </c>
      <c r="F1253" t="s">
        <v>2</v>
      </c>
      <c r="G1253" s="7">
        <v>44599.228472222225</v>
      </c>
      <c r="H1253" s="7">
        <v>44599.228472222225</v>
      </c>
    </row>
    <row r="1254" spans="1:8" x14ac:dyDescent="0.25">
      <c r="A1254" t="s">
        <v>19</v>
      </c>
      <c r="B1254" s="8" t="str">
        <f t="shared" si="19"/>
        <v>Alarme%$A12022-06</v>
      </c>
      <c r="C1254" t="s">
        <v>33</v>
      </c>
      <c r="D1254" t="s">
        <v>24</v>
      </c>
      <c r="E1254" t="s">
        <v>53</v>
      </c>
      <c r="F1254" t="s">
        <v>2</v>
      </c>
      <c r="G1254" s="7">
        <v>44599.224305555559</v>
      </c>
      <c r="H1254" s="7">
        <v>44599.224999999999</v>
      </c>
    </row>
    <row r="1255" spans="1:8" x14ac:dyDescent="0.25">
      <c r="A1255" t="s">
        <v>19</v>
      </c>
      <c r="B1255" s="8" t="str">
        <f t="shared" si="19"/>
        <v>Alarme%$A12022-06</v>
      </c>
      <c r="C1255" t="s">
        <v>33</v>
      </c>
      <c r="D1255" t="s">
        <v>25</v>
      </c>
      <c r="E1255" t="s">
        <v>53</v>
      </c>
      <c r="F1255" t="s">
        <v>2</v>
      </c>
      <c r="G1255" s="7">
        <v>44599.224305555559</v>
      </c>
      <c r="H1255" s="7">
        <v>44599.224999999999</v>
      </c>
    </row>
    <row r="1256" spans="1:8" x14ac:dyDescent="0.25">
      <c r="A1256" t="s">
        <v>19</v>
      </c>
      <c r="B1256" s="8" t="str">
        <f t="shared" si="19"/>
        <v>Alarme%$A12022-06</v>
      </c>
      <c r="C1256" t="s">
        <v>33</v>
      </c>
      <c r="D1256" t="s">
        <v>25</v>
      </c>
      <c r="E1256" t="s">
        <v>53</v>
      </c>
      <c r="F1256" t="s">
        <v>2</v>
      </c>
      <c r="G1256" s="7">
        <v>44599.224305555559</v>
      </c>
      <c r="H1256" s="7">
        <v>44599.224999999999</v>
      </c>
    </row>
    <row r="1257" spans="1:8" x14ac:dyDescent="0.25">
      <c r="A1257" t="s">
        <v>19</v>
      </c>
      <c r="B1257" s="8" t="str">
        <f t="shared" si="19"/>
        <v>Alarme%$A12022-06</v>
      </c>
      <c r="C1257" t="s">
        <v>33</v>
      </c>
      <c r="D1257" t="s">
        <v>26</v>
      </c>
      <c r="E1257" t="s">
        <v>53</v>
      </c>
      <c r="F1257" t="s">
        <v>2</v>
      </c>
      <c r="G1257" s="7">
        <v>44599.224305555559</v>
      </c>
      <c r="H1257" s="7">
        <v>44599.224999999999</v>
      </c>
    </row>
    <row r="1258" spans="1:8" x14ac:dyDescent="0.25">
      <c r="A1258" t="s">
        <v>19</v>
      </c>
      <c r="B1258" s="8" t="str">
        <f t="shared" si="19"/>
        <v>Alarme%$A12022-06</v>
      </c>
      <c r="C1258" t="s">
        <v>33</v>
      </c>
      <c r="D1258" t="s">
        <v>26</v>
      </c>
      <c r="E1258" t="s">
        <v>53</v>
      </c>
      <c r="F1258" t="s">
        <v>2</v>
      </c>
      <c r="G1258" s="7">
        <v>44599.224305555559</v>
      </c>
      <c r="H1258" s="7">
        <v>44599.224999999999</v>
      </c>
    </row>
    <row r="1259" spans="1:8" x14ac:dyDescent="0.25">
      <c r="A1259" t="s">
        <v>19</v>
      </c>
      <c r="B1259" s="8" t="str">
        <f t="shared" si="19"/>
        <v>Alarme%$A12022-06</v>
      </c>
      <c r="C1259" t="s">
        <v>33</v>
      </c>
      <c r="D1259" t="s">
        <v>24</v>
      </c>
      <c r="E1259" t="s">
        <v>53</v>
      </c>
      <c r="F1259" t="s">
        <v>2</v>
      </c>
      <c r="G1259" s="7">
        <v>44598.970138888886</v>
      </c>
      <c r="H1259" s="7">
        <v>44599.223611111112</v>
      </c>
    </row>
    <row r="1260" spans="1:8" x14ac:dyDescent="0.25">
      <c r="A1260" t="s">
        <v>19</v>
      </c>
      <c r="B1260" s="8" t="str">
        <f t="shared" si="19"/>
        <v>Alarme%$A12022-06</v>
      </c>
      <c r="C1260" t="s">
        <v>33</v>
      </c>
      <c r="D1260" t="s">
        <v>24</v>
      </c>
      <c r="E1260" t="s">
        <v>53</v>
      </c>
      <c r="F1260" t="s">
        <v>2</v>
      </c>
      <c r="G1260" s="7">
        <v>44598.970138888886</v>
      </c>
      <c r="H1260" s="7">
        <v>44599.223611111112</v>
      </c>
    </row>
    <row r="1261" spans="1:8" x14ac:dyDescent="0.25">
      <c r="A1261" t="s">
        <v>19</v>
      </c>
      <c r="B1261" s="8" t="str">
        <f t="shared" si="19"/>
        <v>Alarme%$A12022-06</v>
      </c>
      <c r="C1261" t="s">
        <v>33</v>
      </c>
      <c r="D1261" t="s">
        <v>24</v>
      </c>
      <c r="E1261" t="s">
        <v>53</v>
      </c>
      <c r="F1261" t="s">
        <v>2</v>
      </c>
      <c r="G1261" s="7">
        <v>44598.970138888886</v>
      </c>
      <c r="H1261" s="7">
        <v>44599.223611111112</v>
      </c>
    </row>
    <row r="1262" spans="1:8" x14ac:dyDescent="0.25">
      <c r="A1262" t="s">
        <v>19</v>
      </c>
      <c r="B1262" s="8" t="str">
        <f t="shared" si="19"/>
        <v>Alarme%$A12022-06</v>
      </c>
      <c r="C1262" t="s">
        <v>33</v>
      </c>
      <c r="D1262" t="s">
        <v>26</v>
      </c>
      <c r="E1262" t="s">
        <v>53</v>
      </c>
      <c r="F1262" t="s">
        <v>2</v>
      </c>
      <c r="G1262" s="7">
        <v>44598.970138888886</v>
      </c>
      <c r="H1262" s="7">
        <v>44599.223611111112</v>
      </c>
    </row>
    <row r="1263" spans="1:8" x14ac:dyDescent="0.25">
      <c r="A1263" t="s">
        <v>19</v>
      </c>
      <c r="B1263" s="8" t="str">
        <f t="shared" si="19"/>
        <v>Alarme%$A12022-06</v>
      </c>
      <c r="C1263" t="s">
        <v>33</v>
      </c>
      <c r="D1263" t="s">
        <v>26</v>
      </c>
      <c r="E1263" t="s">
        <v>53</v>
      </c>
      <c r="F1263" t="s">
        <v>2</v>
      </c>
      <c r="G1263" s="7">
        <v>44598.970138888886</v>
      </c>
      <c r="H1263" s="7">
        <v>44599.223611111112</v>
      </c>
    </row>
    <row r="1264" spans="1:8" x14ac:dyDescent="0.25">
      <c r="A1264" t="s">
        <v>19</v>
      </c>
      <c r="B1264" s="8" t="str">
        <f t="shared" si="19"/>
        <v>Alarme%$A12022-06</v>
      </c>
      <c r="C1264" t="s">
        <v>33</v>
      </c>
      <c r="D1264" t="s">
        <v>24</v>
      </c>
      <c r="E1264" t="s">
        <v>53</v>
      </c>
      <c r="F1264" t="s">
        <v>2</v>
      </c>
      <c r="G1264" s="7">
        <v>44598.945138888892</v>
      </c>
      <c r="H1264" s="7">
        <v>44598.95</v>
      </c>
    </row>
    <row r="1265" spans="1:8" x14ac:dyDescent="0.25">
      <c r="A1265" t="s">
        <v>19</v>
      </c>
      <c r="B1265" s="8" t="str">
        <f t="shared" si="19"/>
        <v>Alarme%$A12022-06</v>
      </c>
      <c r="C1265" t="s">
        <v>33</v>
      </c>
      <c r="D1265" t="s">
        <v>24</v>
      </c>
      <c r="E1265" t="s">
        <v>53</v>
      </c>
      <c r="F1265" t="s">
        <v>2</v>
      </c>
      <c r="G1265" s="7">
        <v>44598.945138888892</v>
      </c>
      <c r="H1265" s="7">
        <v>44598.95</v>
      </c>
    </row>
    <row r="1266" spans="1:8" x14ac:dyDescent="0.25">
      <c r="A1266" t="s">
        <v>19</v>
      </c>
      <c r="B1266" s="8" t="str">
        <f t="shared" si="19"/>
        <v>Alarme%$A12022-06</v>
      </c>
      <c r="C1266" t="s">
        <v>33</v>
      </c>
      <c r="D1266" t="s">
        <v>24</v>
      </c>
      <c r="E1266" t="s">
        <v>53</v>
      </c>
      <c r="F1266" t="s">
        <v>2</v>
      </c>
      <c r="G1266" s="7">
        <v>44598.945138888892</v>
      </c>
      <c r="H1266" s="7">
        <v>44598.95</v>
      </c>
    </row>
    <row r="1267" spans="1:8" x14ac:dyDescent="0.25">
      <c r="A1267" t="s">
        <v>19</v>
      </c>
      <c r="B1267" s="8" t="str">
        <f t="shared" si="19"/>
        <v>Alarme%$A12022-06</v>
      </c>
      <c r="C1267" t="s">
        <v>33</v>
      </c>
      <c r="D1267" t="s">
        <v>25</v>
      </c>
      <c r="E1267" t="s">
        <v>53</v>
      </c>
      <c r="F1267" t="s">
        <v>2</v>
      </c>
      <c r="G1267" s="7">
        <v>44598.945138888892</v>
      </c>
      <c r="H1267" s="7">
        <v>44598.95</v>
      </c>
    </row>
    <row r="1268" spans="1:8" x14ac:dyDescent="0.25">
      <c r="A1268" t="s">
        <v>19</v>
      </c>
      <c r="B1268" s="8" t="str">
        <f t="shared" si="19"/>
        <v>Alarme%$A12022-06</v>
      </c>
      <c r="C1268" t="s">
        <v>33</v>
      </c>
      <c r="D1268" t="s">
        <v>26</v>
      </c>
      <c r="E1268" t="s">
        <v>53</v>
      </c>
      <c r="F1268" t="s">
        <v>2</v>
      </c>
      <c r="G1268" s="7">
        <v>44598.945138888892</v>
      </c>
      <c r="H1268" s="7">
        <v>44598.95</v>
      </c>
    </row>
    <row r="1269" spans="1:8" x14ac:dyDescent="0.25">
      <c r="A1269" t="s">
        <v>19</v>
      </c>
      <c r="B1269" s="8" t="str">
        <f t="shared" si="19"/>
        <v>Alarme%$A12022-06</v>
      </c>
      <c r="C1269" t="s">
        <v>33</v>
      </c>
      <c r="D1269" t="s">
        <v>26</v>
      </c>
      <c r="E1269" t="s">
        <v>53</v>
      </c>
      <c r="F1269" t="s">
        <v>2</v>
      </c>
      <c r="G1269" s="7">
        <v>44598.945138888892</v>
      </c>
      <c r="H1269" s="7">
        <v>44598.95</v>
      </c>
    </row>
    <row r="1270" spans="1:8" x14ac:dyDescent="0.25">
      <c r="A1270" t="s">
        <v>19</v>
      </c>
      <c r="B1270" s="8" t="str">
        <f t="shared" si="19"/>
        <v>Alarme%$A12022-06</v>
      </c>
      <c r="C1270" t="s">
        <v>33</v>
      </c>
      <c r="D1270" t="s">
        <v>24</v>
      </c>
      <c r="E1270" t="s">
        <v>53</v>
      </c>
      <c r="F1270" t="s">
        <v>2</v>
      </c>
      <c r="G1270" s="7">
        <v>44598.90902777778</v>
      </c>
      <c r="H1270" s="7">
        <v>44598.911111111112</v>
      </c>
    </row>
    <row r="1271" spans="1:8" x14ac:dyDescent="0.25">
      <c r="A1271" t="s">
        <v>19</v>
      </c>
      <c r="B1271" s="8" t="str">
        <f t="shared" si="19"/>
        <v>Alarme%$A12022-06</v>
      </c>
      <c r="C1271" t="s">
        <v>33</v>
      </c>
      <c r="D1271" t="s">
        <v>25</v>
      </c>
      <c r="E1271" t="s">
        <v>53</v>
      </c>
      <c r="F1271" t="s">
        <v>2</v>
      </c>
      <c r="G1271" s="7">
        <v>44598.90902777778</v>
      </c>
      <c r="H1271" s="7">
        <v>44598.911111111112</v>
      </c>
    </row>
    <row r="1272" spans="1:8" x14ac:dyDescent="0.25">
      <c r="A1272" t="s">
        <v>19</v>
      </c>
      <c r="B1272" s="8" t="str">
        <f t="shared" si="19"/>
        <v>Alarme%$A12022-06</v>
      </c>
      <c r="C1272" t="s">
        <v>33</v>
      </c>
      <c r="D1272" t="s">
        <v>25</v>
      </c>
      <c r="E1272" t="s">
        <v>53</v>
      </c>
      <c r="F1272" t="s">
        <v>2</v>
      </c>
      <c r="G1272" s="7">
        <v>44598.90902777778</v>
      </c>
      <c r="H1272" s="7">
        <v>44598.911111111112</v>
      </c>
    </row>
    <row r="1273" spans="1:8" x14ac:dyDescent="0.25">
      <c r="A1273" t="s">
        <v>19</v>
      </c>
      <c r="B1273" s="8" t="str">
        <f t="shared" si="19"/>
        <v>Alarme%$A12022-06</v>
      </c>
      <c r="C1273" t="s">
        <v>33</v>
      </c>
      <c r="D1273" t="s">
        <v>26</v>
      </c>
      <c r="E1273" t="s">
        <v>53</v>
      </c>
      <c r="F1273" t="s">
        <v>2</v>
      </c>
      <c r="G1273" s="7">
        <v>44598.90902777778</v>
      </c>
      <c r="H1273" s="7">
        <v>44598.911111111112</v>
      </c>
    </row>
    <row r="1274" spans="1:8" x14ac:dyDescent="0.25">
      <c r="A1274" t="s">
        <v>19</v>
      </c>
      <c r="B1274" s="8" t="str">
        <f t="shared" si="19"/>
        <v>Alarme%$A12022-06</v>
      </c>
      <c r="C1274" t="s">
        <v>33</v>
      </c>
      <c r="D1274" t="s">
        <v>26</v>
      </c>
      <c r="E1274" t="s">
        <v>53</v>
      </c>
      <c r="F1274" t="s">
        <v>2</v>
      </c>
      <c r="G1274" s="7">
        <v>44598.90902777778</v>
      </c>
      <c r="H1274" s="7">
        <v>44598.911111111112</v>
      </c>
    </row>
    <row r="1275" spans="1:8" x14ac:dyDescent="0.25">
      <c r="A1275" t="s">
        <v>19</v>
      </c>
      <c r="B1275" s="8" t="str">
        <f t="shared" si="19"/>
        <v>Alarme%$A12022-06</v>
      </c>
      <c r="C1275" t="s">
        <v>33</v>
      </c>
      <c r="D1275" t="s">
        <v>24</v>
      </c>
      <c r="E1275" t="s">
        <v>53</v>
      </c>
      <c r="F1275" t="s">
        <v>2</v>
      </c>
      <c r="G1275" s="7">
        <v>44598.624305555553</v>
      </c>
      <c r="H1275" s="7">
        <v>44598.625694444447</v>
      </c>
    </row>
    <row r="1276" spans="1:8" x14ac:dyDescent="0.25">
      <c r="A1276" t="s">
        <v>19</v>
      </c>
      <c r="B1276" s="8" t="str">
        <f t="shared" si="19"/>
        <v>Alarme%$A12022-06</v>
      </c>
      <c r="C1276" t="s">
        <v>33</v>
      </c>
      <c r="D1276" t="s">
        <v>24</v>
      </c>
      <c r="E1276" t="s">
        <v>53</v>
      </c>
      <c r="F1276" t="s">
        <v>2</v>
      </c>
      <c r="G1276" s="7">
        <v>44598.624305555553</v>
      </c>
      <c r="H1276" s="7">
        <v>44598.625694444447</v>
      </c>
    </row>
    <row r="1277" spans="1:8" x14ac:dyDescent="0.25">
      <c r="A1277" t="s">
        <v>19</v>
      </c>
      <c r="B1277" s="8" t="str">
        <f t="shared" si="19"/>
        <v>Alarme%$A12022-06</v>
      </c>
      <c r="C1277" t="s">
        <v>33</v>
      </c>
      <c r="D1277" t="s">
        <v>25</v>
      </c>
      <c r="E1277" t="s">
        <v>53</v>
      </c>
      <c r="F1277" t="s">
        <v>2</v>
      </c>
      <c r="G1277" s="7">
        <v>44598.624305555553</v>
      </c>
      <c r="H1277" s="7">
        <v>44598.625694444447</v>
      </c>
    </row>
    <row r="1278" spans="1:8" x14ac:dyDescent="0.25">
      <c r="A1278" t="s">
        <v>19</v>
      </c>
      <c r="B1278" s="8" t="str">
        <f t="shared" si="19"/>
        <v>Alarme%$A12022-06</v>
      </c>
      <c r="C1278" t="s">
        <v>33</v>
      </c>
      <c r="D1278" t="s">
        <v>25</v>
      </c>
      <c r="E1278" t="s">
        <v>53</v>
      </c>
      <c r="F1278" t="s">
        <v>2</v>
      </c>
      <c r="G1278" s="7">
        <v>44598.624305555553</v>
      </c>
      <c r="H1278" s="7">
        <v>44598.625694444447</v>
      </c>
    </row>
    <row r="1279" spans="1:8" x14ac:dyDescent="0.25">
      <c r="A1279" t="s">
        <v>19</v>
      </c>
      <c r="B1279" s="8" t="str">
        <f t="shared" si="19"/>
        <v>Alarme%$A12022-06</v>
      </c>
      <c r="C1279" t="s">
        <v>33</v>
      </c>
      <c r="D1279" t="s">
        <v>25</v>
      </c>
      <c r="E1279" t="s">
        <v>53</v>
      </c>
      <c r="F1279" t="s">
        <v>2</v>
      </c>
      <c r="G1279" s="7">
        <v>44598.624305555553</v>
      </c>
      <c r="H1279" s="7">
        <v>44598.625694444447</v>
      </c>
    </row>
    <row r="1280" spans="1:8" x14ac:dyDescent="0.25">
      <c r="A1280" t="s">
        <v>19</v>
      </c>
      <c r="B1280" s="8" t="str">
        <f t="shared" si="19"/>
        <v>Alarme%$A12022-06</v>
      </c>
      <c r="C1280" t="s">
        <v>33</v>
      </c>
      <c r="D1280" t="s">
        <v>26</v>
      </c>
      <c r="E1280" t="s">
        <v>53</v>
      </c>
      <c r="F1280" t="s">
        <v>2</v>
      </c>
      <c r="G1280" s="7">
        <v>44598.624305555553</v>
      </c>
      <c r="H1280" s="7">
        <v>44598.625694444447</v>
      </c>
    </row>
    <row r="1281" spans="1:8" x14ac:dyDescent="0.25">
      <c r="A1281" t="s">
        <v>19</v>
      </c>
      <c r="B1281" s="8" t="str">
        <f t="shared" si="19"/>
        <v>Alarme%$A12022-06</v>
      </c>
      <c r="C1281" t="s">
        <v>33</v>
      </c>
      <c r="D1281" t="s">
        <v>26</v>
      </c>
      <c r="E1281" t="s">
        <v>53</v>
      </c>
      <c r="F1281" t="s">
        <v>2</v>
      </c>
      <c r="G1281" s="7">
        <v>44598.624305555553</v>
      </c>
      <c r="H1281" s="7">
        <v>44598.625694444447</v>
      </c>
    </row>
    <row r="1282" spans="1:8" x14ac:dyDescent="0.25">
      <c r="A1282" t="s">
        <v>19</v>
      </c>
      <c r="B1282" s="8" t="str">
        <f t="shared" si="19"/>
        <v>Alarme%$A12022-05</v>
      </c>
      <c r="C1282" t="s">
        <v>34</v>
      </c>
      <c r="D1282" t="s">
        <v>24</v>
      </c>
      <c r="E1282" t="s">
        <v>53</v>
      </c>
      <c r="F1282" t="s">
        <v>2</v>
      </c>
      <c r="G1282" s="7">
        <v>44596.518055555556</v>
      </c>
      <c r="H1282" s="7">
        <v>44596.523611111108</v>
      </c>
    </row>
    <row r="1283" spans="1:8" x14ac:dyDescent="0.25">
      <c r="A1283" t="s">
        <v>19</v>
      </c>
      <c r="B1283" s="8" t="str">
        <f t="shared" ref="B1283:B1346" si="20">CONCATENATE(F1283,E1283,C1283)</f>
        <v>Alarme%$A12022-05</v>
      </c>
      <c r="C1283" t="s">
        <v>34</v>
      </c>
      <c r="D1283" t="s">
        <v>25</v>
      </c>
      <c r="E1283" t="s">
        <v>53</v>
      </c>
      <c r="F1283" t="s">
        <v>2</v>
      </c>
      <c r="G1283" s="7">
        <v>44596.518055555556</v>
      </c>
      <c r="H1283" s="7">
        <v>44596.523611111108</v>
      </c>
    </row>
    <row r="1284" spans="1:8" x14ac:dyDescent="0.25">
      <c r="A1284" t="s">
        <v>19</v>
      </c>
      <c r="B1284" s="8" t="str">
        <f t="shared" si="20"/>
        <v>Alarme%$A12022-05</v>
      </c>
      <c r="C1284" t="s">
        <v>34</v>
      </c>
      <c r="D1284" t="s">
        <v>25</v>
      </c>
      <c r="E1284" t="s">
        <v>53</v>
      </c>
      <c r="F1284" t="s">
        <v>2</v>
      </c>
      <c r="G1284" s="7">
        <v>44596.518055555556</v>
      </c>
      <c r="H1284" s="7">
        <v>44596.523611111108</v>
      </c>
    </row>
    <row r="1285" spans="1:8" x14ac:dyDescent="0.25">
      <c r="A1285" t="s">
        <v>19</v>
      </c>
      <c r="B1285" s="8" t="str">
        <f t="shared" si="20"/>
        <v>Alarme%$A12022-05</v>
      </c>
      <c r="C1285" t="s">
        <v>34</v>
      </c>
      <c r="D1285" t="s">
        <v>25</v>
      </c>
      <c r="E1285" t="s">
        <v>53</v>
      </c>
      <c r="F1285" t="s">
        <v>2</v>
      </c>
      <c r="G1285" s="7">
        <v>44596.518055555556</v>
      </c>
      <c r="H1285" s="7">
        <v>44596.523611111108</v>
      </c>
    </row>
    <row r="1286" spans="1:8" x14ac:dyDescent="0.25">
      <c r="A1286" t="s">
        <v>19</v>
      </c>
      <c r="B1286" s="8" t="str">
        <f t="shared" si="20"/>
        <v>Alarme%$A12022-05</v>
      </c>
      <c r="C1286" t="s">
        <v>34</v>
      </c>
      <c r="D1286" t="s">
        <v>20</v>
      </c>
      <c r="E1286" t="s">
        <v>53</v>
      </c>
      <c r="F1286" t="s">
        <v>2</v>
      </c>
      <c r="G1286" s="7">
        <v>44596.518055555556</v>
      </c>
      <c r="H1286" s="7">
        <v>44596.523611111108</v>
      </c>
    </row>
    <row r="1287" spans="1:8" x14ac:dyDescent="0.25">
      <c r="A1287" t="s">
        <v>19</v>
      </c>
      <c r="B1287" s="8" t="str">
        <f t="shared" si="20"/>
        <v>Alarme%$A12022-05</v>
      </c>
      <c r="C1287" t="s">
        <v>34</v>
      </c>
      <c r="D1287" t="s">
        <v>26</v>
      </c>
      <c r="E1287" t="s">
        <v>53</v>
      </c>
      <c r="F1287" t="s">
        <v>2</v>
      </c>
      <c r="G1287" s="7">
        <v>44596.518055555556</v>
      </c>
      <c r="H1287" s="7">
        <v>44596.523611111108</v>
      </c>
    </row>
    <row r="1288" spans="1:8" x14ac:dyDescent="0.25">
      <c r="A1288" t="s">
        <v>19</v>
      </c>
      <c r="B1288" s="8" t="str">
        <f t="shared" si="20"/>
        <v>Alarme%$A12022-05</v>
      </c>
      <c r="C1288" t="s">
        <v>34</v>
      </c>
      <c r="D1288" t="s">
        <v>26</v>
      </c>
      <c r="E1288" t="s">
        <v>53</v>
      </c>
      <c r="F1288" t="s">
        <v>2</v>
      </c>
      <c r="G1288" s="7">
        <v>44596.518055555556</v>
      </c>
      <c r="H1288" s="7">
        <v>44596.523611111108</v>
      </c>
    </row>
    <row r="1289" spans="1:8" x14ac:dyDescent="0.25">
      <c r="A1289" t="s">
        <v>19</v>
      </c>
      <c r="B1289" s="8" t="str">
        <f t="shared" si="20"/>
        <v>Alarme%$A12022-05</v>
      </c>
      <c r="C1289" t="s">
        <v>34</v>
      </c>
      <c r="D1289" t="s">
        <v>24</v>
      </c>
      <c r="E1289" t="s">
        <v>53</v>
      </c>
      <c r="F1289" t="s">
        <v>2</v>
      </c>
      <c r="G1289" s="7">
        <v>44596.161111111112</v>
      </c>
      <c r="H1289" s="7">
        <v>44596.211805555555</v>
      </c>
    </row>
    <row r="1290" spans="1:8" x14ac:dyDescent="0.25">
      <c r="A1290" t="s">
        <v>19</v>
      </c>
      <c r="B1290" s="8" t="str">
        <f t="shared" si="20"/>
        <v>Alarme%$A12022-05</v>
      </c>
      <c r="C1290" t="s">
        <v>34</v>
      </c>
      <c r="D1290" t="s">
        <v>24</v>
      </c>
      <c r="E1290" t="s">
        <v>53</v>
      </c>
      <c r="F1290" t="s">
        <v>2</v>
      </c>
      <c r="G1290" s="7">
        <v>44596.161111111112</v>
      </c>
      <c r="H1290" s="7">
        <v>44596.211805555555</v>
      </c>
    </row>
    <row r="1291" spans="1:8" x14ac:dyDescent="0.25">
      <c r="A1291" t="s">
        <v>19</v>
      </c>
      <c r="B1291" s="8" t="str">
        <f t="shared" si="20"/>
        <v>Alarme%$A12022-05</v>
      </c>
      <c r="C1291" t="s">
        <v>34</v>
      </c>
      <c r="D1291" t="s">
        <v>24</v>
      </c>
      <c r="E1291" t="s">
        <v>53</v>
      </c>
      <c r="F1291" t="s">
        <v>2</v>
      </c>
      <c r="G1291" s="7">
        <v>44596.161111111112</v>
      </c>
      <c r="H1291" s="7">
        <v>44596.211805555555</v>
      </c>
    </row>
    <row r="1292" spans="1:8" x14ac:dyDescent="0.25">
      <c r="A1292" t="s">
        <v>19</v>
      </c>
      <c r="B1292" s="8" t="str">
        <f t="shared" si="20"/>
        <v>Alarme%$A12022-05</v>
      </c>
      <c r="C1292" t="s">
        <v>34</v>
      </c>
      <c r="D1292" t="s">
        <v>25</v>
      </c>
      <c r="E1292" t="s">
        <v>53</v>
      </c>
      <c r="F1292" t="s">
        <v>2</v>
      </c>
      <c r="G1292" s="7">
        <v>44596.161111111112</v>
      </c>
      <c r="H1292" s="7">
        <v>44596.211805555555</v>
      </c>
    </row>
    <row r="1293" spans="1:8" x14ac:dyDescent="0.25">
      <c r="A1293" t="s">
        <v>19</v>
      </c>
      <c r="B1293" s="8" t="str">
        <f t="shared" si="20"/>
        <v>Alarme%$A12022-05</v>
      </c>
      <c r="C1293" t="s">
        <v>34</v>
      </c>
      <c r="D1293" t="s">
        <v>25</v>
      </c>
      <c r="E1293" t="s">
        <v>53</v>
      </c>
      <c r="F1293" t="s">
        <v>2</v>
      </c>
      <c r="G1293" s="7">
        <v>44596.161111111112</v>
      </c>
      <c r="H1293" s="7">
        <v>44596.211805555555</v>
      </c>
    </row>
    <row r="1294" spans="1:8" x14ac:dyDescent="0.25">
      <c r="A1294" t="s">
        <v>19</v>
      </c>
      <c r="B1294" s="8" t="str">
        <f t="shared" si="20"/>
        <v>Alarme%$A12022-05</v>
      </c>
      <c r="C1294" t="s">
        <v>34</v>
      </c>
      <c r="D1294" t="s">
        <v>25</v>
      </c>
      <c r="E1294" t="s">
        <v>53</v>
      </c>
      <c r="F1294" t="s">
        <v>2</v>
      </c>
      <c r="G1294" s="7">
        <v>44596.161111111112</v>
      </c>
      <c r="H1294" s="7">
        <v>44596.211805555555</v>
      </c>
    </row>
    <row r="1295" spans="1:8" x14ac:dyDescent="0.25">
      <c r="A1295" t="s">
        <v>19</v>
      </c>
      <c r="B1295" s="8" t="str">
        <f t="shared" si="20"/>
        <v>Alarme%$A12022-05</v>
      </c>
      <c r="C1295" t="s">
        <v>34</v>
      </c>
      <c r="D1295" t="s">
        <v>25</v>
      </c>
      <c r="E1295" t="s">
        <v>53</v>
      </c>
      <c r="F1295" t="s">
        <v>2</v>
      </c>
      <c r="G1295" s="7">
        <v>44596.161111111112</v>
      </c>
      <c r="H1295" s="7">
        <v>44596.211805555555</v>
      </c>
    </row>
    <row r="1296" spans="1:8" x14ac:dyDescent="0.25">
      <c r="A1296" t="s">
        <v>19</v>
      </c>
      <c r="B1296" s="8" t="str">
        <f t="shared" si="20"/>
        <v>Alarme%$A12022-05</v>
      </c>
      <c r="C1296" t="s">
        <v>34</v>
      </c>
      <c r="D1296" t="s">
        <v>20</v>
      </c>
      <c r="E1296" t="s">
        <v>53</v>
      </c>
      <c r="F1296" t="s">
        <v>2</v>
      </c>
      <c r="G1296" s="7">
        <v>44596.161111111112</v>
      </c>
      <c r="H1296" s="7">
        <v>44596.211805555555</v>
      </c>
    </row>
    <row r="1297" spans="1:8" x14ac:dyDescent="0.25">
      <c r="A1297" t="s">
        <v>19</v>
      </c>
      <c r="B1297" s="8" t="str">
        <f t="shared" si="20"/>
        <v>Alarme%$A12022-05</v>
      </c>
      <c r="C1297" t="s">
        <v>34</v>
      </c>
      <c r="D1297" t="s">
        <v>26</v>
      </c>
      <c r="E1297" t="s">
        <v>53</v>
      </c>
      <c r="F1297" t="s">
        <v>2</v>
      </c>
      <c r="G1297" s="7">
        <v>44596.161111111112</v>
      </c>
      <c r="H1297" s="7">
        <v>44596.211805555555</v>
      </c>
    </row>
    <row r="1298" spans="1:8" x14ac:dyDescent="0.25">
      <c r="A1298" t="s">
        <v>19</v>
      </c>
      <c r="B1298" s="8" t="str">
        <f t="shared" si="20"/>
        <v>Alarme%$A12022-05</v>
      </c>
      <c r="C1298" t="s">
        <v>34</v>
      </c>
      <c r="D1298" t="s">
        <v>26</v>
      </c>
      <c r="E1298" t="s">
        <v>53</v>
      </c>
      <c r="F1298" t="s">
        <v>2</v>
      </c>
      <c r="G1298" s="7">
        <v>44596.161111111112</v>
      </c>
      <c r="H1298" s="7">
        <v>44596.211805555555</v>
      </c>
    </row>
    <row r="1299" spans="1:8" x14ac:dyDescent="0.25">
      <c r="A1299" t="s">
        <v>19</v>
      </c>
      <c r="B1299" s="8" t="str">
        <f t="shared" si="20"/>
        <v>Alarme%$A12022-05</v>
      </c>
      <c r="C1299" t="s">
        <v>34</v>
      </c>
      <c r="D1299" t="s">
        <v>25</v>
      </c>
      <c r="E1299" t="s">
        <v>53</v>
      </c>
      <c r="F1299" t="s">
        <v>2</v>
      </c>
      <c r="G1299" s="7">
        <v>44595.665972222225</v>
      </c>
      <c r="H1299" s="7">
        <v>44595.674305555556</v>
      </c>
    </row>
    <row r="1300" spans="1:8" x14ac:dyDescent="0.25">
      <c r="A1300" t="s">
        <v>19</v>
      </c>
      <c r="B1300" s="8" t="str">
        <f t="shared" si="20"/>
        <v>Alarme%$A12022-05</v>
      </c>
      <c r="C1300" t="s">
        <v>34</v>
      </c>
      <c r="D1300" t="s">
        <v>25</v>
      </c>
      <c r="E1300" t="s">
        <v>53</v>
      </c>
      <c r="F1300" t="s">
        <v>2</v>
      </c>
      <c r="G1300" s="7">
        <v>44595.665972222225</v>
      </c>
      <c r="H1300" s="7">
        <v>44595.674305555556</v>
      </c>
    </row>
    <row r="1301" spans="1:8" x14ac:dyDescent="0.25">
      <c r="A1301" t="s">
        <v>19</v>
      </c>
      <c r="B1301" s="8" t="str">
        <f t="shared" si="20"/>
        <v>Alarme%$A12022-05</v>
      </c>
      <c r="C1301" t="s">
        <v>34</v>
      </c>
      <c r="D1301" t="s">
        <v>25</v>
      </c>
      <c r="E1301" t="s">
        <v>53</v>
      </c>
      <c r="F1301" t="s">
        <v>2</v>
      </c>
      <c r="G1301" s="7">
        <v>44595.665972222225</v>
      </c>
      <c r="H1301" s="7">
        <v>44595.674305555556</v>
      </c>
    </row>
    <row r="1302" spans="1:8" x14ac:dyDescent="0.25">
      <c r="A1302" t="s">
        <v>19</v>
      </c>
      <c r="B1302" s="8" t="str">
        <f t="shared" si="20"/>
        <v>Alarme%$A12022-05</v>
      </c>
      <c r="C1302" t="s">
        <v>34</v>
      </c>
      <c r="D1302" t="s">
        <v>26</v>
      </c>
      <c r="E1302" t="s">
        <v>53</v>
      </c>
      <c r="F1302" t="s">
        <v>2</v>
      </c>
      <c r="G1302" s="7">
        <v>44595.665972222225</v>
      </c>
      <c r="H1302" s="7">
        <v>44595.674305555556</v>
      </c>
    </row>
    <row r="1303" spans="1:8" x14ac:dyDescent="0.25">
      <c r="A1303" t="s">
        <v>19</v>
      </c>
      <c r="B1303" s="8" t="str">
        <f t="shared" si="20"/>
        <v>Alarme%$A12022-05</v>
      </c>
      <c r="C1303" t="s">
        <v>34</v>
      </c>
      <c r="D1303" t="s">
        <v>26</v>
      </c>
      <c r="E1303" t="s">
        <v>53</v>
      </c>
      <c r="F1303" t="s">
        <v>2</v>
      </c>
      <c r="G1303" s="7">
        <v>44595.665972222225</v>
      </c>
      <c r="H1303" s="7">
        <v>44595.674305555556</v>
      </c>
    </row>
    <row r="1304" spans="1:8" x14ac:dyDescent="0.25">
      <c r="A1304" t="s">
        <v>19</v>
      </c>
      <c r="B1304" s="8" t="str">
        <f t="shared" si="20"/>
        <v>Alarme%$A12022-05</v>
      </c>
      <c r="C1304" t="s">
        <v>34</v>
      </c>
      <c r="D1304" t="s">
        <v>24</v>
      </c>
      <c r="E1304" t="s">
        <v>53</v>
      </c>
      <c r="F1304" t="s">
        <v>2</v>
      </c>
      <c r="G1304" s="7">
        <v>44595.269444444442</v>
      </c>
      <c r="H1304" s="7">
        <v>44595.277083333334</v>
      </c>
    </row>
    <row r="1305" spans="1:8" x14ac:dyDescent="0.25">
      <c r="A1305" t="s">
        <v>19</v>
      </c>
      <c r="B1305" s="8" t="str">
        <f t="shared" si="20"/>
        <v>Alarme%$A12022-05</v>
      </c>
      <c r="C1305" t="s">
        <v>34</v>
      </c>
      <c r="D1305" t="s">
        <v>25</v>
      </c>
      <c r="E1305" t="s">
        <v>53</v>
      </c>
      <c r="F1305" t="s">
        <v>2</v>
      </c>
      <c r="G1305" s="7">
        <v>44595.269444444442</v>
      </c>
      <c r="H1305" s="7">
        <v>44595.277083333334</v>
      </c>
    </row>
    <row r="1306" spans="1:8" x14ac:dyDescent="0.25">
      <c r="A1306" t="s">
        <v>19</v>
      </c>
      <c r="B1306" s="8" t="str">
        <f t="shared" si="20"/>
        <v>Alarme%$A12022-05</v>
      </c>
      <c r="C1306" t="s">
        <v>34</v>
      </c>
      <c r="D1306" t="s">
        <v>25</v>
      </c>
      <c r="E1306" t="s">
        <v>53</v>
      </c>
      <c r="F1306" t="s">
        <v>2</v>
      </c>
      <c r="G1306" s="7">
        <v>44595.269444444442</v>
      </c>
      <c r="H1306" s="7">
        <v>44595.277083333334</v>
      </c>
    </row>
    <row r="1307" spans="1:8" x14ac:dyDescent="0.25">
      <c r="A1307" t="s">
        <v>19</v>
      </c>
      <c r="B1307" s="8" t="str">
        <f t="shared" si="20"/>
        <v>Alarme%$A12022-05</v>
      </c>
      <c r="C1307" t="s">
        <v>34</v>
      </c>
      <c r="D1307" t="s">
        <v>25</v>
      </c>
      <c r="E1307" t="s">
        <v>53</v>
      </c>
      <c r="F1307" t="s">
        <v>2</v>
      </c>
      <c r="G1307" s="7">
        <v>44595.269444444442</v>
      </c>
      <c r="H1307" s="7">
        <v>44595.277083333334</v>
      </c>
    </row>
    <row r="1308" spans="1:8" x14ac:dyDescent="0.25">
      <c r="A1308" t="s">
        <v>19</v>
      </c>
      <c r="B1308" s="8" t="str">
        <f t="shared" si="20"/>
        <v>Alarme%$A12022-05</v>
      </c>
      <c r="C1308" t="s">
        <v>34</v>
      </c>
      <c r="D1308" t="s">
        <v>26</v>
      </c>
      <c r="E1308" t="s">
        <v>53</v>
      </c>
      <c r="F1308" t="s">
        <v>2</v>
      </c>
      <c r="G1308" s="7">
        <v>44595.269444444442</v>
      </c>
      <c r="H1308" s="7">
        <v>44595.277083333334</v>
      </c>
    </row>
    <row r="1309" spans="1:8" x14ac:dyDescent="0.25">
      <c r="A1309" t="s">
        <v>19</v>
      </c>
      <c r="B1309" s="8" t="str">
        <f t="shared" si="20"/>
        <v>Alarme%$A12022-05</v>
      </c>
      <c r="C1309" t="s">
        <v>34</v>
      </c>
      <c r="D1309" t="s">
        <v>26</v>
      </c>
      <c r="E1309" t="s">
        <v>53</v>
      </c>
      <c r="F1309" t="s">
        <v>2</v>
      </c>
      <c r="G1309" s="7">
        <v>44595.269444444442</v>
      </c>
      <c r="H1309" s="7">
        <v>44595.277083333334</v>
      </c>
    </row>
    <row r="1310" spans="1:8" x14ac:dyDescent="0.25">
      <c r="A1310" t="s">
        <v>19</v>
      </c>
      <c r="B1310" s="8" t="str">
        <f t="shared" si="20"/>
        <v>Alarme%$A12022-05</v>
      </c>
      <c r="C1310" t="s">
        <v>34</v>
      </c>
      <c r="D1310" t="s">
        <v>24</v>
      </c>
      <c r="E1310" t="s">
        <v>53</v>
      </c>
      <c r="F1310" t="s">
        <v>2</v>
      </c>
      <c r="G1310" s="7">
        <v>44595.234027777777</v>
      </c>
      <c r="H1310" s="7">
        <v>44595.234027777777</v>
      </c>
    </row>
    <row r="1311" spans="1:8" x14ac:dyDescent="0.25">
      <c r="A1311" t="s">
        <v>19</v>
      </c>
      <c r="B1311" s="8" t="str">
        <f t="shared" si="20"/>
        <v>Alarme%$A12022-05</v>
      </c>
      <c r="C1311" t="s">
        <v>34</v>
      </c>
      <c r="D1311" t="s">
        <v>25</v>
      </c>
      <c r="E1311" t="s">
        <v>53</v>
      </c>
      <c r="F1311" t="s">
        <v>2</v>
      </c>
      <c r="G1311" s="7">
        <v>44595.234027777777</v>
      </c>
      <c r="H1311" s="7">
        <v>44595.234027777777</v>
      </c>
    </row>
    <row r="1312" spans="1:8" x14ac:dyDescent="0.25">
      <c r="A1312" t="s">
        <v>19</v>
      </c>
      <c r="B1312" s="8" t="str">
        <f t="shared" si="20"/>
        <v>Alarme%$A12022-05</v>
      </c>
      <c r="C1312" t="s">
        <v>34</v>
      </c>
      <c r="D1312" t="s">
        <v>25</v>
      </c>
      <c r="E1312" t="s">
        <v>53</v>
      </c>
      <c r="F1312" t="s">
        <v>2</v>
      </c>
      <c r="G1312" s="7">
        <v>44595.234027777777</v>
      </c>
      <c r="H1312" s="7">
        <v>44595.234027777777</v>
      </c>
    </row>
    <row r="1313" spans="1:8" x14ac:dyDescent="0.25">
      <c r="A1313" t="s">
        <v>19</v>
      </c>
      <c r="B1313" s="8" t="str">
        <f t="shared" si="20"/>
        <v>Alarme%$A12022-05</v>
      </c>
      <c r="C1313" t="s">
        <v>34</v>
      </c>
      <c r="D1313" t="s">
        <v>25</v>
      </c>
      <c r="E1313" t="s">
        <v>53</v>
      </c>
      <c r="F1313" t="s">
        <v>2</v>
      </c>
      <c r="G1313" s="7">
        <v>44595.234027777777</v>
      </c>
      <c r="H1313" s="7">
        <v>44595.234027777777</v>
      </c>
    </row>
    <row r="1314" spans="1:8" x14ac:dyDescent="0.25">
      <c r="A1314" t="s">
        <v>19</v>
      </c>
      <c r="B1314" s="8" t="str">
        <f t="shared" si="20"/>
        <v>Alarme%$A12022-05</v>
      </c>
      <c r="C1314" t="s">
        <v>34</v>
      </c>
      <c r="D1314" t="s">
        <v>25</v>
      </c>
      <c r="E1314" t="s">
        <v>53</v>
      </c>
      <c r="F1314" t="s">
        <v>2</v>
      </c>
      <c r="G1314" s="7">
        <v>44595.234027777777</v>
      </c>
      <c r="H1314" s="7">
        <v>44595.234027777777</v>
      </c>
    </row>
    <row r="1315" spans="1:8" x14ac:dyDescent="0.25">
      <c r="A1315" t="s">
        <v>19</v>
      </c>
      <c r="B1315" s="8" t="str">
        <f t="shared" si="20"/>
        <v>Alarme%$A12022-05</v>
      </c>
      <c r="C1315" t="s">
        <v>34</v>
      </c>
      <c r="D1315" t="s">
        <v>25</v>
      </c>
      <c r="E1315" t="s">
        <v>53</v>
      </c>
      <c r="F1315" t="s">
        <v>2</v>
      </c>
      <c r="G1315" s="7">
        <v>44595.234027777777</v>
      </c>
      <c r="H1315" s="7">
        <v>44595.234027777777</v>
      </c>
    </row>
    <row r="1316" spans="1:8" x14ac:dyDescent="0.25">
      <c r="A1316" t="s">
        <v>19</v>
      </c>
      <c r="B1316" s="8" t="str">
        <f t="shared" si="20"/>
        <v>Alarme%$A12022-05</v>
      </c>
      <c r="C1316" t="s">
        <v>34</v>
      </c>
      <c r="D1316" t="s">
        <v>26</v>
      </c>
      <c r="E1316" t="s">
        <v>53</v>
      </c>
      <c r="F1316" t="s">
        <v>2</v>
      </c>
      <c r="G1316" s="7">
        <v>44595.234027777777</v>
      </c>
      <c r="H1316" s="7">
        <v>44595.234027777777</v>
      </c>
    </row>
    <row r="1317" spans="1:8" x14ac:dyDescent="0.25">
      <c r="A1317" t="s">
        <v>19</v>
      </c>
      <c r="B1317" s="8" t="str">
        <f t="shared" si="20"/>
        <v>Alarme%$A12022-05</v>
      </c>
      <c r="C1317" t="s">
        <v>34</v>
      </c>
      <c r="D1317" t="s">
        <v>26</v>
      </c>
      <c r="E1317" t="s">
        <v>53</v>
      </c>
      <c r="F1317" t="s">
        <v>2</v>
      </c>
      <c r="G1317" s="7">
        <v>44595.234027777777</v>
      </c>
      <c r="H1317" s="7">
        <v>44595.234027777777</v>
      </c>
    </row>
    <row r="1318" spans="1:8" x14ac:dyDescent="0.25">
      <c r="A1318" t="s">
        <v>19</v>
      </c>
      <c r="B1318" s="8" t="str">
        <f t="shared" si="20"/>
        <v>Alarme%$A12022-05</v>
      </c>
      <c r="C1318" t="s">
        <v>34</v>
      </c>
      <c r="D1318" t="s">
        <v>24</v>
      </c>
      <c r="E1318" t="s">
        <v>53</v>
      </c>
      <c r="F1318" t="s">
        <v>2</v>
      </c>
      <c r="G1318" s="7">
        <v>44595.083333333336</v>
      </c>
      <c r="H1318" s="7">
        <v>44595.227777777778</v>
      </c>
    </row>
    <row r="1319" spans="1:8" x14ac:dyDescent="0.25">
      <c r="A1319" t="s">
        <v>19</v>
      </c>
      <c r="B1319" s="8" t="str">
        <f t="shared" si="20"/>
        <v>Alarme%$A12022-05</v>
      </c>
      <c r="C1319" t="s">
        <v>34</v>
      </c>
      <c r="D1319" t="s">
        <v>25</v>
      </c>
      <c r="E1319" t="s">
        <v>53</v>
      </c>
      <c r="F1319" t="s">
        <v>2</v>
      </c>
      <c r="G1319" s="7">
        <v>44595.083333333336</v>
      </c>
      <c r="H1319" s="7">
        <v>44595.227777777778</v>
      </c>
    </row>
    <row r="1320" spans="1:8" x14ac:dyDescent="0.25">
      <c r="A1320" t="s">
        <v>19</v>
      </c>
      <c r="B1320" s="8" t="str">
        <f t="shared" si="20"/>
        <v>Alarme%$A12022-05</v>
      </c>
      <c r="C1320" t="s">
        <v>34</v>
      </c>
      <c r="D1320" t="s">
        <v>25</v>
      </c>
      <c r="E1320" t="s">
        <v>53</v>
      </c>
      <c r="F1320" t="s">
        <v>2</v>
      </c>
      <c r="G1320" s="7">
        <v>44595.083333333336</v>
      </c>
      <c r="H1320" s="7">
        <v>44595.227777777778</v>
      </c>
    </row>
    <row r="1321" spans="1:8" x14ac:dyDescent="0.25">
      <c r="A1321" t="s">
        <v>19</v>
      </c>
      <c r="B1321" s="8" t="str">
        <f t="shared" si="20"/>
        <v>Alarme%$A12022-05</v>
      </c>
      <c r="C1321" t="s">
        <v>34</v>
      </c>
      <c r="D1321" t="s">
        <v>25</v>
      </c>
      <c r="E1321" t="s">
        <v>53</v>
      </c>
      <c r="F1321" t="s">
        <v>2</v>
      </c>
      <c r="G1321" s="7">
        <v>44595.083333333336</v>
      </c>
      <c r="H1321" s="7">
        <v>44595.227777777778</v>
      </c>
    </row>
    <row r="1322" spans="1:8" x14ac:dyDescent="0.25">
      <c r="A1322" t="s">
        <v>19</v>
      </c>
      <c r="B1322" s="8" t="str">
        <f t="shared" si="20"/>
        <v>Alarme%$A12022-05</v>
      </c>
      <c r="C1322" t="s">
        <v>34</v>
      </c>
      <c r="D1322" t="s">
        <v>26</v>
      </c>
      <c r="E1322" t="s">
        <v>53</v>
      </c>
      <c r="F1322" t="s">
        <v>2</v>
      </c>
      <c r="G1322" s="7">
        <v>44595.083333333336</v>
      </c>
      <c r="H1322" s="7">
        <v>44595.227777777778</v>
      </c>
    </row>
    <row r="1323" spans="1:8" x14ac:dyDescent="0.25">
      <c r="A1323" t="s">
        <v>19</v>
      </c>
      <c r="B1323" s="8" t="str">
        <f t="shared" si="20"/>
        <v>Alarme%$A12022-05</v>
      </c>
      <c r="C1323" t="s">
        <v>34</v>
      </c>
      <c r="D1323" t="s">
        <v>26</v>
      </c>
      <c r="E1323" t="s">
        <v>53</v>
      </c>
      <c r="F1323" t="s">
        <v>2</v>
      </c>
      <c r="G1323" s="7">
        <v>44595.083333333336</v>
      </c>
      <c r="H1323" s="7">
        <v>44595.227777777778</v>
      </c>
    </row>
    <row r="1324" spans="1:8" x14ac:dyDescent="0.25">
      <c r="A1324" t="s">
        <v>19</v>
      </c>
      <c r="B1324" s="8" t="str">
        <f t="shared" si="20"/>
        <v>Alarme%$A12022-05</v>
      </c>
      <c r="C1324" t="s">
        <v>34</v>
      </c>
      <c r="D1324" t="s">
        <v>25</v>
      </c>
      <c r="E1324" t="s">
        <v>53</v>
      </c>
      <c r="F1324" t="s">
        <v>2</v>
      </c>
      <c r="G1324" s="7">
        <v>44594.848611111112</v>
      </c>
      <c r="H1324" s="7">
        <v>44594.852083333331</v>
      </c>
    </row>
    <row r="1325" spans="1:8" x14ac:dyDescent="0.25">
      <c r="A1325" t="s">
        <v>19</v>
      </c>
      <c r="B1325" s="8" t="str">
        <f t="shared" si="20"/>
        <v>Alarme%$A12022-05</v>
      </c>
      <c r="C1325" t="s">
        <v>34</v>
      </c>
      <c r="D1325" t="s">
        <v>25</v>
      </c>
      <c r="E1325" t="s">
        <v>53</v>
      </c>
      <c r="F1325" t="s">
        <v>2</v>
      </c>
      <c r="G1325" s="7">
        <v>44594.848611111112</v>
      </c>
      <c r="H1325" s="7">
        <v>44594.852083333331</v>
      </c>
    </row>
    <row r="1326" spans="1:8" x14ac:dyDescent="0.25">
      <c r="A1326" t="s">
        <v>19</v>
      </c>
      <c r="B1326" s="8" t="str">
        <f t="shared" si="20"/>
        <v>Alarme%$A12022-05</v>
      </c>
      <c r="C1326" t="s">
        <v>34</v>
      </c>
      <c r="D1326" t="s">
        <v>25</v>
      </c>
      <c r="E1326" t="s">
        <v>53</v>
      </c>
      <c r="F1326" t="s">
        <v>2</v>
      </c>
      <c r="G1326" s="7">
        <v>44594.848611111112</v>
      </c>
      <c r="H1326" s="7">
        <v>44594.852083333331</v>
      </c>
    </row>
    <row r="1327" spans="1:8" x14ac:dyDescent="0.25">
      <c r="A1327" t="s">
        <v>19</v>
      </c>
      <c r="B1327" s="8" t="str">
        <f t="shared" si="20"/>
        <v>Alarme%$A12022-05</v>
      </c>
      <c r="C1327" t="s">
        <v>34</v>
      </c>
      <c r="D1327" t="s">
        <v>26</v>
      </c>
      <c r="E1327" t="s">
        <v>53</v>
      </c>
      <c r="F1327" t="s">
        <v>2</v>
      </c>
      <c r="G1327" s="7">
        <v>44594.848611111112</v>
      </c>
      <c r="H1327" s="7">
        <v>44594.852083333331</v>
      </c>
    </row>
    <row r="1328" spans="1:8" x14ac:dyDescent="0.25">
      <c r="A1328" t="s">
        <v>19</v>
      </c>
      <c r="B1328" s="8" t="str">
        <f t="shared" si="20"/>
        <v>Alarme%$A12022-05</v>
      </c>
      <c r="C1328" t="s">
        <v>34</v>
      </c>
      <c r="D1328" t="s">
        <v>26</v>
      </c>
      <c r="E1328" t="s">
        <v>53</v>
      </c>
      <c r="F1328" t="s">
        <v>2</v>
      </c>
      <c r="G1328" s="7">
        <v>44594.848611111112</v>
      </c>
      <c r="H1328" s="7">
        <v>44594.852083333331</v>
      </c>
    </row>
    <row r="1329" spans="1:8" x14ac:dyDescent="0.25">
      <c r="A1329" t="s">
        <v>19</v>
      </c>
      <c r="B1329" s="8" t="str">
        <f t="shared" si="20"/>
        <v>Alarme%$A12022-05</v>
      </c>
      <c r="C1329" t="s">
        <v>34</v>
      </c>
      <c r="D1329" t="s">
        <v>25</v>
      </c>
      <c r="E1329" t="s">
        <v>53</v>
      </c>
      <c r="F1329" t="s">
        <v>2</v>
      </c>
      <c r="G1329" s="7">
        <v>44593.963888888888</v>
      </c>
      <c r="H1329" s="7">
        <v>44594.229861111111</v>
      </c>
    </row>
    <row r="1330" spans="1:8" x14ac:dyDescent="0.25">
      <c r="A1330" t="s">
        <v>19</v>
      </c>
      <c r="B1330" s="8" t="str">
        <f t="shared" si="20"/>
        <v>Alarme%$A12022-05</v>
      </c>
      <c r="C1330" t="s">
        <v>34</v>
      </c>
      <c r="D1330" t="s">
        <v>25</v>
      </c>
      <c r="E1330" t="s">
        <v>53</v>
      </c>
      <c r="F1330" t="s">
        <v>2</v>
      </c>
      <c r="G1330" s="7">
        <v>44593.963888888888</v>
      </c>
      <c r="H1330" s="7">
        <v>44594.229861111111</v>
      </c>
    </row>
    <row r="1331" spans="1:8" x14ac:dyDescent="0.25">
      <c r="A1331" t="s">
        <v>19</v>
      </c>
      <c r="B1331" s="8" t="str">
        <f t="shared" si="20"/>
        <v>Alarme%$A12022-05</v>
      </c>
      <c r="C1331" t="s">
        <v>34</v>
      </c>
      <c r="D1331" t="s">
        <v>25</v>
      </c>
      <c r="E1331" t="s">
        <v>53</v>
      </c>
      <c r="F1331" t="s">
        <v>2</v>
      </c>
      <c r="G1331" s="7">
        <v>44593.963888888888</v>
      </c>
      <c r="H1331" s="7">
        <v>44594.229861111111</v>
      </c>
    </row>
    <row r="1332" spans="1:8" x14ac:dyDescent="0.25">
      <c r="A1332" t="s">
        <v>19</v>
      </c>
      <c r="B1332" s="8" t="str">
        <f t="shared" si="20"/>
        <v>Alarme%$A12022-05</v>
      </c>
      <c r="C1332" t="s">
        <v>34</v>
      </c>
      <c r="D1332" t="s">
        <v>26</v>
      </c>
      <c r="E1332" t="s">
        <v>53</v>
      </c>
      <c r="F1332" t="s">
        <v>2</v>
      </c>
      <c r="G1332" s="7">
        <v>44593.963888888888</v>
      </c>
      <c r="H1332" s="7">
        <v>44594.229861111111</v>
      </c>
    </row>
    <row r="1333" spans="1:8" x14ac:dyDescent="0.25">
      <c r="A1333" t="s">
        <v>19</v>
      </c>
      <c r="B1333" s="8" t="str">
        <f t="shared" si="20"/>
        <v>Alarme%$A12022-05</v>
      </c>
      <c r="C1333" t="s">
        <v>34</v>
      </c>
      <c r="D1333" t="s">
        <v>25</v>
      </c>
      <c r="E1333" t="s">
        <v>53</v>
      </c>
      <c r="F1333" t="s">
        <v>2</v>
      </c>
      <c r="G1333" s="7">
        <v>44593.947222222225</v>
      </c>
      <c r="H1333" s="7">
        <v>44593.957638888889</v>
      </c>
    </row>
    <row r="1334" spans="1:8" x14ac:dyDescent="0.25">
      <c r="A1334" t="s">
        <v>19</v>
      </c>
      <c r="B1334" s="8" t="str">
        <f t="shared" si="20"/>
        <v>Alarme%$A12022-05</v>
      </c>
      <c r="C1334" t="s">
        <v>34</v>
      </c>
      <c r="D1334" t="s">
        <v>25</v>
      </c>
      <c r="E1334" t="s">
        <v>53</v>
      </c>
      <c r="F1334" t="s">
        <v>2</v>
      </c>
      <c r="G1334" s="7">
        <v>44593.947222222225</v>
      </c>
      <c r="H1334" s="7">
        <v>44593.957638888889</v>
      </c>
    </row>
    <row r="1335" spans="1:8" x14ac:dyDescent="0.25">
      <c r="A1335" t="s">
        <v>19</v>
      </c>
      <c r="B1335" s="8" t="str">
        <f t="shared" si="20"/>
        <v>Alarme%$A12022-05</v>
      </c>
      <c r="C1335" t="s">
        <v>34</v>
      </c>
      <c r="D1335" t="s">
        <v>25</v>
      </c>
      <c r="E1335" t="s">
        <v>53</v>
      </c>
      <c r="F1335" t="s">
        <v>2</v>
      </c>
      <c r="G1335" s="7">
        <v>44593.947222222225</v>
      </c>
      <c r="H1335" s="7">
        <v>44593.957638888889</v>
      </c>
    </row>
    <row r="1336" spans="1:8" x14ac:dyDescent="0.25">
      <c r="A1336" t="s">
        <v>19</v>
      </c>
      <c r="B1336" s="8" t="str">
        <f t="shared" si="20"/>
        <v>Alarme%$A12022-05</v>
      </c>
      <c r="C1336" t="s">
        <v>34</v>
      </c>
      <c r="D1336" t="s">
        <v>25</v>
      </c>
      <c r="E1336" t="s">
        <v>53</v>
      </c>
      <c r="F1336" t="s">
        <v>2</v>
      </c>
      <c r="G1336" s="7">
        <v>44593.947222222225</v>
      </c>
      <c r="H1336" s="7">
        <v>44593.957638888889</v>
      </c>
    </row>
    <row r="1337" spans="1:8" x14ac:dyDescent="0.25">
      <c r="A1337" t="s">
        <v>19</v>
      </c>
      <c r="B1337" s="8" t="str">
        <f t="shared" si="20"/>
        <v>Alarme%$A12022-05</v>
      </c>
      <c r="C1337" t="s">
        <v>34</v>
      </c>
      <c r="D1337" t="s">
        <v>26</v>
      </c>
      <c r="E1337" t="s">
        <v>53</v>
      </c>
      <c r="F1337" t="s">
        <v>2</v>
      </c>
      <c r="G1337" s="7">
        <v>44593.947222222225</v>
      </c>
      <c r="H1337" s="7">
        <v>44593.957638888889</v>
      </c>
    </row>
    <row r="1338" spans="1:8" x14ac:dyDescent="0.25">
      <c r="A1338" t="s">
        <v>19</v>
      </c>
      <c r="B1338" s="8" t="str">
        <f t="shared" si="20"/>
        <v>Alarme%$A12022-05</v>
      </c>
      <c r="C1338" t="s">
        <v>34</v>
      </c>
      <c r="D1338" t="s">
        <v>24</v>
      </c>
      <c r="E1338" t="s">
        <v>53</v>
      </c>
      <c r="F1338" t="s">
        <v>2</v>
      </c>
      <c r="G1338" s="7">
        <v>44593.566666666666</v>
      </c>
      <c r="H1338" s="7">
        <v>44593.573611111111</v>
      </c>
    </row>
    <row r="1339" spans="1:8" x14ac:dyDescent="0.25">
      <c r="A1339" t="s">
        <v>19</v>
      </c>
      <c r="B1339" s="8" t="str">
        <f t="shared" si="20"/>
        <v>Alarme%$A12022-05</v>
      </c>
      <c r="C1339" t="s">
        <v>34</v>
      </c>
      <c r="D1339" t="s">
        <v>24</v>
      </c>
      <c r="E1339" t="s">
        <v>53</v>
      </c>
      <c r="F1339" t="s">
        <v>2</v>
      </c>
      <c r="G1339" s="7">
        <v>44593.566666666666</v>
      </c>
      <c r="H1339" s="7">
        <v>44593.573611111111</v>
      </c>
    </row>
    <row r="1340" spans="1:8" x14ac:dyDescent="0.25">
      <c r="A1340" t="s">
        <v>19</v>
      </c>
      <c r="B1340" s="8" t="str">
        <f t="shared" si="20"/>
        <v>Alarme%$A12022-05</v>
      </c>
      <c r="C1340" t="s">
        <v>34</v>
      </c>
      <c r="D1340" t="s">
        <v>25</v>
      </c>
      <c r="E1340" t="s">
        <v>53</v>
      </c>
      <c r="F1340" t="s">
        <v>2</v>
      </c>
      <c r="G1340" s="7">
        <v>44593.566666666666</v>
      </c>
      <c r="H1340" s="7">
        <v>44593.573611111111</v>
      </c>
    </row>
    <row r="1341" spans="1:8" x14ac:dyDescent="0.25">
      <c r="A1341" t="s">
        <v>19</v>
      </c>
      <c r="B1341" s="8" t="str">
        <f t="shared" si="20"/>
        <v>Alarme%$A12022-05</v>
      </c>
      <c r="C1341" t="s">
        <v>34</v>
      </c>
      <c r="D1341" t="s">
        <v>25</v>
      </c>
      <c r="E1341" t="s">
        <v>53</v>
      </c>
      <c r="F1341" t="s">
        <v>2</v>
      </c>
      <c r="G1341" s="7">
        <v>44593.566666666666</v>
      </c>
      <c r="H1341" s="7">
        <v>44593.573611111111</v>
      </c>
    </row>
    <row r="1342" spans="1:8" x14ac:dyDescent="0.25">
      <c r="A1342" t="s">
        <v>19</v>
      </c>
      <c r="B1342" s="8" t="str">
        <f t="shared" si="20"/>
        <v>Alarme%$A12022-05</v>
      </c>
      <c r="C1342" t="s">
        <v>34</v>
      </c>
      <c r="D1342" t="s">
        <v>26</v>
      </c>
      <c r="E1342" t="s">
        <v>53</v>
      </c>
      <c r="F1342" t="s">
        <v>2</v>
      </c>
      <c r="G1342" s="7">
        <v>44593.566666666666</v>
      </c>
      <c r="H1342" s="7">
        <v>44593.573611111111</v>
      </c>
    </row>
    <row r="1343" spans="1:8" x14ac:dyDescent="0.25">
      <c r="A1343" t="s">
        <v>19</v>
      </c>
      <c r="B1343" s="8" t="str">
        <f t="shared" si="20"/>
        <v>Alarme%$A12022-04</v>
      </c>
      <c r="C1343" t="s">
        <v>35</v>
      </c>
      <c r="D1343" t="s">
        <v>23</v>
      </c>
      <c r="E1343" t="s">
        <v>53</v>
      </c>
      <c r="F1343" t="s">
        <v>2</v>
      </c>
      <c r="G1343" s="7">
        <v>44589.616666666669</v>
      </c>
      <c r="H1343" s="7">
        <v>44589.619444444441</v>
      </c>
    </row>
    <row r="1344" spans="1:8" x14ac:dyDescent="0.25">
      <c r="A1344" t="s">
        <v>19</v>
      </c>
      <c r="B1344" s="8" t="str">
        <f t="shared" si="20"/>
        <v>Alarme%$A12022-04</v>
      </c>
      <c r="C1344" t="s">
        <v>35</v>
      </c>
      <c r="D1344" t="s">
        <v>24</v>
      </c>
      <c r="E1344" t="s">
        <v>53</v>
      </c>
      <c r="F1344" t="s">
        <v>2</v>
      </c>
      <c r="G1344" s="7">
        <v>44589.329861111109</v>
      </c>
      <c r="H1344" s="7">
        <v>44589.330555555556</v>
      </c>
    </row>
    <row r="1345" spans="1:8" x14ac:dyDescent="0.25">
      <c r="A1345" t="s">
        <v>19</v>
      </c>
      <c r="B1345" s="8" t="str">
        <f t="shared" si="20"/>
        <v>Alarme%$A12022-04</v>
      </c>
      <c r="C1345" t="s">
        <v>35</v>
      </c>
      <c r="D1345" t="s">
        <v>24</v>
      </c>
      <c r="E1345" t="s">
        <v>53</v>
      </c>
      <c r="F1345" t="s">
        <v>2</v>
      </c>
      <c r="G1345" s="7">
        <v>44589.329861111109</v>
      </c>
      <c r="H1345" s="7">
        <v>44589.330555555556</v>
      </c>
    </row>
    <row r="1346" spans="1:8" x14ac:dyDescent="0.25">
      <c r="A1346" t="s">
        <v>19</v>
      </c>
      <c r="B1346" s="8" t="str">
        <f t="shared" si="20"/>
        <v>Alarme%$A12022-04</v>
      </c>
      <c r="C1346" t="s">
        <v>35</v>
      </c>
      <c r="D1346" t="s">
        <v>25</v>
      </c>
      <c r="E1346" t="s">
        <v>53</v>
      </c>
      <c r="F1346" t="s">
        <v>2</v>
      </c>
      <c r="G1346" s="7">
        <v>44589.329861111109</v>
      </c>
      <c r="H1346" s="7">
        <v>44589.330555555556</v>
      </c>
    </row>
    <row r="1347" spans="1:8" x14ac:dyDescent="0.25">
      <c r="A1347" t="s">
        <v>19</v>
      </c>
      <c r="B1347" s="8" t="str">
        <f t="shared" ref="B1347:B1410" si="21">CONCATENATE(F1347,E1347,C1347)</f>
        <v>Alarme%$A12022-04</v>
      </c>
      <c r="C1347" t="s">
        <v>35</v>
      </c>
      <c r="D1347" t="s">
        <v>25</v>
      </c>
      <c r="E1347" t="s">
        <v>53</v>
      </c>
      <c r="F1347" t="s">
        <v>2</v>
      </c>
      <c r="G1347" s="7">
        <v>44589.329861111109</v>
      </c>
      <c r="H1347" s="7">
        <v>44589.330555555556</v>
      </c>
    </row>
    <row r="1348" spans="1:8" x14ac:dyDescent="0.25">
      <c r="A1348" t="s">
        <v>19</v>
      </c>
      <c r="B1348" s="8" t="str">
        <f t="shared" si="21"/>
        <v>Alarme%$A12022-04</v>
      </c>
      <c r="C1348" t="s">
        <v>35</v>
      </c>
      <c r="D1348" t="s">
        <v>24</v>
      </c>
      <c r="E1348" t="s">
        <v>53</v>
      </c>
      <c r="F1348" t="s">
        <v>2</v>
      </c>
      <c r="G1348" s="7">
        <v>44588.931250000001</v>
      </c>
      <c r="H1348" s="7">
        <v>44588.935416666667</v>
      </c>
    </row>
    <row r="1349" spans="1:8" x14ac:dyDescent="0.25">
      <c r="A1349" t="s">
        <v>19</v>
      </c>
      <c r="B1349" s="8" t="str">
        <f t="shared" si="21"/>
        <v>Alarme%$A12022-04</v>
      </c>
      <c r="C1349" t="s">
        <v>35</v>
      </c>
      <c r="D1349" t="s">
        <v>25</v>
      </c>
      <c r="E1349" t="s">
        <v>53</v>
      </c>
      <c r="F1349" t="s">
        <v>2</v>
      </c>
      <c r="G1349" s="7">
        <v>44588.931250000001</v>
      </c>
      <c r="H1349" s="7">
        <v>44588.935416666667</v>
      </c>
    </row>
    <row r="1350" spans="1:8" x14ac:dyDescent="0.25">
      <c r="A1350" t="s">
        <v>19</v>
      </c>
      <c r="B1350" s="8" t="str">
        <f t="shared" si="21"/>
        <v>Alarme%$A12022-04</v>
      </c>
      <c r="C1350" t="s">
        <v>35</v>
      </c>
      <c r="D1350" t="s">
        <v>25</v>
      </c>
      <c r="E1350" t="s">
        <v>53</v>
      </c>
      <c r="F1350" t="s">
        <v>2</v>
      </c>
      <c r="G1350" s="7">
        <v>44588.931250000001</v>
      </c>
      <c r="H1350" s="7">
        <v>44588.935416666667</v>
      </c>
    </row>
    <row r="1351" spans="1:8" x14ac:dyDescent="0.25">
      <c r="A1351" t="s">
        <v>19</v>
      </c>
      <c r="B1351" s="8" t="str">
        <f t="shared" si="21"/>
        <v>Alarme%$A12022-04</v>
      </c>
      <c r="C1351" t="s">
        <v>35</v>
      </c>
      <c r="D1351" t="s">
        <v>25</v>
      </c>
      <c r="E1351" t="s">
        <v>53</v>
      </c>
      <c r="F1351" t="s">
        <v>2</v>
      </c>
      <c r="G1351" s="7">
        <v>44588.931250000001</v>
      </c>
      <c r="H1351" s="7">
        <v>44588.935416666667</v>
      </c>
    </row>
    <row r="1352" spans="1:8" x14ac:dyDescent="0.25">
      <c r="A1352" t="s">
        <v>19</v>
      </c>
      <c r="B1352" s="8" t="str">
        <f t="shared" si="21"/>
        <v>Alarme%$A12022-04</v>
      </c>
      <c r="C1352" t="s">
        <v>35</v>
      </c>
      <c r="D1352" t="s">
        <v>23</v>
      </c>
      <c r="E1352" t="s">
        <v>53</v>
      </c>
      <c r="F1352" t="s">
        <v>2</v>
      </c>
      <c r="G1352" s="7">
        <v>44587.491666666669</v>
      </c>
      <c r="H1352" s="7">
        <v>44587.540972222225</v>
      </c>
    </row>
    <row r="1353" spans="1:8" x14ac:dyDescent="0.25">
      <c r="A1353" t="s">
        <v>19</v>
      </c>
      <c r="B1353" s="8" t="str">
        <f t="shared" si="21"/>
        <v>Alarme%$A12022-04</v>
      </c>
      <c r="C1353" t="s">
        <v>35</v>
      </c>
      <c r="D1353" t="s">
        <v>24</v>
      </c>
      <c r="E1353" t="s">
        <v>53</v>
      </c>
      <c r="F1353" t="s">
        <v>2</v>
      </c>
      <c r="G1353" s="7">
        <v>44586.370138888888</v>
      </c>
      <c r="H1353" s="7">
        <v>44586.370138888888</v>
      </c>
    </row>
    <row r="1354" spans="1:8" x14ac:dyDescent="0.25">
      <c r="A1354" t="s">
        <v>19</v>
      </c>
      <c r="B1354" s="8" t="str">
        <f t="shared" si="21"/>
        <v>Alarme%$A12022-04</v>
      </c>
      <c r="C1354" t="s">
        <v>35</v>
      </c>
      <c r="D1354" t="s">
        <v>25</v>
      </c>
      <c r="E1354" t="s">
        <v>53</v>
      </c>
      <c r="F1354" t="s">
        <v>2</v>
      </c>
      <c r="G1354" s="7">
        <v>44586.370138888888</v>
      </c>
      <c r="H1354" s="7">
        <v>44586.370138888888</v>
      </c>
    </row>
    <row r="1355" spans="1:8" x14ac:dyDescent="0.25">
      <c r="A1355" t="s">
        <v>19</v>
      </c>
      <c r="B1355" s="8" t="str">
        <f t="shared" si="21"/>
        <v>Alarme%$A12022-04</v>
      </c>
      <c r="C1355" t="s">
        <v>35</v>
      </c>
      <c r="D1355" t="s">
        <v>25</v>
      </c>
      <c r="E1355" t="s">
        <v>53</v>
      </c>
      <c r="F1355" t="s">
        <v>2</v>
      </c>
      <c r="G1355" s="7">
        <v>44586.370138888888</v>
      </c>
      <c r="H1355" s="7">
        <v>44586.370138888888</v>
      </c>
    </row>
    <row r="1356" spans="1:8" x14ac:dyDescent="0.25">
      <c r="A1356" t="s">
        <v>19</v>
      </c>
      <c r="B1356" s="8" t="str">
        <f t="shared" si="21"/>
        <v>Alarme%$A12022-04</v>
      </c>
      <c r="C1356" t="s">
        <v>35</v>
      </c>
      <c r="D1356" t="s">
        <v>25</v>
      </c>
      <c r="E1356" t="s">
        <v>53</v>
      </c>
      <c r="F1356" t="s">
        <v>2</v>
      </c>
      <c r="G1356" s="7">
        <v>44586.370138888888</v>
      </c>
      <c r="H1356" s="7">
        <v>44586.370138888888</v>
      </c>
    </row>
    <row r="1357" spans="1:8" x14ac:dyDescent="0.25">
      <c r="A1357" t="s">
        <v>19</v>
      </c>
      <c r="B1357" s="8" t="str">
        <f t="shared" si="21"/>
        <v>Alarme%$A12022-04</v>
      </c>
      <c r="C1357" t="s">
        <v>35</v>
      </c>
      <c r="D1357" t="s">
        <v>25</v>
      </c>
      <c r="E1357" t="s">
        <v>53</v>
      </c>
      <c r="F1357" t="s">
        <v>2</v>
      </c>
      <c r="G1357" s="7">
        <v>44586.370138888888</v>
      </c>
      <c r="H1357" s="7">
        <v>44586.370138888888</v>
      </c>
    </row>
    <row r="1358" spans="1:8" x14ac:dyDescent="0.25">
      <c r="A1358" t="s">
        <v>19</v>
      </c>
      <c r="B1358" s="8" t="str">
        <f t="shared" si="21"/>
        <v>Alarme%$A12022-04</v>
      </c>
      <c r="C1358" t="s">
        <v>35</v>
      </c>
      <c r="D1358" t="s">
        <v>24</v>
      </c>
      <c r="E1358" t="s">
        <v>53</v>
      </c>
      <c r="F1358" t="s">
        <v>2</v>
      </c>
      <c r="G1358" s="7">
        <v>44586.306250000001</v>
      </c>
      <c r="H1358" s="7">
        <v>44586.311805555553</v>
      </c>
    </row>
    <row r="1359" spans="1:8" x14ac:dyDescent="0.25">
      <c r="A1359" t="s">
        <v>19</v>
      </c>
      <c r="B1359" s="8" t="str">
        <f t="shared" si="21"/>
        <v>Alarme%$A12022-04</v>
      </c>
      <c r="C1359" t="s">
        <v>35</v>
      </c>
      <c r="D1359" t="s">
        <v>25</v>
      </c>
      <c r="E1359" t="s">
        <v>53</v>
      </c>
      <c r="F1359" t="s">
        <v>2</v>
      </c>
      <c r="G1359" s="7">
        <v>44586.306250000001</v>
      </c>
      <c r="H1359" s="7">
        <v>44586.311805555553</v>
      </c>
    </row>
    <row r="1360" spans="1:8" x14ac:dyDescent="0.25">
      <c r="A1360" t="s">
        <v>19</v>
      </c>
      <c r="B1360" s="8" t="str">
        <f t="shared" si="21"/>
        <v>Alarme%$A12022-04</v>
      </c>
      <c r="C1360" t="s">
        <v>35</v>
      </c>
      <c r="D1360" t="s">
        <v>25</v>
      </c>
      <c r="E1360" t="s">
        <v>53</v>
      </c>
      <c r="F1360" t="s">
        <v>2</v>
      </c>
      <c r="G1360" s="7">
        <v>44586.306250000001</v>
      </c>
      <c r="H1360" s="7">
        <v>44586.311805555553</v>
      </c>
    </row>
    <row r="1361" spans="1:8" x14ac:dyDescent="0.25">
      <c r="A1361" t="s">
        <v>19</v>
      </c>
      <c r="B1361" s="8" t="str">
        <f t="shared" si="21"/>
        <v>Alarme%$A12022-04</v>
      </c>
      <c r="C1361" t="s">
        <v>35</v>
      </c>
      <c r="D1361" t="s">
        <v>25</v>
      </c>
      <c r="E1361" t="s">
        <v>53</v>
      </c>
      <c r="F1361" t="s">
        <v>2</v>
      </c>
      <c r="G1361" s="7">
        <v>44586.306250000001</v>
      </c>
      <c r="H1361" s="7">
        <v>44586.311805555553</v>
      </c>
    </row>
    <row r="1362" spans="1:8" x14ac:dyDescent="0.25">
      <c r="A1362" t="s">
        <v>19</v>
      </c>
      <c r="B1362" s="8" t="str">
        <f t="shared" si="21"/>
        <v>Alarme%$A12022-04</v>
      </c>
      <c r="C1362" t="s">
        <v>35</v>
      </c>
      <c r="D1362" t="s">
        <v>25</v>
      </c>
      <c r="E1362" t="s">
        <v>53</v>
      </c>
      <c r="F1362" t="s">
        <v>2</v>
      </c>
      <c r="G1362" s="7">
        <v>44586.306250000001</v>
      </c>
      <c r="H1362" s="7">
        <v>44586.311805555553</v>
      </c>
    </row>
    <row r="1363" spans="1:8" x14ac:dyDescent="0.25">
      <c r="A1363" t="s">
        <v>19</v>
      </c>
      <c r="B1363" s="8" t="str">
        <f t="shared" si="21"/>
        <v>Alarme%$A12022-04</v>
      </c>
      <c r="C1363" t="s">
        <v>35</v>
      </c>
      <c r="D1363" t="s">
        <v>23</v>
      </c>
      <c r="E1363" t="s">
        <v>53</v>
      </c>
      <c r="F1363" t="s">
        <v>2</v>
      </c>
      <c r="G1363" s="7">
        <v>44585.637499999997</v>
      </c>
      <c r="H1363" s="7">
        <v>44585.638194444444</v>
      </c>
    </row>
    <row r="1364" spans="1:8" x14ac:dyDescent="0.25">
      <c r="A1364" t="s">
        <v>19</v>
      </c>
      <c r="B1364" s="8" t="str">
        <f t="shared" si="21"/>
        <v>Alarme%$A12022-04</v>
      </c>
      <c r="C1364" t="s">
        <v>35</v>
      </c>
      <c r="D1364" t="s">
        <v>24</v>
      </c>
      <c r="E1364" t="s">
        <v>53</v>
      </c>
      <c r="F1364" t="s">
        <v>2</v>
      </c>
      <c r="G1364" s="7">
        <v>44584.600694444445</v>
      </c>
      <c r="H1364" s="7">
        <v>44584.600694444445</v>
      </c>
    </row>
    <row r="1365" spans="1:8" x14ac:dyDescent="0.25">
      <c r="A1365" t="s">
        <v>19</v>
      </c>
      <c r="B1365" s="8" t="str">
        <f t="shared" si="21"/>
        <v>Alarme%$A12022-04</v>
      </c>
      <c r="C1365" t="s">
        <v>35</v>
      </c>
      <c r="D1365" t="s">
        <v>25</v>
      </c>
      <c r="E1365" t="s">
        <v>53</v>
      </c>
      <c r="F1365" t="s">
        <v>2</v>
      </c>
      <c r="G1365" s="7">
        <v>44584.600694444445</v>
      </c>
      <c r="H1365" s="7">
        <v>44584.600694444445</v>
      </c>
    </row>
    <row r="1366" spans="1:8" x14ac:dyDescent="0.25">
      <c r="A1366" t="s">
        <v>19</v>
      </c>
      <c r="B1366" s="8" t="str">
        <f t="shared" si="21"/>
        <v>Alarme%$A12022-03</v>
      </c>
      <c r="C1366" t="s">
        <v>36</v>
      </c>
      <c r="D1366" t="s">
        <v>23</v>
      </c>
      <c r="E1366" t="s">
        <v>53</v>
      </c>
      <c r="F1366" t="s">
        <v>2</v>
      </c>
      <c r="G1366" s="7">
        <v>44582.59097222222</v>
      </c>
      <c r="H1366" s="7">
        <v>44582.768055555556</v>
      </c>
    </row>
    <row r="1367" spans="1:8" x14ac:dyDescent="0.25">
      <c r="A1367" t="s">
        <v>19</v>
      </c>
      <c r="B1367" s="8" t="str">
        <f t="shared" si="21"/>
        <v>Alarme%$A12022-03</v>
      </c>
      <c r="C1367" t="s">
        <v>36</v>
      </c>
      <c r="D1367" t="s">
        <v>24</v>
      </c>
      <c r="E1367" t="s">
        <v>53</v>
      </c>
      <c r="F1367" t="s">
        <v>2</v>
      </c>
      <c r="G1367" s="7">
        <v>44580.049305555556</v>
      </c>
      <c r="H1367" s="7">
        <v>44580.390277777777</v>
      </c>
    </row>
    <row r="1368" spans="1:8" x14ac:dyDescent="0.25">
      <c r="A1368" t="s">
        <v>19</v>
      </c>
      <c r="B1368" s="8" t="str">
        <f t="shared" si="21"/>
        <v>Alarme%$A12022-03</v>
      </c>
      <c r="C1368" t="s">
        <v>36</v>
      </c>
      <c r="D1368" t="s">
        <v>25</v>
      </c>
      <c r="E1368" t="s">
        <v>53</v>
      </c>
      <c r="F1368" t="s">
        <v>2</v>
      </c>
      <c r="G1368" s="7">
        <v>44580.049305555556</v>
      </c>
      <c r="H1368" s="7">
        <v>44580.390277777777</v>
      </c>
    </row>
    <row r="1369" spans="1:8" x14ac:dyDescent="0.25">
      <c r="A1369" t="s">
        <v>19</v>
      </c>
      <c r="B1369" s="8" t="str">
        <f t="shared" si="21"/>
        <v>Alarme%$A12022-03</v>
      </c>
      <c r="C1369" t="s">
        <v>36</v>
      </c>
      <c r="D1369" t="s">
        <v>25</v>
      </c>
      <c r="E1369" t="s">
        <v>53</v>
      </c>
      <c r="F1369" t="s">
        <v>2</v>
      </c>
      <c r="G1369" s="7">
        <v>44580.049305555556</v>
      </c>
      <c r="H1369" s="7">
        <v>44580.390277777777</v>
      </c>
    </row>
    <row r="1370" spans="1:8" x14ac:dyDescent="0.25">
      <c r="A1370" t="s">
        <v>19</v>
      </c>
      <c r="B1370" s="8" t="str">
        <f t="shared" si="21"/>
        <v>Alarme%$A12022-03</v>
      </c>
      <c r="C1370" t="s">
        <v>36</v>
      </c>
      <c r="D1370" t="s">
        <v>25</v>
      </c>
      <c r="E1370" t="s">
        <v>53</v>
      </c>
      <c r="F1370" t="s">
        <v>2</v>
      </c>
      <c r="G1370" s="7">
        <v>44580.049305555556</v>
      </c>
      <c r="H1370" s="7">
        <v>44580.390277777777</v>
      </c>
    </row>
    <row r="1371" spans="1:8" x14ac:dyDescent="0.25">
      <c r="A1371" t="s">
        <v>19</v>
      </c>
      <c r="B1371" s="8" t="str">
        <f t="shared" si="21"/>
        <v>Alarme%$A12022-03</v>
      </c>
      <c r="C1371" t="s">
        <v>36</v>
      </c>
      <c r="D1371" t="s">
        <v>25</v>
      </c>
      <c r="E1371" t="s">
        <v>53</v>
      </c>
      <c r="F1371" t="s">
        <v>2</v>
      </c>
      <c r="G1371" s="7">
        <v>44580.049305555556</v>
      </c>
      <c r="H1371" s="7">
        <v>44580.390277777777</v>
      </c>
    </row>
    <row r="1372" spans="1:8" x14ac:dyDescent="0.25">
      <c r="A1372" t="s">
        <v>19</v>
      </c>
      <c r="B1372" s="8" t="str">
        <f t="shared" si="21"/>
        <v>Alarme%$A12022-03</v>
      </c>
      <c r="C1372" t="s">
        <v>36</v>
      </c>
      <c r="D1372" t="s">
        <v>25</v>
      </c>
      <c r="E1372" t="s">
        <v>53</v>
      </c>
      <c r="F1372" t="s">
        <v>2</v>
      </c>
      <c r="G1372" s="7">
        <v>44580.049305555556</v>
      </c>
      <c r="H1372" s="7">
        <v>44580.390277777777</v>
      </c>
    </row>
    <row r="1373" spans="1:8" x14ac:dyDescent="0.25">
      <c r="A1373" t="s">
        <v>19</v>
      </c>
      <c r="B1373" s="8" t="str">
        <f t="shared" si="21"/>
        <v>Alarme%$A12022-02</v>
      </c>
      <c r="C1373" t="s">
        <v>37</v>
      </c>
      <c r="D1373" t="s">
        <v>24</v>
      </c>
      <c r="E1373" t="s">
        <v>53</v>
      </c>
      <c r="F1373" t="s">
        <v>2</v>
      </c>
      <c r="G1373" s="7">
        <v>44575.856944444444</v>
      </c>
      <c r="H1373" s="7">
        <v>44577.23541666667</v>
      </c>
    </row>
    <row r="1374" spans="1:8" x14ac:dyDescent="0.25">
      <c r="A1374" t="s">
        <v>19</v>
      </c>
      <c r="B1374" s="8" t="str">
        <f t="shared" si="21"/>
        <v>Alarme%$A12022-02</v>
      </c>
      <c r="C1374" t="s">
        <v>37</v>
      </c>
      <c r="D1374" t="s">
        <v>24</v>
      </c>
      <c r="E1374" t="s">
        <v>53</v>
      </c>
      <c r="F1374" t="s">
        <v>2</v>
      </c>
      <c r="G1374" s="7">
        <v>44575.856944444444</v>
      </c>
      <c r="H1374" s="7">
        <v>44577.23541666667</v>
      </c>
    </row>
    <row r="1375" spans="1:8" x14ac:dyDescent="0.25">
      <c r="A1375" t="s">
        <v>19</v>
      </c>
      <c r="B1375" s="8" t="str">
        <f t="shared" si="21"/>
        <v>Alarme%$A12022-02</v>
      </c>
      <c r="C1375" t="s">
        <v>37</v>
      </c>
      <c r="D1375" t="s">
        <v>24</v>
      </c>
      <c r="E1375" t="s">
        <v>53</v>
      </c>
      <c r="F1375" t="s">
        <v>2</v>
      </c>
      <c r="G1375" s="7">
        <v>44575.856944444444</v>
      </c>
      <c r="H1375" s="7">
        <v>44577.23541666667</v>
      </c>
    </row>
    <row r="1376" spans="1:8" x14ac:dyDescent="0.25">
      <c r="A1376" t="s">
        <v>19</v>
      </c>
      <c r="B1376" s="8" t="str">
        <f t="shared" si="21"/>
        <v>Alarme%$A12022-02</v>
      </c>
      <c r="C1376" t="s">
        <v>37</v>
      </c>
      <c r="D1376" t="s">
        <v>25</v>
      </c>
      <c r="E1376" t="s">
        <v>53</v>
      </c>
      <c r="F1376" t="s">
        <v>2</v>
      </c>
      <c r="G1376" s="7">
        <v>44575.856944444444</v>
      </c>
      <c r="H1376" s="7">
        <v>44577.23541666667</v>
      </c>
    </row>
    <row r="1377" spans="1:8" x14ac:dyDescent="0.25">
      <c r="A1377" t="s">
        <v>19</v>
      </c>
      <c r="B1377" s="8" t="str">
        <f t="shared" si="21"/>
        <v>Alarme%$A12022-02</v>
      </c>
      <c r="C1377" t="s">
        <v>37</v>
      </c>
      <c r="D1377" t="s">
        <v>25</v>
      </c>
      <c r="E1377" t="s">
        <v>53</v>
      </c>
      <c r="F1377" t="s">
        <v>2</v>
      </c>
      <c r="G1377" s="7">
        <v>44575.856944444444</v>
      </c>
      <c r="H1377" s="7">
        <v>44577.23541666667</v>
      </c>
    </row>
    <row r="1378" spans="1:8" x14ac:dyDescent="0.25">
      <c r="A1378" t="s">
        <v>19</v>
      </c>
      <c r="B1378" s="8" t="str">
        <f t="shared" si="21"/>
        <v>Alarme%$A12022-02</v>
      </c>
      <c r="C1378" t="s">
        <v>37</v>
      </c>
      <c r="D1378" t="s">
        <v>25</v>
      </c>
      <c r="E1378" t="s">
        <v>53</v>
      </c>
      <c r="F1378" t="s">
        <v>2</v>
      </c>
      <c r="G1378" s="7">
        <v>44575.856944444444</v>
      </c>
      <c r="H1378" s="7">
        <v>44577.23541666667</v>
      </c>
    </row>
    <row r="1379" spans="1:8" x14ac:dyDescent="0.25">
      <c r="A1379" t="s">
        <v>19</v>
      </c>
      <c r="B1379" s="8" t="str">
        <f t="shared" si="21"/>
        <v>Alarme%$A12022-02</v>
      </c>
      <c r="C1379" t="s">
        <v>37</v>
      </c>
      <c r="D1379" t="s">
        <v>24</v>
      </c>
      <c r="E1379" t="s">
        <v>53</v>
      </c>
      <c r="F1379" t="s">
        <v>2</v>
      </c>
      <c r="G1379" s="7">
        <v>44573.643750000003</v>
      </c>
      <c r="H1379" s="7">
        <v>44573.645138888889</v>
      </c>
    </row>
    <row r="1380" spans="1:8" x14ac:dyDescent="0.25">
      <c r="A1380" t="s">
        <v>19</v>
      </c>
      <c r="B1380" s="8" t="str">
        <f t="shared" si="21"/>
        <v>Alarme%$A12022-02</v>
      </c>
      <c r="C1380" t="s">
        <v>37</v>
      </c>
      <c r="D1380" t="s">
        <v>25</v>
      </c>
      <c r="E1380" t="s">
        <v>53</v>
      </c>
      <c r="F1380" t="s">
        <v>2</v>
      </c>
      <c r="G1380" s="7">
        <v>44573.643750000003</v>
      </c>
      <c r="H1380" s="7">
        <v>44573.645138888889</v>
      </c>
    </row>
    <row r="1381" spans="1:8" x14ac:dyDescent="0.25">
      <c r="A1381" t="s">
        <v>19</v>
      </c>
      <c r="B1381" s="8" t="str">
        <f t="shared" si="21"/>
        <v>Alarme%$A12022-02</v>
      </c>
      <c r="C1381" t="s">
        <v>37</v>
      </c>
      <c r="D1381" t="s">
        <v>25</v>
      </c>
      <c r="E1381" t="s">
        <v>53</v>
      </c>
      <c r="F1381" t="s">
        <v>2</v>
      </c>
      <c r="G1381" s="7">
        <v>44573.643750000003</v>
      </c>
      <c r="H1381" s="7">
        <v>44573.645138888889</v>
      </c>
    </row>
    <row r="1382" spans="1:8" x14ac:dyDescent="0.25">
      <c r="A1382" t="s">
        <v>19</v>
      </c>
      <c r="B1382" s="8" t="str">
        <f t="shared" si="21"/>
        <v>Alarme%$A12022-02</v>
      </c>
      <c r="C1382" t="s">
        <v>37</v>
      </c>
      <c r="D1382" t="s">
        <v>25</v>
      </c>
      <c r="E1382" t="s">
        <v>53</v>
      </c>
      <c r="F1382" t="s">
        <v>2</v>
      </c>
      <c r="G1382" s="7">
        <v>44573.643750000003</v>
      </c>
      <c r="H1382" s="7">
        <v>44573.645138888889</v>
      </c>
    </row>
    <row r="1383" spans="1:8" x14ac:dyDescent="0.25">
      <c r="A1383" t="s">
        <v>19</v>
      </c>
      <c r="B1383" s="8" t="str">
        <f t="shared" si="21"/>
        <v>Alarme%$A12022-02</v>
      </c>
      <c r="C1383" t="s">
        <v>37</v>
      </c>
      <c r="D1383" t="s">
        <v>24</v>
      </c>
      <c r="E1383" t="s">
        <v>53</v>
      </c>
      <c r="F1383" t="s">
        <v>2</v>
      </c>
      <c r="G1383" s="7">
        <v>44572.939583333333</v>
      </c>
      <c r="H1383" s="7">
        <v>44572.950694444444</v>
      </c>
    </row>
    <row r="1384" spans="1:8" x14ac:dyDescent="0.25">
      <c r="A1384" t="s">
        <v>19</v>
      </c>
      <c r="B1384" s="8" t="str">
        <f t="shared" si="21"/>
        <v>Alarme%$A12022-02</v>
      </c>
      <c r="C1384" t="s">
        <v>37</v>
      </c>
      <c r="D1384" t="s">
        <v>24</v>
      </c>
      <c r="E1384" t="s">
        <v>53</v>
      </c>
      <c r="F1384" t="s">
        <v>2</v>
      </c>
      <c r="G1384" s="7">
        <v>44572.939583333333</v>
      </c>
      <c r="H1384" s="7">
        <v>44572.950694444444</v>
      </c>
    </row>
    <row r="1385" spans="1:8" x14ac:dyDescent="0.25">
      <c r="A1385" t="s">
        <v>19</v>
      </c>
      <c r="B1385" s="8" t="str">
        <f t="shared" si="21"/>
        <v>Alarme%$A12022-02</v>
      </c>
      <c r="C1385" t="s">
        <v>37</v>
      </c>
      <c r="D1385" t="s">
        <v>24</v>
      </c>
      <c r="E1385" t="s">
        <v>53</v>
      </c>
      <c r="F1385" t="s">
        <v>2</v>
      </c>
      <c r="G1385" s="7">
        <v>44572.939583333333</v>
      </c>
      <c r="H1385" s="7">
        <v>44572.950694444444</v>
      </c>
    </row>
    <row r="1386" spans="1:8" x14ac:dyDescent="0.25">
      <c r="A1386" t="s">
        <v>19</v>
      </c>
      <c r="B1386" s="8" t="str">
        <f t="shared" si="21"/>
        <v>Alarme%$A12022-02</v>
      </c>
      <c r="C1386" t="s">
        <v>37</v>
      </c>
      <c r="D1386" t="s">
        <v>25</v>
      </c>
      <c r="E1386" t="s">
        <v>53</v>
      </c>
      <c r="F1386" t="s">
        <v>2</v>
      </c>
      <c r="G1386" s="7">
        <v>44572.939583333333</v>
      </c>
      <c r="H1386" s="7">
        <v>44572.950694444444</v>
      </c>
    </row>
    <row r="1387" spans="1:8" x14ac:dyDescent="0.25">
      <c r="A1387" t="s">
        <v>19</v>
      </c>
      <c r="B1387" s="8" t="str">
        <f t="shared" si="21"/>
        <v>Alarme%$A12022-02</v>
      </c>
      <c r="C1387" t="s">
        <v>37</v>
      </c>
      <c r="D1387" t="s">
        <v>24</v>
      </c>
      <c r="E1387" t="s">
        <v>53</v>
      </c>
      <c r="F1387" t="s">
        <v>2</v>
      </c>
      <c r="G1387" s="7">
        <v>44572.709027777775</v>
      </c>
      <c r="H1387" s="7">
        <v>44572.709722222222</v>
      </c>
    </row>
    <row r="1388" spans="1:8" x14ac:dyDescent="0.25">
      <c r="A1388" t="s">
        <v>19</v>
      </c>
      <c r="B1388" s="8" t="str">
        <f t="shared" si="21"/>
        <v>Alarme%$A12022-02</v>
      </c>
      <c r="C1388" t="s">
        <v>37</v>
      </c>
      <c r="D1388" t="s">
        <v>24</v>
      </c>
      <c r="E1388" t="s">
        <v>53</v>
      </c>
      <c r="F1388" t="s">
        <v>2</v>
      </c>
      <c r="G1388" s="7">
        <v>44572.709027777775</v>
      </c>
      <c r="H1388" s="7">
        <v>44572.709722222222</v>
      </c>
    </row>
    <row r="1389" spans="1:8" x14ac:dyDescent="0.25">
      <c r="A1389" t="s">
        <v>19</v>
      </c>
      <c r="B1389" s="8" t="str">
        <f t="shared" si="21"/>
        <v>Alarme%$A12022-02</v>
      </c>
      <c r="C1389" t="s">
        <v>37</v>
      </c>
      <c r="D1389" t="s">
        <v>25</v>
      </c>
      <c r="E1389" t="s">
        <v>53</v>
      </c>
      <c r="F1389" t="s">
        <v>2</v>
      </c>
      <c r="G1389" s="7">
        <v>44572.709027777775</v>
      </c>
      <c r="H1389" s="7">
        <v>44572.709722222222</v>
      </c>
    </row>
    <row r="1390" spans="1:8" x14ac:dyDescent="0.25">
      <c r="A1390" t="s">
        <v>19</v>
      </c>
      <c r="B1390" s="8" t="str">
        <f t="shared" si="21"/>
        <v>Alarme%$A12022-02</v>
      </c>
      <c r="C1390" t="s">
        <v>37</v>
      </c>
      <c r="D1390" t="s">
        <v>24</v>
      </c>
      <c r="E1390" t="s">
        <v>53</v>
      </c>
      <c r="F1390" t="s">
        <v>2</v>
      </c>
      <c r="G1390" s="7">
        <v>44571.841666666667</v>
      </c>
      <c r="H1390" s="7">
        <v>44571.854166666664</v>
      </c>
    </row>
    <row r="1391" spans="1:8" x14ac:dyDescent="0.25">
      <c r="A1391" t="s">
        <v>19</v>
      </c>
      <c r="B1391" s="8" t="str">
        <f t="shared" si="21"/>
        <v>Alarme%$A12022-02</v>
      </c>
      <c r="C1391" t="s">
        <v>37</v>
      </c>
      <c r="D1391" t="s">
        <v>25</v>
      </c>
      <c r="E1391" t="s">
        <v>53</v>
      </c>
      <c r="F1391" t="s">
        <v>2</v>
      </c>
      <c r="G1391" s="7">
        <v>44571.841666666667</v>
      </c>
      <c r="H1391" s="7">
        <v>44571.854166666664</v>
      </c>
    </row>
    <row r="1392" spans="1:8" x14ac:dyDescent="0.25">
      <c r="A1392" t="s">
        <v>19</v>
      </c>
      <c r="B1392" s="8" t="str">
        <f t="shared" si="21"/>
        <v>Alarme%$A12022-02</v>
      </c>
      <c r="C1392" t="s">
        <v>37</v>
      </c>
      <c r="D1392" t="s">
        <v>25</v>
      </c>
      <c r="E1392" t="s">
        <v>53</v>
      </c>
      <c r="F1392" t="s">
        <v>2</v>
      </c>
      <c r="G1392" s="7">
        <v>44571.841666666667</v>
      </c>
      <c r="H1392" s="7">
        <v>44571.854166666664</v>
      </c>
    </row>
    <row r="1393" spans="1:8" x14ac:dyDescent="0.25">
      <c r="A1393" t="s">
        <v>19</v>
      </c>
      <c r="B1393" s="8" t="str">
        <f t="shared" si="21"/>
        <v>Alarme%$A12022-02</v>
      </c>
      <c r="C1393" t="s">
        <v>37</v>
      </c>
      <c r="D1393" t="s">
        <v>20</v>
      </c>
      <c r="E1393" t="s">
        <v>53</v>
      </c>
      <c r="F1393" t="s">
        <v>2</v>
      </c>
      <c r="G1393" s="7">
        <v>44571.804861111108</v>
      </c>
      <c r="H1393" s="7">
        <v>44571.806944444441</v>
      </c>
    </row>
    <row r="1394" spans="1:8" x14ac:dyDescent="0.25">
      <c r="A1394" t="s">
        <v>19</v>
      </c>
      <c r="B1394" s="8" t="str">
        <f t="shared" si="21"/>
        <v>Alarme%$A12022-02</v>
      </c>
      <c r="C1394" t="s">
        <v>37</v>
      </c>
      <c r="D1394" t="s">
        <v>24</v>
      </c>
      <c r="E1394" t="s">
        <v>53</v>
      </c>
      <c r="F1394" t="s">
        <v>2</v>
      </c>
      <c r="G1394" s="7">
        <v>44571.796527777777</v>
      </c>
      <c r="H1394" s="7">
        <v>44571.800694444442</v>
      </c>
    </row>
    <row r="1395" spans="1:8" x14ac:dyDescent="0.25">
      <c r="A1395" t="s">
        <v>19</v>
      </c>
      <c r="B1395" s="8" t="str">
        <f t="shared" si="21"/>
        <v>Alarme%$A12022-02</v>
      </c>
      <c r="C1395" t="s">
        <v>37</v>
      </c>
      <c r="D1395" t="s">
        <v>25</v>
      </c>
      <c r="E1395" t="s">
        <v>53</v>
      </c>
      <c r="F1395" t="s">
        <v>2</v>
      </c>
      <c r="G1395" s="7">
        <v>44571.796527777777</v>
      </c>
      <c r="H1395" s="7">
        <v>44571.800694444442</v>
      </c>
    </row>
    <row r="1396" spans="1:8" x14ac:dyDescent="0.25">
      <c r="A1396" t="s">
        <v>19</v>
      </c>
      <c r="B1396" s="8" t="str">
        <f t="shared" si="21"/>
        <v>Alarme%$A12022-02</v>
      </c>
      <c r="C1396" t="s">
        <v>37</v>
      </c>
      <c r="D1396" t="s">
        <v>25</v>
      </c>
      <c r="E1396" t="s">
        <v>53</v>
      </c>
      <c r="F1396" t="s">
        <v>2</v>
      </c>
      <c r="G1396" s="7">
        <v>44571.796527777777</v>
      </c>
      <c r="H1396" s="7">
        <v>44571.800694444442</v>
      </c>
    </row>
    <row r="1397" spans="1:8" x14ac:dyDescent="0.25">
      <c r="A1397" t="s">
        <v>19</v>
      </c>
      <c r="B1397" s="8" t="str">
        <f t="shared" si="21"/>
        <v>Alarme%$A12022-02</v>
      </c>
      <c r="C1397" t="s">
        <v>37</v>
      </c>
      <c r="D1397" t="s">
        <v>23</v>
      </c>
      <c r="E1397" t="s">
        <v>53</v>
      </c>
      <c r="F1397" t="s">
        <v>2</v>
      </c>
      <c r="G1397" s="7">
        <v>44571.736805555556</v>
      </c>
      <c r="H1397" s="7">
        <v>44571.741666666669</v>
      </c>
    </row>
    <row r="1398" spans="1:8" x14ac:dyDescent="0.25">
      <c r="A1398" t="s">
        <v>19</v>
      </c>
      <c r="B1398" s="8" t="str">
        <f t="shared" si="21"/>
        <v>Alarme%$A12022-02</v>
      </c>
      <c r="C1398" t="s">
        <v>37</v>
      </c>
      <c r="D1398" t="s">
        <v>24</v>
      </c>
      <c r="E1398" t="s">
        <v>53</v>
      </c>
      <c r="F1398" t="s">
        <v>2</v>
      </c>
      <c r="G1398" s="7">
        <v>44570.856944444444</v>
      </c>
      <c r="H1398" s="7">
        <v>44570.87777777778</v>
      </c>
    </row>
    <row r="1399" spans="1:8" x14ac:dyDescent="0.25">
      <c r="A1399" t="s">
        <v>19</v>
      </c>
      <c r="B1399" s="8" t="str">
        <f t="shared" si="21"/>
        <v>Alarme%$A12022-02</v>
      </c>
      <c r="C1399" t="s">
        <v>37</v>
      </c>
      <c r="D1399" t="s">
        <v>24</v>
      </c>
      <c r="E1399" t="s">
        <v>53</v>
      </c>
      <c r="F1399" t="s">
        <v>2</v>
      </c>
      <c r="G1399" s="7">
        <v>44570.856944444444</v>
      </c>
      <c r="H1399" s="7">
        <v>44570.87777777778</v>
      </c>
    </row>
    <row r="1400" spans="1:8" x14ac:dyDescent="0.25">
      <c r="A1400" t="s">
        <v>19</v>
      </c>
      <c r="B1400" s="8" t="str">
        <f t="shared" si="21"/>
        <v>Alarme%$A12022-02</v>
      </c>
      <c r="C1400" t="s">
        <v>37</v>
      </c>
      <c r="D1400" t="s">
        <v>25</v>
      </c>
      <c r="E1400" t="s">
        <v>53</v>
      </c>
      <c r="F1400" t="s">
        <v>2</v>
      </c>
      <c r="G1400" s="7">
        <v>44570.856944444444</v>
      </c>
      <c r="H1400" s="7">
        <v>44570.87777777778</v>
      </c>
    </row>
    <row r="1401" spans="1:8" x14ac:dyDescent="0.25">
      <c r="A1401" t="s">
        <v>19</v>
      </c>
      <c r="B1401" s="8" t="str">
        <f t="shared" si="21"/>
        <v>Alarme%$A12022-02</v>
      </c>
      <c r="C1401" t="s">
        <v>37</v>
      </c>
      <c r="D1401" t="s">
        <v>25</v>
      </c>
      <c r="E1401" t="s">
        <v>53</v>
      </c>
      <c r="F1401" t="s">
        <v>2</v>
      </c>
      <c r="G1401" s="7">
        <v>44570.856944444444</v>
      </c>
      <c r="H1401" s="7">
        <v>44570.87777777778</v>
      </c>
    </row>
    <row r="1402" spans="1:8" x14ac:dyDescent="0.25">
      <c r="A1402" t="s">
        <v>19</v>
      </c>
      <c r="B1402" s="8" t="str">
        <f t="shared" si="21"/>
        <v>Alarme%$A12022-02</v>
      </c>
      <c r="C1402" t="s">
        <v>37</v>
      </c>
      <c r="D1402" t="s">
        <v>25</v>
      </c>
      <c r="E1402" t="s">
        <v>53</v>
      </c>
      <c r="F1402" t="s">
        <v>2</v>
      </c>
      <c r="G1402" s="7">
        <v>44570.856944444444</v>
      </c>
      <c r="H1402" s="7">
        <v>44570.87777777778</v>
      </c>
    </row>
    <row r="1403" spans="1:8" x14ac:dyDescent="0.25">
      <c r="A1403" t="s">
        <v>19</v>
      </c>
      <c r="B1403" s="8" t="str">
        <f t="shared" si="21"/>
        <v>Alarme%$A12022-02</v>
      </c>
      <c r="C1403" t="s">
        <v>37</v>
      </c>
      <c r="D1403" t="s">
        <v>24</v>
      </c>
      <c r="E1403" t="s">
        <v>53</v>
      </c>
      <c r="F1403" t="s">
        <v>2</v>
      </c>
      <c r="G1403" s="7">
        <v>44570.477083333331</v>
      </c>
      <c r="H1403" s="7">
        <v>44570.477777777778</v>
      </c>
    </row>
    <row r="1404" spans="1:8" x14ac:dyDescent="0.25">
      <c r="A1404" t="s">
        <v>19</v>
      </c>
      <c r="B1404" s="8" t="str">
        <f t="shared" si="21"/>
        <v>Alarme%$A12022-02</v>
      </c>
      <c r="C1404" t="s">
        <v>37</v>
      </c>
      <c r="D1404" t="s">
        <v>25</v>
      </c>
      <c r="E1404" t="s">
        <v>53</v>
      </c>
      <c r="F1404" t="s">
        <v>2</v>
      </c>
      <c r="G1404" s="7">
        <v>44570.477083333331</v>
      </c>
      <c r="H1404" s="7">
        <v>44570.477777777778</v>
      </c>
    </row>
    <row r="1405" spans="1:8" x14ac:dyDescent="0.25">
      <c r="A1405" t="s">
        <v>19</v>
      </c>
      <c r="B1405" s="8" t="str">
        <f t="shared" si="21"/>
        <v>Alarme%$A12022-02</v>
      </c>
      <c r="C1405" t="s">
        <v>37</v>
      </c>
      <c r="D1405" t="s">
        <v>25</v>
      </c>
      <c r="E1405" t="s">
        <v>53</v>
      </c>
      <c r="F1405" t="s">
        <v>2</v>
      </c>
      <c r="G1405" s="7">
        <v>44570.477083333331</v>
      </c>
      <c r="H1405" s="7">
        <v>44570.477777777778</v>
      </c>
    </row>
    <row r="1406" spans="1:8" x14ac:dyDescent="0.25">
      <c r="A1406" t="s">
        <v>19</v>
      </c>
      <c r="B1406" s="8" t="str">
        <f t="shared" si="21"/>
        <v>Alarme%$A12022-02</v>
      </c>
      <c r="C1406" t="s">
        <v>37</v>
      </c>
      <c r="D1406" t="s">
        <v>25</v>
      </c>
      <c r="E1406" t="s">
        <v>53</v>
      </c>
      <c r="F1406" t="s">
        <v>2</v>
      </c>
      <c r="G1406" s="7">
        <v>44570.477083333331</v>
      </c>
      <c r="H1406" s="7">
        <v>44570.477777777778</v>
      </c>
    </row>
    <row r="1407" spans="1:8" x14ac:dyDescent="0.25">
      <c r="A1407" t="s">
        <v>19</v>
      </c>
      <c r="B1407" s="8" t="str">
        <f t="shared" si="21"/>
        <v>Alarme%$A12022-02</v>
      </c>
      <c r="C1407" t="s">
        <v>37</v>
      </c>
      <c r="D1407" t="s">
        <v>25</v>
      </c>
      <c r="E1407" t="s">
        <v>53</v>
      </c>
      <c r="F1407" t="s">
        <v>2</v>
      </c>
      <c r="G1407" s="7">
        <v>44570.477083333331</v>
      </c>
      <c r="H1407" s="7">
        <v>44570.477777777778</v>
      </c>
    </row>
    <row r="1408" spans="1:8" x14ac:dyDescent="0.25">
      <c r="A1408" t="s">
        <v>19</v>
      </c>
      <c r="B1408" s="8" t="str">
        <f t="shared" si="21"/>
        <v>Alarme%$A12022-02</v>
      </c>
      <c r="C1408" t="s">
        <v>37</v>
      </c>
      <c r="D1408" t="s">
        <v>24</v>
      </c>
      <c r="E1408" t="s">
        <v>53</v>
      </c>
      <c r="F1408" t="s">
        <v>2</v>
      </c>
      <c r="G1408" s="7">
        <v>44570.388194444444</v>
      </c>
      <c r="H1408" s="7">
        <v>44570.394444444442</v>
      </c>
    </row>
    <row r="1409" spans="1:8" x14ac:dyDescent="0.25">
      <c r="A1409" t="s">
        <v>19</v>
      </c>
      <c r="B1409" s="8" t="str">
        <f t="shared" si="21"/>
        <v>Alarme%$A12022-02</v>
      </c>
      <c r="C1409" t="s">
        <v>37</v>
      </c>
      <c r="D1409" t="s">
        <v>24</v>
      </c>
      <c r="E1409" t="s">
        <v>53</v>
      </c>
      <c r="F1409" t="s">
        <v>2</v>
      </c>
      <c r="G1409" s="7">
        <v>44570.388194444444</v>
      </c>
      <c r="H1409" s="7">
        <v>44570.394444444442</v>
      </c>
    </row>
    <row r="1410" spans="1:8" x14ac:dyDescent="0.25">
      <c r="A1410" t="s">
        <v>19</v>
      </c>
      <c r="B1410" s="8" t="str">
        <f t="shared" si="21"/>
        <v>Alarme%$A12022-02</v>
      </c>
      <c r="C1410" t="s">
        <v>37</v>
      </c>
      <c r="D1410" t="s">
        <v>25</v>
      </c>
      <c r="E1410" t="s">
        <v>53</v>
      </c>
      <c r="F1410" t="s">
        <v>2</v>
      </c>
      <c r="G1410" s="7">
        <v>44570.388194444444</v>
      </c>
      <c r="H1410" s="7">
        <v>44570.394444444442</v>
      </c>
    </row>
    <row r="1411" spans="1:8" x14ac:dyDescent="0.25">
      <c r="A1411" t="s">
        <v>19</v>
      </c>
      <c r="B1411" s="8" t="str">
        <f t="shared" ref="B1411:B1474" si="22">CONCATENATE(F1411,E1411,C1411)</f>
        <v>Alarme%$A12022-02</v>
      </c>
      <c r="C1411" t="s">
        <v>37</v>
      </c>
      <c r="D1411" t="s">
        <v>25</v>
      </c>
      <c r="E1411" t="s">
        <v>53</v>
      </c>
      <c r="F1411" t="s">
        <v>2</v>
      </c>
      <c r="G1411" s="7">
        <v>44570.388194444444</v>
      </c>
      <c r="H1411" s="7">
        <v>44570.394444444442</v>
      </c>
    </row>
    <row r="1412" spans="1:8" x14ac:dyDescent="0.25">
      <c r="A1412" t="s">
        <v>19</v>
      </c>
      <c r="B1412" s="8" t="str">
        <f t="shared" si="22"/>
        <v>Alarme%$A12022-02</v>
      </c>
      <c r="C1412" t="s">
        <v>37</v>
      </c>
      <c r="D1412" t="s">
        <v>25</v>
      </c>
      <c r="E1412" t="s">
        <v>53</v>
      </c>
      <c r="F1412" t="s">
        <v>2</v>
      </c>
      <c r="G1412" s="7">
        <v>44570.388194444444</v>
      </c>
      <c r="H1412" s="7">
        <v>44570.394444444442</v>
      </c>
    </row>
    <row r="1413" spans="1:8" x14ac:dyDescent="0.25">
      <c r="A1413" t="s">
        <v>19</v>
      </c>
      <c r="B1413" s="8" t="str">
        <f t="shared" si="22"/>
        <v>Alarme%$A12022-01</v>
      </c>
      <c r="C1413" t="s">
        <v>38</v>
      </c>
      <c r="D1413" t="s">
        <v>25</v>
      </c>
      <c r="E1413" t="s">
        <v>53</v>
      </c>
      <c r="F1413" t="s">
        <v>2</v>
      </c>
      <c r="G1413" s="7">
        <v>44568.783333333333</v>
      </c>
      <c r="H1413" s="7">
        <v>44568.78402777778</v>
      </c>
    </row>
    <row r="1414" spans="1:8" x14ac:dyDescent="0.25">
      <c r="A1414" t="s">
        <v>19</v>
      </c>
      <c r="B1414" s="8" t="str">
        <f t="shared" si="22"/>
        <v>Alarme%$A12022-01</v>
      </c>
      <c r="C1414" t="s">
        <v>38</v>
      </c>
      <c r="D1414" t="s">
        <v>25</v>
      </c>
      <c r="E1414" t="s">
        <v>53</v>
      </c>
      <c r="F1414" t="s">
        <v>2</v>
      </c>
      <c r="G1414" s="7">
        <v>44568.783333333333</v>
      </c>
      <c r="H1414" s="7">
        <v>44568.78402777778</v>
      </c>
    </row>
    <row r="1415" spans="1:8" x14ac:dyDescent="0.25">
      <c r="A1415" t="s">
        <v>19</v>
      </c>
      <c r="B1415" s="8" t="str">
        <f t="shared" si="22"/>
        <v>Alarme%$A12022-01</v>
      </c>
      <c r="C1415" t="s">
        <v>38</v>
      </c>
      <c r="D1415" t="s">
        <v>25</v>
      </c>
      <c r="E1415" t="s">
        <v>53</v>
      </c>
      <c r="F1415" t="s">
        <v>2</v>
      </c>
      <c r="G1415" s="7">
        <v>44568.783333333333</v>
      </c>
      <c r="H1415" s="7">
        <v>44568.78402777778</v>
      </c>
    </row>
    <row r="1416" spans="1:8" x14ac:dyDescent="0.25">
      <c r="A1416" t="s">
        <v>19</v>
      </c>
      <c r="B1416" s="8" t="str">
        <f t="shared" si="22"/>
        <v>Alarme%$A12022-01</v>
      </c>
      <c r="C1416" t="s">
        <v>38</v>
      </c>
      <c r="D1416" t="s">
        <v>25</v>
      </c>
      <c r="E1416" t="s">
        <v>53</v>
      </c>
      <c r="F1416" t="s">
        <v>2</v>
      </c>
      <c r="G1416" s="7">
        <v>44568.783333333333</v>
      </c>
      <c r="H1416" s="7">
        <v>44568.78402777778</v>
      </c>
    </row>
    <row r="1417" spans="1:8" x14ac:dyDescent="0.25">
      <c r="A1417" t="s">
        <v>19</v>
      </c>
      <c r="B1417" s="8" t="str">
        <f t="shared" si="22"/>
        <v>Alarme%$A12022-01</v>
      </c>
      <c r="C1417" t="s">
        <v>38</v>
      </c>
      <c r="D1417" t="s">
        <v>25</v>
      </c>
      <c r="E1417" t="s">
        <v>53</v>
      </c>
      <c r="F1417" t="s">
        <v>2</v>
      </c>
      <c r="G1417" s="7">
        <v>44568.783333333333</v>
      </c>
      <c r="H1417" s="7">
        <v>44568.78402777778</v>
      </c>
    </row>
    <row r="1418" spans="1:8" x14ac:dyDescent="0.25">
      <c r="A1418" t="s">
        <v>19</v>
      </c>
      <c r="B1418" s="8" t="str">
        <f t="shared" si="22"/>
        <v>Alarme%$A12022-01</v>
      </c>
      <c r="C1418" t="s">
        <v>38</v>
      </c>
      <c r="D1418" t="s">
        <v>25</v>
      </c>
      <c r="E1418" t="s">
        <v>53</v>
      </c>
      <c r="F1418" t="s">
        <v>2</v>
      </c>
      <c r="G1418" s="7">
        <v>44568.783333333333</v>
      </c>
      <c r="H1418" s="7">
        <v>44568.78402777778</v>
      </c>
    </row>
    <row r="1419" spans="1:8" x14ac:dyDescent="0.25">
      <c r="A1419" t="s">
        <v>19</v>
      </c>
      <c r="B1419" s="8" t="str">
        <f t="shared" si="22"/>
        <v>Alarme%$A12022-01</v>
      </c>
      <c r="C1419" t="s">
        <v>38</v>
      </c>
      <c r="D1419" t="s">
        <v>24</v>
      </c>
      <c r="E1419" t="s">
        <v>53</v>
      </c>
      <c r="F1419" t="s">
        <v>2</v>
      </c>
      <c r="G1419" s="7">
        <v>44568.776388888888</v>
      </c>
      <c r="H1419" s="7">
        <v>44568.77847222222</v>
      </c>
    </row>
    <row r="1420" spans="1:8" x14ac:dyDescent="0.25">
      <c r="A1420" t="s">
        <v>19</v>
      </c>
      <c r="B1420" s="8" t="str">
        <f t="shared" si="22"/>
        <v>Alarme%$A12022-01</v>
      </c>
      <c r="C1420" t="s">
        <v>38</v>
      </c>
      <c r="D1420" t="s">
        <v>25</v>
      </c>
      <c r="E1420" t="s">
        <v>53</v>
      </c>
      <c r="F1420" t="s">
        <v>2</v>
      </c>
      <c r="G1420" s="7">
        <v>44568.776388888888</v>
      </c>
      <c r="H1420" s="7">
        <v>44568.77847222222</v>
      </c>
    </row>
    <row r="1421" spans="1:8" x14ac:dyDescent="0.25">
      <c r="A1421" t="s">
        <v>19</v>
      </c>
      <c r="B1421" s="8" t="str">
        <f t="shared" si="22"/>
        <v>Alarme%$A12022-01</v>
      </c>
      <c r="C1421" t="s">
        <v>38</v>
      </c>
      <c r="D1421" t="s">
        <v>25</v>
      </c>
      <c r="E1421" t="s">
        <v>53</v>
      </c>
      <c r="F1421" t="s">
        <v>2</v>
      </c>
      <c r="G1421" s="7">
        <v>44568.776388888888</v>
      </c>
      <c r="H1421" s="7">
        <v>44568.77847222222</v>
      </c>
    </row>
    <row r="1422" spans="1:8" x14ac:dyDescent="0.25">
      <c r="A1422" t="s">
        <v>19</v>
      </c>
      <c r="B1422" s="8" t="str">
        <f t="shared" si="22"/>
        <v>Alarme%$A12022-01</v>
      </c>
      <c r="C1422" t="s">
        <v>38</v>
      </c>
      <c r="D1422" t="s">
        <v>25</v>
      </c>
      <c r="E1422" t="s">
        <v>53</v>
      </c>
      <c r="F1422" t="s">
        <v>2</v>
      </c>
      <c r="G1422" s="7">
        <v>44568.776388888888</v>
      </c>
      <c r="H1422" s="7">
        <v>44568.77847222222</v>
      </c>
    </row>
    <row r="1423" spans="1:8" x14ac:dyDescent="0.25">
      <c r="A1423" t="s">
        <v>19</v>
      </c>
      <c r="B1423" s="8" t="str">
        <f t="shared" si="22"/>
        <v>Alarme%$A12022-01</v>
      </c>
      <c r="C1423" t="s">
        <v>38</v>
      </c>
      <c r="D1423" t="s">
        <v>25</v>
      </c>
      <c r="E1423" t="s">
        <v>53</v>
      </c>
      <c r="F1423" t="s">
        <v>2</v>
      </c>
      <c r="G1423" s="7">
        <v>44568.776388888888</v>
      </c>
      <c r="H1423" s="7">
        <v>44568.77847222222</v>
      </c>
    </row>
    <row r="1424" spans="1:8" x14ac:dyDescent="0.25">
      <c r="A1424" t="s">
        <v>19</v>
      </c>
      <c r="B1424" s="8" t="str">
        <f t="shared" si="22"/>
        <v>Alarme%$A12022-01</v>
      </c>
      <c r="C1424" t="s">
        <v>38</v>
      </c>
      <c r="D1424" t="s">
        <v>25</v>
      </c>
      <c r="E1424" t="s">
        <v>53</v>
      </c>
      <c r="F1424" t="s">
        <v>2</v>
      </c>
      <c r="G1424" s="7">
        <v>44568.776388888888</v>
      </c>
      <c r="H1424" s="7">
        <v>44568.77847222222</v>
      </c>
    </row>
    <row r="1425" spans="1:8" x14ac:dyDescent="0.25">
      <c r="A1425" t="s">
        <v>19</v>
      </c>
      <c r="B1425" s="8" t="str">
        <f t="shared" si="22"/>
        <v>Alarme%$A12022-01</v>
      </c>
      <c r="C1425" t="s">
        <v>38</v>
      </c>
      <c r="D1425" t="s">
        <v>25</v>
      </c>
      <c r="E1425" t="s">
        <v>53</v>
      </c>
      <c r="F1425" t="s">
        <v>2</v>
      </c>
      <c r="G1425" s="7">
        <v>44568.776388888888</v>
      </c>
      <c r="H1425" s="7">
        <v>44568.77847222222</v>
      </c>
    </row>
    <row r="1426" spans="1:8" x14ac:dyDescent="0.25">
      <c r="A1426" t="s">
        <v>19</v>
      </c>
      <c r="B1426" s="8" t="str">
        <f t="shared" si="22"/>
        <v>Alarme%$A12022-01</v>
      </c>
      <c r="C1426" t="s">
        <v>38</v>
      </c>
      <c r="D1426" t="s">
        <v>23</v>
      </c>
      <c r="E1426" t="s">
        <v>53</v>
      </c>
      <c r="F1426" t="s">
        <v>2</v>
      </c>
      <c r="G1426" s="7">
        <v>44568.654166666667</v>
      </c>
      <c r="H1426" s="7">
        <v>44568.698611111111</v>
      </c>
    </row>
    <row r="1427" spans="1:8" x14ac:dyDescent="0.25">
      <c r="A1427" t="s">
        <v>19</v>
      </c>
      <c r="B1427" s="8" t="str">
        <f t="shared" si="22"/>
        <v>Alarme%$A12022-01</v>
      </c>
      <c r="C1427" t="s">
        <v>38</v>
      </c>
      <c r="D1427" t="s">
        <v>24</v>
      </c>
      <c r="E1427" t="s">
        <v>53</v>
      </c>
      <c r="F1427" t="s">
        <v>2</v>
      </c>
      <c r="G1427" s="7">
        <v>44567.487500000003</v>
      </c>
      <c r="H1427" s="7">
        <v>44567.495138888888</v>
      </c>
    </row>
    <row r="1428" spans="1:8" x14ac:dyDescent="0.25">
      <c r="A1428" t="s">
        <v>19</v>
      </c>
      <c r="B1428" s="8" t="str">
        <f t="shared" si="22"/>
        <v>Alarme%$A12022-01</v>
      </c>
      <c r="C1428" t="s">
        <v>38</v>
      </c>
      <c r="D1428" t="s">
        <v>24</v>
      </c>
      <c r="E1428" t="s">
        <v>53</v>
      </c>
      <c r="F1428" t="s">
        <v>2</v>
      </c>
      <c r="G1428" s="7">
        <v>44567.487500000003</v>
      </c>
      <c r="H1428" s="7">
        <v>44567.495138888888</v>
      </c>
    </row>
    <row r="1429" spans="1:8" x14ac:dyDescent="0.25">
      <c r="A1429" t="s">
        <v>19</v>
      </c>
      <c r="B1429" s="8" t="str">
        <f t="shared" si="22"/>
        <v>Alarme%$A12022-01</v>
      </c>
      <c r="C1429" t="s">
        <v>38</v>
      </c>
      <c r="D1429" t="s">
        <v>24</v>
      </c>
      <c r="E1429" t="s">
        <v>53</v>
      </c>
      <c r="F1429" t="s">
        <v>2</v>
      </c>
      <c r="G1429" s="7">
        <v>44567.487500000003</v>
      </c>
      <c r="H1429" s="7">
        <v>44567.495138888888</v>
      </c>
    </row>
    <row r="1430" spans="1:8" x14ac:dyDescent="0.25">
      <c r="A1430" t="s">
        <v>19</v>
      </c>
      <c r="B1430" s="8" t="str">
        <f t="shared" si="22"/>
        <v>Alarme%$A12022-01</v>
      </c>
      <c r="C1430" t="s">
        <v>38</v>
      </c>
      <c r="D1430" t="s">
        <v>25</v>
      </c>
      <c r="E1430" t="s">
        <v>53</v>
      </c>
      <c r="F1430" t="s">
        <v>2</v>
      </c>
      <c r="G1430" s="7">
        <v>44567.487500000003</v>
      </c>
      <c r="H1430" s="7">
        <v>44567.495138888888</v>
      </c>
    </row>
    <row r="1431" spans="1:8" x14ac:dyDescent="0.25">
      <c r="A1431" t="s">
        <v>19</v>
      </c>
      <c r="B1431" s="8" t="str">
        <f t="shared" si="22"/>
        <v>Alarme%$A12022-01</v>
      </c>
      <c r="C1431" t="s">
        <v>38</v>
      </c>
      <c r="D1431" t="s">
        <v>25</v>
      </c>
      <c r="E1431" t="s">
        <v>53</v>
      </c>
      <c r="F1431" t="s">
        <v>2</v>
      </c>
      <c r="G1431" s="7">
        <v>44567.487500000003</v>
      </c>
      <c r="H1431" s="7">
        <v>44567.495138888888</v>
      </c>
    </row>
    <row r="1432" spans="1:8" x14ac:dyDescent="0.25">
      <c r="A1432" t="s">
        <v>19</v>
      </c>
      <c r="B1432" s="8" t="str">
        <f t="shared" si="22"/>
        <v>Alarme%$A12022-01</v>
      </c>
      <c r="C1432" t="s">
        <v>38</v>
      </c>
      <c r="D1432" t="s">
        <v>25</v>
      </c>
      <c r="E1432" t="s">
        <v>53</v>
      </c>
      <c r="F1432" t="s">
        <v>2</v>
      </c>
      <c r="G1432" s="7">
        <v>44567.487500000003</v>
      </c>
      <c r="H1432" s="7">
        <v>44567.495138888888</v>
      </c>
    </row>
    <row r="1433" spans="1:8" x14ac:dyDescent="0.25">
      <c r="A1433" t="s">
        <v>19</v>
      </c>
      <c r="B1433" s="8" t="str">
        <f t="shared" si="22"/>
        <v>Maint. Non-planifiés%$A42022-08</v>
      </c>
      <c r="C1433" t="s">
        <v>31</v>
      </c>
      <c r="D1433" t="s">
        <v>20</v>
      </c>
      <c r="E1433" t="s">
        <v>50</v>
      </c>
      <c r="F1433" t="s">
        <v>21</v>
      </c>
      <c r="G1433" s="7">
        <v>44612.251388888886</v>
      </c>
      <c r="H1433" s="7">
        <v>44612.473611111112</v>
      </c>
    </row>
    <row r="1434" spans="1:8" x14ac:dyDescent="0.25">
      <c r="A1434" t="s">
        <v>19</v>
      </c>
      <c r="B1434" s="8" t="str">
        <f t="shared" si="22"/>
        <v>Alarme%$A42022-08</v>
      </c>
      <c r="C1434" t="s">
        <v>31</v>
      </c>
      <c r="D1434" t="s">
        <v>24</v>
      </c>
      <c r="E1434" t="s">
        <v>50</v>
      </c>
      <c r="F1434" t="s">
        <v>2</v>
      </c>
      <c r="G1434" s="7">
        <v>44617.245138888888</v>
      </c>
      <c r="H1434" s="7">
        <v>44612.473611111112</v>
      </c>
    </row>
    <row r="1435" spans="1:8" x14ac:dyDescent="0.25">
      <c r="A1435" t="s">
        <v>19</v>
      </c>
      <c r="B1435" s="8" t="str">
        <f t="shared" si="22"/>
        <v>Alarme%$A42022-08</v>
      </c>
      <c r="C1435" t="s">
        <v>31</v>
      </c>
      <c r="D1435" t="s">
        <v>25</v>
      </c>
      <c r="E1435" t="s">
        <v>50</v>
      </c>
      <c r="F1435" t="s">
        <v>2</v>
      </c>
      <c r="G1435" s="7">
        <v>44617.245138888888</v>
      </c>
      <c r="H1435" s="7">
        <v>44612.473611111112</v>
      </c>
    </row>
    <row r="1436" spans="1:8" x14ac:dyDescent="0.25">
      <c r="A1436" t="s">
        <v>19</v>
      </c>
      <c r="B1436" s="8" t="str">
        <f t="shared" si="22"/>
        <v>Alarme%$A42022-08</v>
      </c>
      <c r="C1436" t="s">
        <v>31</v>
      </c>
      <c r="D1436" t="s">
        <v>25</v>
      </c>
      <c r="E1436" t="s">
        <v>50</v>
      </c>
      <c r="F1436" t="s">
        <v>2</v>
      </c>
      <c r="G1436" s="7">
        <v>44617.245138888888</v>
      </c>
      <c r="H1436" s="7">
        <v>44612.473611111112</v>
      </c>
    </row>
    <row r="1437" spans="1:8" x14ac:dyDescent="0.25">
      <c r="A1437" t="s">
        <v>19</v>
      </c>
      <c r="B1437" s="8" t="str">
        <f t="shared" si="22"/>
        <v>Alarme%$A42022-08</v>
      </c>
      <c r="C1437" t="s">
        <v>31</v>
      </c>
      <c r="D1437" t="s">
        <v>25</v>
      </c>
      <c r="E1437" t="s">
        <v>50</v>
      </c>
      <c r="F1437" t="s">
        <v>2</v>
      </c>
      <c r="G1437" s="7">
        <v>44617.245138888888</v>
      </c>
      <c r="H1437" s="7">
        <v>44612.473611111112</v>
      </c>
    </row>
    <row r="1438" spans="1:8" x14ac:dyDescent="0.25">
      <c r="A1438" t="s">
        <v>19</v>
      </c>
      <c r="B1438" s="8" t="str">
        <f t="shared" si="22"/>
        <v>Alarme%$A42022-08</v>
      </c>
      <c r="C1438" t="s">
        <v>31</v>
      </c>
      <c r="D1438" t="s">
        <v>25</v>
      </c>
      <c r="E1438" t="s">
        <v>50</v>
      </c>
      <c r="F1438" t="s">
        <v>2</v>
      </c>
      <c r="G1438" s="7">
        <v>44617.245138888888</v>
      </c>
      <c r="H1438" s="7">
        <v>44612.473611111112</v>
      </c>
    </row>
    <row r="1439" spans="1:8" x14ac:dyDescent="0.25">
      <c r="A1439" t="s">
        <v>19</v>
      </c>
      <c r="B1439" s="8" t="str">
        <f t="shared" si="22"/>
        <v>Alarme%$A42022-08</v>
      </c>
      <c r="C1439" t="s">
        <v>31</v>
      </c>
      <c r="D1439" t="s">
        <v>24</v>
      </c>
      <c r="E1439" t="s">
        <v>50</v>
      </c>
      <c r="F1439" t="s">
        <v>2</v>
      </c>
      <c r="G1439" s="7">
        <v>44615.249305555553</v>
      </c>
      <c r="H1439" s="7">
        <v>44615.355555555558</v>
      </c>
    </row>
    <row r="1440" spans="1:8" x14ac:dyDescent="0.25">
      <c r="A1440" t="s">
        <v>19</v>
      </c>
      <c r="B1440" s="8" t="str">
        <f t="shared" si="22"/>
        <v>Alarme%$A42022-08</v>
      </c>
      <c r="C1440" t="s">
        <v>31</v>
      </c>
      <c r="D1440" t="s">
        <v>24</v>
      </c>
      <c r="E1440" t="s">
        <v>50</v>
      </c>
      <c r="F1440" t="s">
        <v>2</v>
      </c>
      <c r="G1440" s="7">
        <v>44615.249305555553</v>
      </c>
      <c r="H1440" s="7">
        <v>44615.355555555558</v>
      </c>
    </row>
    <row r="1441" spans="1:8" x14ac:dyDescent="0.25">
      <c r="A1441" t="s">
        <v>19</v>
      </c>
      <c r="B1441" s="8" t="str">
        <f t="shared" si="22"/>
        <v>Alarme%$A42022-08</v>
      </c>
      <c r="C1441" t="s">
        <v>31</v>
      </c>
      <c r="D1441" t="s">
        <v>24</v>
      </c>
      <c r="E1441" t="s">
        <v>50</v>
      </c>
      <c r="F1441" t="s">
        <v>2</v>
      </c>
      <c r="G1441" s="7">
        <v>44615.249305555553</v>
      </c>
      <c r="H1441" s="7">
        <v>44615.355555555558</v>
      </c>
    </row>
    <row r="1442" spans="1:8" x14ac:dyDescent="0.25">
      <c r="A1442" t="s">
        <v>19</v>
      </c>
      <c r="B1442" s="8" t="str">
        <f t="shared" si="22"/>
        <v>Alarme%$A42022-08</v>
      </c>
      <c r="C1442" t="s">
        <v>31</v>
      </c>
      <c r="D1442" t="s">
        <v>24</v>
      </c>
      <c r="E1442" t="s">
        <v>50</v>
      </c>
      <c r="F1442" t="s">
        <v>2</v>
      </c>
      <c r="G1442" s="7">
        <v>44615.249305555553</v>
      </c>
      <c r="H1442" s="7">
        <v>44615.355555555558</v>
      </c>
    </row>
    <row r="1443" spans="1:8" x14ac:dyDescent="0.25">
      <c r="A1443" t="s">
        <v>19</v>
      </c>
      <c r="B1443" s="8" t="str">
        <f t="shared" si="22"/>
        <v>Alarme%$A42022-08</v>
      </c>
      <c r="C1443" t="s">
        <v>31</v>
      </c>
      <c r="D1443" t="s">
        <v>24</v>
      </c>
      <c r="E1443" t="s">
        <v>50</v>
      </c>
      <c r="F1443" t="s">
        <v>2</v>
      </c>
      <c r="G1443" s="7">
        <v>44615.249305555553</v>
      </c>
      <c r="H1443" s="7">
        <v>44615.355555555558</v>
      </c>
    </row>
    <row r="1444" spans="1:8" x14ac:dyDescent="0.25">
      <c r="A1444" t="s">
        <v>19</v>
      </c>
      <c r="B1444" s="8" t="str">
        <f t="shared" si="22"/>
        <v>Alarme%$A42022-08</v>
      </c>
      <c r="C1444" t="s">
        <v>31</v>
      </c>
      <c r="D1444" t="s">
        <v>24</v>
      </c>
      <c r="E1444" t="s">
        <v>50</v>
      </c>
      <c r="F1444" t="s">
        <v>2</v>
      </c>
      <c r="G1444" s="7">
        <v>44615.249305555553</v>
      </c>
      <c r="H1444" s="7">
        <v>44615.355555555558</v>
      </c>
    </row>
    <row r="1445" spans="1:8" x14ac:dyDescent="0.25">
      <c r="A1445" t="s">
        <v>19</v>
      </c>
      <c r="B1445" s="8" t="str">
        <f t="shared" si="22"/>
        <v>Alarme%$A42022-08</v>
      </c>
      <c r="C1445" t="s">
        <v>31</v>
      </c>
      <c r="D1445" t="s">
        <v>24</v>
      </c>
      <c r="E1445" t="s">
        <v>50</v>
      </c>
      <c r="F1445" t="s">
        <v>2</v>
      </c>
      <c r="G1445" s="7">
        <v>44615.249305555553</v>
      </c>
      <c r="H1445" s="7">
        <v>44615.355555555558</v>
      </c>
    </row>
    <row r="1446" spans="1:8" x14ac:dyDescent="0.25">
      <c r="A1446" t="s">
        <v>19</v>
      </c>
      <c r="B1446" s="8" t="str">
        <f t="shared" si="22"/>
        <v>Alarme%$A42022-08</v>
      </c>
      <c r="C1446" t="s">
        <v>31</v>
      </c>
      <c r="D1446" t="s">
        <v>24</v>
      </c>
      <c r="E1446" t="s">
        <v>50</v>
      </c>
      <c r="F1446" t="s">
        <v>2</v>
      </c>
      <c r="G1446" s="7">
        <v>44615.249305555553</v>
      </c>
      <c r="H1446" s="7">
        <v>44615.355555555558</v>
      </c>
    </row>
    <row r="1447" spans="1:8" x14ac:dyDescent="0.25">
      <c r="A1447" t="s">
        <v>19</v>
      </c>
      <c r="B1447" s="8" t="str">
        <f t="shared" si="22"/>
        <v>Alarme%$A42022-08</v>
      </c>
      <c r="C1447" t="s">
        <v>31</v>
      </c>
      <c r="D1447" t="s">
        <v>24</v>
      </c>
      <c r="E1447" t="s">
        <v>50</v>
      </c>
      <c r="F1447" t="s">
        <v>2</v>
      </c>
      <c r="G1447" s="7">
        <v>44615.249305555553</v>
      </c>
      <c r="H1447" s="7">
        <v>44615.355555555558</v>
      </c>
    </row>
    <row r="1448" spans="1:8" x14ac:dyDescent="0.25">
      <c r="A1448" t="s">
        <v>19</v>
      </c>
      <c r="B1448" s="8" t="str">
        <f t="shared" si="22"/>
        <v>Alarme%$A42022-08</v>
      </c>
      <c r="C1448" t="s">
        <v>31</v>
      </c>
      <c r="D1448" t="s">
        <v>24</v>
      </c>
      <c r="E1448" t="s">
        <v>50</v>
      </c>
      <c r="F1448" t="s">
        <v>2</v>
      </c>
      <c r="G1448" s="7">
        <v>44615.249305555553</v>
      </c>
      <c r="H1448" s="7">
        <v>44615.355555555558</v>
      </c>
    </row>
    <row r="1449" spans="1:8" x14ac:dyDescent="0.25">
      <c r="A1449" t="s">
        <v>19</v>
      </c>
      <c r="B1449" s="8" t="str">
        <f t="shared" si="22"/>
        <v>Alarme%$A42022-08</v>
      </c>
      <c r="C1449" t="s">
        <v>31</v>
      </c>
      <c r="D1449" t="s">
        <v>24</v>
      </c>
      <c r="E1449" t="s">
        <v>50</v>
      </c>
      <c r="F1449" t="s">
        <v>2</v>
      </c>
      <c r="G1449" s="7">
        <v>44615.249305555553</v>
      </c>
      <c r="H1449" s="7">
        <v>44615.355555555558</v>
      </c>
    </row>
    <row r="1450" spans="1:8" x14ac:dyDescent="0.25">
      <c r="A1450" t="s">
        <v>19</v>
      </c>
      <c r="B1450" s="8" t="str">
        <f t="shared" si="22"/>
        <v>Alarme%$A42022-08</v>
      </c>
      <c r="C1450" t="s">
        <v>31</v>
      </c>
      <c r="D1450" t="s">
        <v>24</v>
      </c>
      <c r="E1450" t="s">
        <v>50</v>
      </c>
      <c r="F1450" t="s">
        <v>2</v>
      </c>
      <c r="G1450" s="7">
        <v>44615.249305555553</v>
      </c>
      <c r="H1450" s="7">
        <v>44615.355555555558</v>
      </c>
    </row>
    <row r="1451" spans="1:8" x14ac:dyDescent="0.25">
      <c r="A1451" t="s">
        <v>19</v>
      </c>
      <c r="B1451" s="8" t="str">
        <f t="shared" si="22"/>
        <v>Alarme%$A42022-08</v>
      </c>
      <c r="C1451" t="s">
        <v>31</v>
      </c>
      <c r="D1451" t="s">
        <v>24</v>
      </c>
      <c r="E1451" t="s">
        <v>50</v>
      </c>
      <c r="F1451" t="s">
        <v>2</v>
      </c>
      <c r="G1451" s="7">
        <v>44615.249305555553</v>
      </c>
      <c r="H1451" s="7">
        <v>44615.355555555558</v>
      </c>
    </row>
    <row r="1452" spans="1:8" x14ac:dyDescent="0.25">
      <c r="A1452" t="s">
        <v>19</v>
      </c>
      <c r="B1452" s="8" t="str">
        <f t="shared" si="22"/>
        <v>Alarme%$A42022-08</v>
      </c>
      <c r="C1452" t="s">
        <v>31</v>
      </c>
      <c r="D1452" t="s">
        <v>24</v>
      </c>
      <c r="E1452" t="s">
        <v>50</v>
      </c>
      <c r="F1452" t="s">
        <v>2</v>
      </c>
      <c r="G1452" s="7">
        <v>44615.249305555553</v>
      </c>
      <c r="H1452" s="7">
        <v>44615.355555555558</v>
      </c>
    </row>
    <row r="1453" spans="1:8" x14ac:dyDescent="0.25">
      <c r="A1453" t="s">
        <v>19</v>
      </c>
      <c r="B1453" s="8" t="str">
        <f t="shared" si="22"/>
        <v>Alarme%$A42022-08</v>
      </c>
      <c r="C1453" t="s">
        <v>31</v>
      </c>
      <c r="D1453" t="s">
        <v>24</v>
      </c>
      <c r="E1453" t="s">
        <v>50</v>
      </c>
      <c r="F1453" t="s">
        <v>2</v>
      </c>
      <c r="G1453" s="7">
        <v>44615.249305555553</v>
      </c>
      <c r="H1453" s="7">
        <v>44615.355555555558</v>
      </c>
    </row>
    <row r="1454" spans="1:8" x14ac:dyDescent="0.25">
      <c r="A1454" t="s">
        <v>19</v>
      </c>
      <c r="B1454" s="8" t="str">
        <f t="shared" si="22"/>
        <v>Alarme%$A42022-08</v>
      </c>
      <c r="C1454" t="s">
        <v>31</v>
      </c>
      <c r="D1454" t="s">
        <v>24</v>
      </c>
      <c r="E1454" t="s">
        <v>50</v>
      </c>
      <c r="F1454" t="s">
        <v>2</v>
      </c>
      <c r="G1454" s="7">
        <v>44615.249305555553</v>
      </c>
      <c r="H1454" s="7">
        <v>44615.355555555558</v>
      </c>
    </row>
    <row r="1455" spans="1:8" x14ac:dyDescent="0.25">
      <c r="A1455" t="s">
        <v>19</v>
      </c>
      <c r="B1455" s="8" t="str">
        <f t="shared" si="22"/>
        <v>Alarme%$A42022-08</v>
      </c>
      <c r="C1455" t="s">
        <v>31</v>
      </c>
      <c r="D1455" t="s">
        <v>24</v>
      </c>
      <c r="E1455" t="s">
        <v>50</v>
      </c>
      <c r="F1455" t="s">
        <v>2</v>
      </c>
      <c r="G1455" s="7">
        <v>44615.249305555553</v>
      </c>
      <c r="H1455" s="7">
        <v>44615.355555555558</v>
      </c>
    </row>
    <row r="1456" spans="1:8" x14ac:dyDescent="0.25">
      <c r="A1456" t="s">
        <v>19</v>
      </c>
      <c r="B1456" s="8" t="str">
        <f t="shared" si="22"/>
        <v>Alarme%$A42022-08</v>
      </c>
      <c r="C1456" t="s">
        <v>31</v>
      </c>
      <c r="D1456" t="s">
        <v>24</v>
      </c>
      <c r="E1456" t="s">
        <v>50</v>
      </c>
      <c r="F1456" t="s">
        <v>2</v>
      </c>
      <c r="G1456" s="7">
        <v>44615.249305555553</v>
      </c>
      <c r="H1456" s="7">
        <v>44615.355555555558</v>
      </c>
    </row>
    <row r="1457" spans="1:8" x14ac:dyDescent="0.25">
      <c r="A1457" t="s">
        <v>19</v>
      </c>
      <c r="B1457" s="8" t="str">
        <f t="shared" si="22"/>
        <v>Alarme%$A42022-08</v>
      </c>
      <c r="C1457" t="s">
        <v>31</v>
      </c>
      <c r="D1457" t="s">
        <v>25</v>
      </c>
      <c r="E1457" t="s">
        <v>50</v>
      </c>
      <c r="F1457" t="s">
        <v>2</v>
      </c>
      <c r="G1457" s="7">
        <v>44615.249305555553</v>
      </c>
      <c r="H1457" s="7">
        <v>44615.355555555558</v>
      </c>
    </row>
    <row r="1458" spans="1:8" x14ac:dyDescent="0.25">
      <c r="A1458" t="s">
        <v>19</v>
      </c>
      <c r="B1458" s="8" t="str">
        <f t="shared" si="22"/>
        <v>Alarme%$A42022-08</v>
      </c>
      <c r="C1458" t="s">
        <v>31</v>
      </c>
      <c r="D1458" t="s">
        <v>25</v>
      </c>
      <c r="E1458" t="s">
        <v>50</v>
      </c>
      <c r="F1458" t="s">
        <v>2</v>
      </c>
      <c r="G1458" s="7">
        <v>44615.249305555553</v>
      </c>
      <c r="H1458" s="7">
        <v>44615.355555555558</v>
      </c>
    </row>
    <row r="1459" spans="1:8" x14ac:dyDescent="0.25">
      <c r="A1459" t="s">
        <v>19</v>
      </c>
      <c r="B1459" s="8" t="str">
        <f t="shared" si="22"/>
        <v>Alarme%$A42022-08</v>
      </c>
      <c r="C1459" t="s">
        <v>31</v>
      </c>
      <c r="D1459" t="s">
        <v>25</v>
      </c>
      <c r="E1459" t="s">
        <v>50</v>
      </c>
      <c r="F1459" t="s">
        <v>2</v>
      </c>
      <c r="G1459" s="7">
        <v>44615.249305555553</v>
      </c>
      <c r="H1459" s="7">
        <v>44615.355555555558</v>
      </c>
    </row>
    <row r="1460" spans="1:8" x14ac:dyDescent="0.25">
      <c r="A1460" t="s">
        <v>19</v>
      </c>
      <c r="B1460" s="8" t="str">
        <f t="shared" si="22"/>
        <v>Alarme%$A42022-08</v>
      </c>
      <c r="C1460" t="s">
        <v>31</v>
      </c>
      <c r="D1460" t="s">
        <v>25</v>
      </c>
      <c r="E1460" t="s">
        <v>50</v>
      </c>
      <c r="F1460" t="s">
        <v>2</v>
      </c>
      <c r="G1460" s="7">
        <v>44615.249305555553</v>
      </c>
      <c r="H1460" s="7">
        <v>44615.355555555558</v>
      </c>
    </row>
    <row r="1461" spans="1:8" x14ac:dyDescent="0.25">
      <c r="A1461" t="s">
        <v>19</v>
      </c>
      <c r="B1461" s="8" t="str">
        <f t="shared" si="22"/>
        <v>Alarme%$A42022-08</v>
      </c>
      <c r="C1461" t="s">
        <v>31</v>
      </c>
      <c r="D1461" t="s">
        <v>25</v>
      </c>
      <c r="E1461" t="s">
        <v>50</v>
      </c>
      <c r="F1461" t="s">
        <v>2</v>
      </c>
      <c r="G1461" s="7">
        <v>44615.249305555553</v>
      </c>
      <c r="H1461" s="7">
        <v>44615.355555555558</v>
      </c>
    </row>
    <row r="1462" spans="1:8" x14ac:dyDescent="0.25">
      <c r="A1462" t="s">
        <v>19</v>
      </c>
      <c r="B1462" s="8" t="str">
        <f t="shared" si="22"/>
        <v>Alarme%$A42022-08</v>
      </c>
      <c r="C1462" t="s">
        <v>31</v>
      </c>
      <c r="D1462" t="s">
        <v>20</v>
      </c>
      <c r="E1462" t="s">
        <v>50</v>
      </c>
      <c r="F1462" t="s">
        <v>2</v>
      </c>
      <c r="G1462" s="7">
        <v>44615.249305555553</v>
      </c>
      <c r="H1462" s="7">
        <v>44615.355555555558</v>
      </c>
    </row>
    <row r="1463" spans="1:8" x14ac:dyDescent="0.25">
      <c r="A1463" t="s">
        <v>19</v>
      </c>
      <c r="B1463" s="8" t="str">
        <f t="shared" si="22"/>
        <v>Alarme%$A42022-08</v>
      </c>
      <c r="C1463" t="s">
        <v>31</v>
      </c>
      <c r="D1463" t="s">
        <v>26</v>
      </c>
      <c r="E1463" t="s">
        <v>50</v>
      </c>
      <c r="F1463" t="s">
        <v>2</v>
      </c>
      <c r="G1463" s="7">
        <v>44615.249305555553</v>
      </c>
      <c r="H1463" s="7">
        <v>44615.355555555558</v>
      </c>
    </row>
    <row r="1464" spans="1:8" x14ac:dyDescent="0.25">
      <c r="A1464" t="s">
        <v>19</v>
      </c>
      <c r="B1464" s="8" t="str">
        <f t="shared" si="22"/>
        <v>Alarme%$A42022-08</v>
      </c>
      <c r="C1464" t="s">
        <v>31</v>
      </c>
      <c r="D1464" t="s">
        <v>26</v>
      </c>
      <c r="E1464" t="s">
        <v>50</v>
      </c>
      <c r="F1464" t="s">
        <v>2</v>
      </c>
      <c r="G1464" s="7">
        <v>44615.249305555553</v>
      </c>
      <c r="H1464" s="7">
        <v>44615.355555555558</v>
      </c>
    </row>
    <row r="1465" spans="1:8" x14ac:dyDescent="0.25">
      <c r="A1465" t="s">
        <v>19</v>
      </c>
      <c r="B1465" s="8" t="str">
        <f t="shared" si="22"/>
        <v>Alarme%$A42022-08</v>
      </c>
      <c r="C1465" t="s">
        <v>31</v>
      </c>
      <c r="D1465" t="s">
        <v>26</v>
      </c>
      <c r="E1465" t="s">
        <v>50</v>
      </c>
      <c r="F1465" t="s">
        <v>2</v>
      </c>
      <c r="G1465" s="7">
        <v>44615.249305555553</v>
      </c>
      <c r="H1465" s="7">
        <v>44615.355555555558</v>
      </c>
    </row>
    <row r="1466" spans="1:8" x14ac:dyDescent="0.25">
      <c r="A1466" t="s">
        <v>19</v>
      </c>
      <c r="B1466" s="8" t="str">
        <f t="shared" si="22"/>
        <v>Alarme%$A42022-08</v>
      </c>
      <c r="C1466" t="s">
        <v>31</v>
      </c>
      <c r="D1466" t="s">
        <v>26</v>
      </c>
      <c r="E1466" t="s">
        <v>50</v>
      </c>
      <c r="F1466" t="s">
        <v>2</v>
      </c>
      <c r="G1466" s="7">
        <v>44615.249305555553</v>
      </c>
      <c r="H1466" s="7">
        <v>44615.355555555558</v>
      </c>
    </row>
    <row r="1467" spans="1:8" x14ac:dyDescent="0.25">
      <c r="A1467" t="s">
        <v>19</v>
      </c>
      <c r="B1467" s="8" t="str">
        <f t="shared" si="22"/>
        <v>Alarme%$A42022-08</v>
      </c>
      <c r="C1467" t="s">
        <v>31</v>
      </c>
      <c r="D1467" t="s">
        <v>26</v>
      </c>
      <c r="E1467" t="s">
        <v>50</v>
      </c>
      <c r="F1467" t="s">
        <v>2</v>
      </c>
      <c r="G1467" s="7">
        <v>44615.249305555553</v>
      </c>
      <c r="H1467" s="7">
        <v>44615.355555555558</v>
      </c>
    </row>
    <row r="1468" spans="1:8" x14ac:dyDescent="0.25">
      <c r="A1468" t="s">
        <v>19</v>
      </c>
      <c r="B1468" s="8" t="str">
        <f t="shared" si="22"/>
        <v>Alarme%$A42022-08</v>
      </c>
      <c r="C1468" t="s">
        <v>31</v>
      </c>
      <c r="D1468" t="s">
        <v>26</v>
      </c>
      <c r="E1468" t="s">
        <v>50</v>
      </c>
      <c r="F1468" t="s">
        <v>2</v>
      </c>
      <c r="G1468" s="7">
        <v>44615.249305555553</v>
      </c>
      <c r="H1468" s="7">
        <v>44615.355555555558</v>
      </c>
    </row>
    <row r="1469" spans="1:8" x14ac:dyDescent="0.25">
      <c r="A1469" t="s">
        <v>19</v>
      </c>
      <c r="B1469" s="8" t="str">
        <f t="shared" si="22"/>
        <v>Alarme%$A42022-08</v>
      </c>
      <c r="C1469" t="s">
        <v>31</v>
      </c>
      <c r="D1469" t="s">
        <v>26</v>
      </c>
      <c r="E1469" t="s">
        <v>50</v>
      </c>
      <c r="F1469" t="s">
        <v>2</v>
      </c>
      <c r="G1469" s="7">
        <v>44615.249305555553</v>
      </c>
      <c r="H1469" s="7">
        <v>44615.355555555558</v>
      </c>
    </row>
    <row r="1470" spans="1:8" x14ac:dyDescent="0.25">
      <c r="A1470" t="s">
        <v>19</v>
      </c>
      <c r="B1470" s="8" t="str">
        <f t="shared" si="22"/>
        <v>Alarme%$A42022-08</v>
      </c>
      <c r="C1470" t="s">
        <v>31</v>
      </c>
      <c r="D1470" t="s">
        <v>26</v>
      </c>
      <c r="E1470" t="s">
        <v>50</v>
      </c>
      <c r="F1470" t="s">
        <v>2</v>
      </c>
      <c r="G1470" s="7">
        <v>44615.249305555553</v>
      </c>
      <c r="H1470" s="7">
        <v>44615.355555555558</v>
      </c>
    </row>
    <row r="1471" spans="1:8" x14ac:dyDescent="0.25">
      <c r="A1471" t="s">
        <v>19</v>
      </c>
      <c r="B1471" s="8" t="str">
        <f t="shared" si="22"/>
        <v>Alarme%$A42022-08</v>
      </c>
      <c r="C1471" t="s">
        <v>31</v>
      </c>
      <c r="D1471" t="s">
        <v>26</v>
      </c>
      <c r="E1471" t="s">
        <v>50</v>
      </c>
      <c r="F1471" t="s">
        <v>2</v>
      </c>
      <c r="G1471" s="7">
        <v>44615.249305555553</v>
      </c>
      <c r="H1471" s="7">
        <v>44615.355555555558</v>
      </c>
    </row>
    <row r="1472" spans="1:8" x14ac:dyDescent="0.25">
      <c r="A1472" t="s">
        <v>19</v>
      </c>
      <c r="B1472" s="8" t="str">
        <f t="shared" si="22"/>
        <v>Alarme%$A42022-08</v>
      </c>
      <c r="C1472" t="s">
        <v>31</v>
      </c>
      <c r="D1472" t="s">
        <v>26</v>
      </c>
      <c r="E1472" t="s">
        <v>50</v>
      </c>
      <c r="F1472" t="s">
        <v>2</v>
      </c>
      <c r="G1472" s="7">
        <v>44615.249305555553</v>
      </c>
      <c r="H1472" s="7">
        <v>44615.355555555558</v>
      </c>
    </row>
    <row r="1473" spans="1:8" x14ac:dyDescent="0.25">
      <c r="A1473" t="s">
        <v>19</v>
      </c>
      <c r="B1473" s="8" t="str">
        <f t="shared" si="22"/>
        <v>Alarme%$A42022-08</v>
      </c>
      <c r="C1473" t="s">
        <v>31</v>
      </c>
      <c r="D1473" t="s">
        <v>26</v>
      </c>
      <c r="E1473" t="s">
        <v>50</v>
      </c>
      <c r="F1473" t="s">
        <v>2</v>
      </c>
      <c r="G1473" s="7">
        <v>44615.249305555553</v>
      </c>
      <c r="H1473" s="7">
        <v>44615.355555555558</v>
      </c>
    </row>
    <row r="1474" spans="1:8" x14ac:dyDescent="0.25">
      <c r="A1474" t="s">
        <v>19</v>
      </c>
      <c r="B1474" s="8" t="str">
        <f t="shared" si="22"/>
        <v>Alarme%$A42022-08</v>
      </c>
      <c r="C1474" t="s">
        <v>31</v>
      </c>
      <c r="D1474" t="s">
        <v>26</v>
      </c>
      <c r="E1474" t="s">
        <v>50</v>
      </c>
      <c r="F1474" t="s">
        <v>2</v>
      </c>
      <c r="G1474" s="7">
        <v>44615.249305555553</v>
      </c>
      <c r="H1474" s="7">
        <v>44615.355555555558</v>
      </c>
    </row>
    <row r="1475" spans="1:8" x14ac:dyDescent="0.25">
      <c r="A1475" t="s">
        <v>19</v>
      </c>
      <c r="B1475" s="8" t="str">
        <f t="shared" ref="B1475:B1538" si="23">CONCATENATE(F1475,E1475,C1475)</f>
        <v>Alarme%$A42022-08</v>
      </c>
      <c r="C1475" t="s">
        <v>31</v>
      </c>
      <c r="D1475" t="s">
        <v>26</v>
      </c>
      <c r="E1475" t="s">
        <v>50</v>
      </c>
      <c r="F1475" t="s">
        <v>2</v>
      </c>
      <c r="G1475" s="7">
        <v>44615.249305555553</v>
      </c>
      <c r="H1475" s="7">
        <v>44615.355555555558</v>
      </c>
    </row>
    <row r="1476" spans="1:8" x14ac:dyDescent="0.25">
      <c r="A1476" t="s">
        <v>19</v>
      </c>
      <c r="B1476" s="8" t="str">
        <f t="shared" si="23"/>
        <v>Alarme%$A42022-08</v>
      </c>
      <c r="C1476" t="s">
        <v>31</v>
      </c>
      <c r="D1476" t="s">
        <v>26</v>
      </c>
      <c r="E1476" t="s">
        <v>50</v>
      </c>
      <c r="F1476" t="s">
        <v>2</v>
      </c>
      <c r="G1476" s="7">
        <v>44615.249305555553</v>
      </c>
      <c r="H1476" s="7">
        <v>44615.355555555558</v>
      </c>
    </row>
    <row r="1477" spans="1:8" x14ac:dyDescent="0.25">
      <c r="A1477" t="s">
        <v>19</v>
      </c>
      <c r="B1477" s="8" t="str">
        <f t="shared" si="23"/>
        <v>Alarme%$A42022-08</v>
      </c>
      <c r="C1477" t="s">
        <v>31</v>
      </c>
      <c r="D1477" t="s">
        <v>26</v>
      </c>
      <c r="E1477" t="s">
        <v>50</v>
      </c>
      <c r="F1477" t="s">
        <v>2</v>
      </c>
      <c r="G1477" s="7">
        <v>44615.249305555553</v>
      </c>
      <c r="H1477" s="7">
        <v>44615.355555555558</v>
      </c>
    </row>
    <row r="1478" spans="1:8" x14ac:dyDescent="0.25">
      <c r="A1478" t="s">
        <v>19</v>
      </c>
      <c r="B1478" s="8" t="str">
        <f t="shared" si="23"/>
        <v>Alarme%$A42022-08</v>
      </c>
      <c r="C1478" t="s">
        <v>31</v>
      </c>
      <c r="D1478" t="s">
        <v>24</v>
      </c>
      <c r="E1478" t="s">
        <v>50</v>
      </c>
      <c r="F1478" t="s">
        <v>2</v>
      </c>
      <c r="G1478" s="7">
        <v>44614.145138888889</v>
      </c>
      <c r="H1478" s="7">
        <v>44614.255555555559</v>
      </c>
    </row>
    <row r="1479" spans="1:8" x14ac:dyDescent="0.25">
      <c r="A1479" t="s">
        <v>19</v>
      </c>
      <c r="B1479" s="8" t="str">
        <f t="shared" si="23"/>
        <v>Alarme%$A42022-08</v>
      </c>
      <c r="C1479" t="s">
        <v>31</v>
      </c>
      <c r="D1479" t="s">
        <v>25</v>
      </c>
      <c r="E1479" t="s">
        <v>50</v>
      </c>
      <c r="F1479" t="s">
        <v>2</v>
      </c>
      <c r="G1479" s="7">
        <v>44614.145138888889</v>
      </c>
      <c r="H1479" s="7">
        <v>44614.255555555559</v>
      </c>
    </row>
    <row r="1480" spans="1:8" x14ac:dyDescent="0.25">
      <c r="A1480" t="s">
        <v>19</v>
      </c>
      <c r="B1480" s="8" t="str">
        <f t="shared" si="23"/>
        <v>Alarme%$A42022-08</v>
      </c>
      <c r="C1480" t="s">
        <v>31</v>
      </c>
      <c r="D1480" t="s">
        <v>25</v>
      </c>
      <c r="E1480" t="s">
        <v>50</v>
      </c>
      <c r="F1480" t="s">
        <v>2</v>
      </c>
      <c r="G1480" s="7">
        <v>44614.145138888889</v>
      </c>
      <c r="H1480" s="7">
        <v>44614.255555555559</v>
      </c>
    </row>
    <row r="1481" spans="1:8" x14ac:dyDescent="0.25">
      <c r="A1481" t="s">
        <v>19</v>
      </c>
      <c r="B1481" s="8" t="str">
        <f t="shared" si="23"/>
        <v>Alarme%$A42022-08</v>
      </c>
      <c r="C1481" t="s">
        <v>31</v>
      </c>
      <c r="D1481" t="s">
        <v>25</v>
      </c>
      <c r="E1481" t="s">
        <v>50</v>
      </c>
      <c r="F1481" t="s">
        <v>2</v>
      </c>
      <c r="G1481" s="7">
        <v>44614.145138888889</v>
      </c>
      <c r="H1481" s="7">
        <v>44614.255555555559</v>
      </c>
    </row>
    <row r="1482" spans="1:8" x14ac:dyDescent="0.25">
      <c r="A1482" t="s">
        <v>19</v>
      </c>
      <c r="B1482" s="8" t="str">
        <f t="shared" si="23"/>
        <v>Alarme%$A42022-08</v>
      </c>
      <c r="C1482" t="s">
        <v>31</v>
      </c>
      <c r="D1482" t="s">
        <v>25</v>
      </c>
      <c r="E1482" t="s">
        <v>50</v>
      </c>
      <c r="F1482" t="s">
        <v>2</v>
      </c>
      <c r="G1482" s="7">
        <v>44614.145138888889</v>
      </c>
      <c r="H1482" s="7">
        <v>44614.255555555559</v>
      </c>
    </row>
    <row r="1483" spans="1:8" x14ac:dyDescent="0.25">
      <c r="A1483" t="s">
        <v>19</v>
      </c>
      <c r="B1483" s="8" t="str">
        <f t="shared" si="23"/>
        <v>Alarme%$A42022-08</v>
      </c>
      <c r="C1483" t="s">
        <v>31</v>
      </c>
      <c r="D1483" t="s">
        <v>24</v>
      </c>
      <c r="E1483" t="s">
        <v>50</v>
      </c>
      <c r="F1483" t="s">
        <v>2</v>
      </c>
      <c r="G1483" s="7">
        <v>44613.304166666669</v>
      </c>
      <c r="H1483" s="7">
        <v>44613.305555555555</v>
      </c>
    </row>
    <row r="1484" spans="1:8" x14ac:dyDescent="0.25">
      <c r="A1484" t="s">
        <v>19</v>
      </c>
      <c r="B1484" s="8" t="str">
        <f t="shared" si="23"/>
        <v>Alarme%$A42022-08</v>
      </c>
      <c r="C1484" t="s">
        <v>31</v>
      </c>
      <c r="D1484" t="s">
        <v>24</v>
      </c>
      <c r="E1484" t="s">
        <v>50</v>
      </c>
      <c r="F1484" t="s">
        <v>2</v>
      </c>
      <c r="G1484" s="7">
        <v>44613.304166666669</v>
      </c>
      <c r="H1484" s="7">
        <v>44613.305555555555</v>
      </c>
    </row>
    <row r="1485" spans="1:8" x14ac:dyDescent="0.25">
      <c r="A1485" t="s">
        <v>19</v>
      </c>
      <c r="B1485" s="8" t="str">
        <f t="shared" si="23"/>
        <v>Alarme%$A42022-08</v>
      </c>
      <c r="C1485" t="s">
        <v>31</v>
      </c>
      <c r="D1485" t="s">
        <v>25</v>
      </c>
      <c r="E1485" t="s">
        <v>50</v>
      </c>
      <c r="F1485" t="s">
        <v>2</v>
      </c>
      <c r="G1485" s="7">
        <v>44613.304166666669</v>
      </c>
      <c r="H1485" s="7">
        <v>44613.305555555555</v>
      </c>
    </row>
    <row r="1486" spans="1:8" x14ac:dyDescent="0.25">
      <c r="A1486" t="s">
        <v>19</v>
      </c>
      <c r="B1486" s="8" t="str">
        <f t="shared" si="23"/>
        <v>Alarme%$A42022-08</v>
      </c>
      <c r="C1486" t="s">
        <v>31</v>
      </c>
      <c r="D1486" t="s">
        <v>25</v>
      </c>
      <c r="E1486" t="s">
        <v>50</v>
      </c>
      <c r="F1486" t="s">
        <v>2</v>
      </c>
      <c r="G1486" s="7">
        <v>44613.304166666669</v>
      </c>
      <c r="H1486" s="7">
        <v>44613.305555555555</v>
      </c>
    </row>
    <row r="1487" spans="1:8" x14ac:dyDescent="0.25">
      <c r="A1487" t="s">
        <v>19</v>
      </c>
      <c r="B1487" s="8" t="str">
        <f t="shared" si="23"/>
        <v>Alarme%$A42022-08</v>
      </c>
      <c r="C1487" t="s">
        <v>31</v>
      </c>
      <c r="D1487" t="s">
        <v>20</v>
      </c>
      <c r="E1487" t="s">
        <v>50</v>
      </c>
      <c r="F1487" t="s">
        <v>2</v>
      </c>
      <c r="G1487" s="7">
        <v>44613.229861111111</v>
      </c>
      <c r="H1487" s="7">
        <v>44613.230555555558</v>
      </c>
    </row>
    <row r="1488" spans="1:8" x14ac:dyDescent="0.25">
      <c r="A1488" t="s">
        <v>19</v>
      </c>
      <c r="B1488" s="8" t="str">
        <f t="shared" si="23"/>
        <v>Alarme%$A42022-08</v>
      </c>
      <c r="C1488" t="s">
        <v>31</v>
      </c>
      <c r="D1488" t="s">
        <v>24</v>
      </c>
      <c r="E1488" t="s">
        <v>50</v>
      </c>
      <c r="F1488" t="s">
        <v>2</v>
      </c>
      <c r="G1488" s="7">
        <v>44612.980555555558</v>
      </c>
      <c r="H1488" s="7">
        <v>44613.229166666664</v>
      </c>
    </row>
    <row r="1489" spans="1:8" x14ac:dyDescent="0.25">
      <c r="A1489" t="s">
        <v>19</v>
      </c>
      <c r="B1489" s="8" t="str">
        <f t="shared" si="23"/>
        <v>Alarme%$A42022-08</v>
      </c>
      <c r="C1489" t="s">
        <v>31</v>
      </c>
      <c r="D1489" t="s">
        <v>25</v>
      </c>
      <c r="E1489" t="s">
        <v>50</v>
      </c>
      <c r="F1489" t="s">
        <v>2</v>
      </c>
      <c r="G1489" s="7">
        <v>44612.980555555558</v>
      </c>
      <c r="H1489" s="7">
        <v>44613.229166666664</v>
      </c>
    </row>
    <row r="1490" spans="1:8" x14ac:dyDescent="0.25">
      <c r="A1490" t="s">
        <v>19</v>
      </c>
      <c r="B1490" s="8" t="str">
        <f t="shared" si="23"/>
        <v>Alarme%$A42022-08</v>
      </c>
      <c r="C1490" t="s">
        <v>31</v>
      </c>
      <c r="D1490" t="s">
        <v>25</v>
      </c>
      <c r="E1490" t="s">
        <v>50</v>
      </c>
      <c r="F1490" t="s">
        <v>2</v>
      </c>
      <c r="G1490" s="7">
        <v>44612.980555555558</v>
      </c>
      <c r="H1490" s="7">
        <v>44613.229166666664</v>
      </c>
    </row>
    <row r="1491" spans="1:8" x14ac:dyDescent="0.25">
      <c r="A1491" t="s">
        <v>19</v>
      </c>
      <c r="B1491" s="8" t="str">
        <f t="shared" si="23"/>
        <v>Alarme%$A42022-08</v>
      </c>
      <c r="C1491" t="s">
        <v>31</v>
      </c>
      <c r="D1491" t="s">
        <v>24</v>
      </c>
      <c r="E1491" t="s">
        <v>50</v>
      </c>
      <c r="F1491" t="s">
        <v>2</v>
      </c>
      <c r="G1491" s="7">
        <v>44612.912499999999</v>
      </c>
      <c r="H1491" s="7">
        <v>44612.917361111111</v>
      </c>
    </row>
    <row r="1492" spans="1:8" x14ac:dyDescent="0.25">
      <c r="A1492" t="s">
        <v>19</v>
      </c>
      <c r="B1492" s="8" t="str">
        <f t="shared" si="23"/>
        <v>Alarme%$A42022-08</v>
      </c>
      <c r="C1492" t="s">
        <v>31</v>
      </c>
      <c r="D1492" t="s">
        <v>24</v>
      </c>
      <c r="E1492" t="s">
        <v>50</v>
      </c>
      <c r="F1492" t="s">
        <v>2</v>
      </c>
      <c r="G1492" s="7">
        <v>44612.912499999999</v>
      </c>
      <c r="H1492" s="7">
        <v>44612.917361111111</v>
      </c>
    </row>
    <row r="1493" spans="1:8" x14ac:dyDescent="0.25">
      <c r="A1493" t="s">
        <v>19</v>
      </c>
      <c r="B1493" s="8" t="str">
        <f t="shared" si="23"/>
        <v>Alarme%$A42022-08</v>
      </c>
      <c r="C1493" t="s">
        <v>31</v>
      </c>
      <c r="D1493" t="s">
        <v>24</v>
      </c>
      <c r="E1493" t="s">
        <v>50</v>
      </c>
      <c r="F1493" t="s">
        <v>2</v>
      </c>
      <c r="G1493" s="7">
        <v>44612.912499999999</v>
      </c>
      <c r="H1493" s="7">
        <v>44612.917361111111</v>
      </c>
    </row>
    <row r="1494" spans="1:8" x14ac:dyDescent="0.25">
      <c r="A1494" t="s">
        <v>19</v>
      </c>
      <c r="B1494" s="8" t="str">
        <f t="shared" si="23"/>
        <v>Alarme%$A42022-08</v>
      </c>
      <c r="C1494" t="s">
        <v>31</v>
      </c>
      <c r="D1494" t="s">
        <v>25</v>
      </c>
      <c r="E1494" t="s">
        <v>50</v>
      </c>
      <c r="F1494" t="s">
        <v>2</v>
      </c>
      <c r="G1494" s="7">
        <v>44612.912499999999</v>
      </c>
      <c r="H1494" s="7">
        <v>44612.917361111111</v>
      </c>
    </row>
    <row r="1495" spans="1:8" x14ac:dyDescent="0.25">
      <c r="A1495" t="s">
        <v>19</v>
      </c>
      <c r="B1495" s="8" t="str">
        <f t="shared" si="23"/>
        <v>Alarme%$A42022-08</v>
      </c>
      <c r="C1495" t="s">
        <v>31</v>
      </c>
      <c r="D1495" t="s">
        <v>25</v>
      </c>
      <c r="E1495" t="s">
        <v>50</v>
      </c>
      <c r="F1495" t="s">
        <v>2</v>
      </c>
      <c r="G1495" s="7">
        <v>44612.912499999999</v>
      </c>
      <c r="H1495" s="7">
        <v>44612.917361111111</v>
      </c>
    </row>
    <row r="1496" spans="1:8" x14ac:dyDescent="0.25">
      <c r="A1496" t="s">
        <v>19</v>
      </c>
      <c r="B1496" s="8" t="str">
        <f t="shared" si="23"/>
        <v>Alarme%$A42022-08</v>
      </c>
      <c r="C1496" t="s">
        <v>31</v>
      </c>
      <c r="D1496" t="s">
        <v>25</v>
      </c>
      <c r="E1496" t="s">
        <v>50</v>
      </c>
      <c r="F1496" t="s">
        <v>2</v>
      </c>
      <c r="G1496" s="7">
        <v>44612.912499999999</v>
      </c>
      <c r="H1496" s="7">
        <v>44612.917361111111</v>
      </c>
    </row>
    <row r="1497" spans="1:8" x14ac:dyDescent="0.25">
      <c r="A1497" t="s">
        <v>19</v>
      </c>
      <c r="B1497" s="8" t="str">
        <f t="shared" si="23"/>
        <v>Alarme%$A42022-08</v>
      </c>
      <c r="C1497" t="s">
        <v>31</v>
      </c>
      <c r="D1497" t="s">
        <v>25</v>
      </c>
      <c r="E1497" t="s">
        <v>50</v>
      </c>
      <c r="F1497" t="s">
        <v>2</v>
      </c>
      <c r="G1497" s="7">
        <v>44612.912499999999</v>
      </c>
      <c r="H1497" s="7">
        <v>44612.917361111111</v>
      </c>
    </row>
    <row r="1498" spans="1:8" x14ac:dyDescent="0.25">
      <c r="A1498" t="s">
        <v>19</v>
      </c>
      <c r="B1498" s="8" t="str">
        <f t="shared" si="23"/>
        <v>Alarme%$A42022-08</v>
      </c>
      <c r="C1498" t="s">
        <v>31</v>
      </c>
      <c r="D1498" t="s">
        <v>20</v>
      </c>
      <c r="E1498" t="s">
        <v>50</v>
      </c>
      <c r="F1498" t="s">
        <v>2</v>
      </c>
      <c r="G1498" s="7">
        <v>44612.912499999999</v>
      </c>
      <c r="H1498" s="7">
        <v>44612.917361111111</v>
      </c>
    </row>
    <row r="1499" spans="1:8" x14ac:dyDescent="0.25">
      <c r="A1499" t="s">
        <v>19</v>
      </c>
      <c r="B1499" s="8" t="str">
        <f t="shared" si="23"/>
        <v>Maint. Non-planifiés%$A32022-08</v>
      </c>
      <c r="C1499" t="s">
        <v>31</v>
      </c>
      <c r="D1499" t="s">
        <v>20</v>
      </c>
      <c r="E1499" t="s">
        <v>51</v>
      </c>
      <c r="F1499" t="s">
        <v>21</v>
      </c>
      <c r="G1499" s="7">
        <v>44617.255555555559</v>
      </c>
      <c r="H1499" s="7">
        <v>44612.917361111111</v>
      </c>
    </row>
    <row r="1500" spans="1:8" x14ac:dyDescent="0.25">
      <c r="A1500" t="s">
        <v>19</v>
      </c>
      <c r="B1500" s="8" t="str">
        <f t="shared" si="23"/>
        <v>Maint. Non-planifiés%$A32022-08</v>
      </c>
      <c r="C1500" t="s">
        <v>31</v>
      </c>
      <c r="D1500" t="s">
        <v>20</v>
      </c>
      <c r="E1500" t="s">
        <v>51</v>
      </c>
      <c r="F1500" t="s">
        <v>21</v>
      </c>
      <c r="G1500" s="7">
        <v>44615.427083333336</v>
      </c>
      <c r="H1500" s="7">
        <v>44615.777083333334</v>
      </c>
    </row>
    <row r="1501" spans="1:8" x14ac:dyDescent="0.25">
      <c r="A1501" t="s">
        <v>19</v>
      </c>
      <c r="B1501" s="8" t="str">
        <f t="shared" si="23"/>
        <v>Maint. Non-planifiés%$A32022-08</v>
      </c>
      <c r="C1501" t="s">
        <v>31</v>
      </c>
      <c r="D1501" t="s">
        <v>20</v>
      </c>
      <c r="E1501" t="s">
        <v>51</v>
      </c>
      <c r="F1501" t="s">
        <v>21</v>
      </c>
      <c r="G1501" s="7">
        <v>44612.250694444447</v>
      </c>
      <c r="H1501" s="7">
        <v>44612.473611111112</v>
      </c>
    </row>
    <row r="1502" spans="1:8" x14ac:dyDescent="0.25">
      <c r="A1502" t="s">
        <v>19</v>
      </c>
      <c r="B1502" s="8" t="str">
        <f t="shared" si="23"/>
        <v>Alarme%$A32022-08</v>
      </c>
      <c r="C1502" t="s">
        <v>31</v>
      </c>
      <c r="D1502" t="s">
        <v>24</v>
      </c>
      <c r="E1502" t="s">
        <v>51</v>
      </c>
      <c r="F1502" t="s">
        <v>2</v>
      </c>
      <c r="G1502" s="7">
        <v>44616.265972222223</v>
      </c>
      <c r="H1502" s="7">
        <v>44616.265972222223</v>
      </c>
    </row>
    <row r="1503" spans="1:8" x14ac:dyDescent="0.25">
      <c r="A1503" t="s">
        <v>19</v>
      </c>
      <c r="B1503" s="8" t="str">
        <f t="shared" si="23"/>
        <v>Alarme%$A32022-08</v>
      </c>
      <c r="C1503" t="s">
        <v>31</v>
      </c>
      <c r="D1503" t="s">
        <v>24</v>
      </c>
      <c r="E1503" t="s">
        <v>51</v>
      </c>
      <c r="F1503" t="s">
        <v>2</v>
      </c>
      <c r="G1503" s="7">
        <v>44616.265972222223</v>
      </c>
      <c r="H1503" s="7">
        <v>44616.265972222223</v>
      </c>
    </row>
    <row r="1504" spans="1:8" x14ac:dyDescent="0.25">
      <c r="A1504" t="s">
        <v>19</v>
      </c>
      <c r="B1504" s="8" t="str">
        <f t="shared" si="23"/>
        <v>Alarme%$A32022-08</v>
      </c>
      <c r="C1504" t="s">
        <v>31</v>
      </c>
      <c r="D1504" t="s">
        <v>25</v>
      </c>
      <c r="E1504" t="s">
        <v>51</v>
      </c>
      <c r="F1504" t="s">
        <v>2</v>
      </c>
      <c r="G1504" s="7">
        <v>44616.265972222223</v>
      </c>
      <c r="H1504" s="7">
        <v>44616.265972222223</v>
      </c>
    </row>
    <row r="1505" spans="1:8" x14ac:dyDescent="0.25">
      <c r="A1505" t="s">
        <v>19</v>
      </c>
      <c r="B1505" s="8" t="str">
        <f t="shared" si="23"/>
        <v>Alarme%$A32022-08</v>
      </c>
      <c r="C1505" t="s">
        <v>31</v>
      </c>
      <c r="D1505" t="s">
        <v>25</v>
      </c>
      <c r="E1505" t="s">
        <v>51</v>
      </c>
      <c r="F1505" t="s">
        <v>2</v>
      </c>
      <c r="G1505" s="7">
        <v>44616.265972222223</v>
      </c>
      <c r="H1505" s="7">
        <v>44616.265972222223</v>
      </c>
    </row>
    <row r="1506" spans="1:8" x14ac:dyDescent="0.25">
      <c r="A1506" t="s">
        <v>19</v>
      </c>
      <c r="B1506" s="8" t="str">
        <f t="shared" si="23"/>
        <v>Alarme%$A32022-08</v>
      </c>
      <c r="C1506" t="s">
        <v>31</v>
      </c>
      <c r="D1506" t="s">
        <v>24</v>
      </c>
      <c r="E1506" t="s">
        <v>51</v>
      </c>
      <c r="F1506" t="s">
        <v>2</v>
      </c>
      <c r="G1506" s="7">
        <v>44616.265277777777</v>
      </c>
      <c r="H1506" s="7">
        <v>44616.265277777777</v>
      </c>
    </row>
    <row r="1507" spans="1:8" x14ac:dyDescent="0.25">
      <c r="A1507" t="s">
        <v>19</v>
      </c>
      <c r="B1507" s="8" t="str">
        <f t="shared" si="23"/>
        <v>Alarme%$A32022-08</v>
      </c>
      <c r="C1507" t="s">
        <v>31</v>
      </c>
      <c r="D1507" t="s">
        <v>24</v>
      </c>
      <c r="E1507" t="s">
        <v>51</v>
      </c>
      <c r="F1507" t="s">
        <v>2</v>
      </c>
      <c r="G1507" s="7">
        <v>44616.265277777777</v>
      </c>
      <c r="H1507" s="7">
        <v>44616.265277777777</v>
      </c>
    </row>
    <row r="1508" spans="1:8" x14ac:dyDescent="0.25">
      <c r="A1508" t="s">
        <v>19</v>
      </c>
      <c r="B1508" s="8" t="str">
        <f t="shared" si="23"/>
        <v>Alarme%$A32022-08</v>
      </c>
      <c r="C1508" t="s">
        <v>31</v>
      </c>
      <c r="D1508" t="s">
        <v>25</v>
      </c>
      <c r="E1508" t="s">
        <v>51</v>
      </c>
      <c r="F1508" t="s">
        <v>2</v>
      </c>
      <c r="G1508" s="7">
        <v>44616.265277777777</v>
      </c>
      <c r="H1508" s="7">
        <v>44616.265277777777</v>
      </c>
    </row>
    <row r="1509" spans="1:8" x14ac:dyDescent="0.25">
      <c r="A1509" t="s">
        <v>19</v>
      </c>
      <c r="B1509" s="8" t="str">
        <f t="shared" si="23"/>
        <v>Alarme%$A32022-08</v>
      </c>
      <c r="C1509" t="s">
        <v>31</v>
      </c>
      <c r="D1509" t="s">
        <v>25</v>
      </c>
      <c r="E1509" t="s">
        <v>51</v>
      </c>
      <c r="F1509" t="s">
        <v>2</v>
      </c>
      <c r="G1509" s="7">
        <v>44616.265277777777</v>
      </c>
      <c r="H1509" s="7">
        <v>44616.265277777777</v>
      </c>
    </row>
    <row r="1510" spans="1:8" x14ac:dyDescent="0.25">
      <c r="A1510" t="s">
        <v>19</v>
      </c>
      <c r="B1510" s="8" t="str">
        <f t="shared" si="23"/>
        <v>Alarme%$A32022-08</v>
      </c>
      <c r="C1510" t="s">
        <v>31</v>
      </c>
      <c r="D1510" t="s">
        <v>25</v>
      </c>
      <c r="E1510" t="s">
        <v>51</v>
      </c>
      <c r="F1510" t="s">
        <v>2</v>
      </c>
      <c r="G1510" s="7">
        <v>44616.265277777777</v>
      </c>
      <c r="H1510" s="7">
        <v>44616.265277777777</v>
      </c>
    </row>
    <row r="1511" spans="1:8" x14ac:dyDescent="0.25">
      <c r="A1511" t="s">
        <v>19</v>
      </c>
      <c r="B1511" s="8" t="str">
        <f t="shared" si="23"/>
        <v>Alarme%$A32022-08</v>
      </c>
      <c r="C1511" t="s">
        <v>31</v>
      </c>
      <c r="D1511" t="s">
        <v>25</v>
      </c>
      <c r="E1511" t="s">
        <v>51</v>
      </c>
      <c r="F1511" t="s">
        <v>2</v>
      </c>
      <c r="G1511" s="7">
        <v>44616.265277777777</v>
      </c>
      <c r="H1511" s="7">
        <v>44616.265277777777</v>
      </c>
    </row>
    <row r="1512" spans="1:8" x14ac:dyDescent="0.25">
      <c r="A1512" t="s">
        <v>19</v>
      </c>
      <c r="B1512" s="8" t="str">
        <f t="shared" si="23"/>
        <v>Alarme%$A32022-08</v>
      </c>
      <c r="C1512" t="s">
        <v>31</v>
      </c>
      <c r="D1512" t="s">
        <v>24</v>
      </c>
      <c r="E1512" t="s">
        <v>51</v>
      </c>
      <c r="F1512" t="s">
        <v>2</v>
      </c>
      <c r="G1512" s="7">
        <v>44616.261805555558</v>
      </c>
      <c r="H1512" s="7">
        <v>44616.26458333333</v>
      </c>
    </row>
    <row r="1513" spans="1:8" x14ac:dyDescent="0.25">
      <c r="A1513" t="s">
        <v>19</v>
      </c>
      <c r="B1513" s="8" t="str">
        <f t="shared" si="23"/>
        <v>Alarme%$A32022-08</v>
      </c>
      <c r="C1513" t="s">
        <v>31</v>
      </c>
      <c r="D1513" t="s">
        <v>24</v>
      </c>
      <c r="E1513" t="s">
        <v>51</v>
      </c>
      <c r="F1513" t="s">
        <v>2</v>
      </c>
      <c r="G1513" s="7">
        <v>44616.261805555558</v>
      </c>
      <c r="H1513" s="7">
        <v>44616.26458333333</v>
      </c>
    </row>
    <row r="1514" spans="1:8" x14ac:dyDescent="0.25">
      <c r="A1514" t="s">
        <v>19</v>
      </c>
      <c r="B1514" s="8" t="str">
        <f t="shared" si="23"/>
        <v>Alarme%$A32022-08</v>
      </c>
      <c r="C1514" t="s">
        <v>31</v>
      </c>
      <c r="D1514" t="s">
        <v>25</v>
      </c>
      <c r="E1514" t="s">
        <v>51</v>
      </c>
      <c r="F1514" t="s">
        <v>2</v>
      </c>
      <c r="G1514" s="7">
        <v>44616.261805555558</v>
      </c>
      <c r="H1514" s="7">
        <v>44616.26458333333</v>
      </c>
    </row>
    <row r="1515" spans="1:8" x14ac:dyDescent="0.25">
      <c r="A1515" t="s">
        <v>19</v>
      </c>
      <c r="B1515" s="8" t="str">
        <f t="shared" si="23"/>
        <v>Alarme%$A32022-08</v>
      </c>
      <c r="C1515" t="s">
        <v>31</v>
      </c>
      <c r="D1515" t="s">
        <v>25</v>
      </c>
      <c r="E1515" t="s">
        <v>51</v>
      </c>
      <c r="F1515" t="s">
        <v>2</v>
      </c>
      <c r="G1515" s="7">
        <v>44616.261805555558</v>
      </c>
      <c r="H1515" s="7">
        <v>44616.26458333333</v>
      </c>
    </row>
    <row r="1516" spans="1:8" x14ac:dyDescent="0.25">
      <c r="A1516" t="s">
        <v>19</v>
      </c>
      <c r="B1516" s="8" t="str">
        <f t="shared" si="23"/>
        <v>Alarme%$A32022-08</v>
      </c>
      <c r="C1516" t="s">
        <v>31</v>
      </c>
      <c r="D1516" t="s">
        <v>25</v>
      </c>
      <c r="E1516" t="s">
        <v>51</v>
      </c>
      <c r="F1516" t="s">
        <v>2</v>
      </c>
      <c r="G1516" s="7">
        <v>44616.261805555558</v>
      </c>
      <c r="H1516" s="7">
        <v>44616.26458333333</v>
      </c>
    </row>
    <row r="1517" spans="1:8" x14ac:dyDescent="0.25">
      <c r="A1517" t="s">
        <v>19</v>
      </c>
      <c r="B1517" s="8" t="str">
        <f t="shared" si="23"/>
        <v>Alarme%$A32022-08</v>
      </c>
      <c r="C1517" t="s">
        <v>31</v>
      </c>
      <c r="D1517" t="s">
        <v>25</v>
      </c>
      <c r="E1517" t="s">
        <v>51</v>
      </c>
      <c r="F1517" t="s">
        <v>2</v>
      </c>
      <c r="G1517" s="7">
        <v>44616.261805555558</v>
      </c>
      <c r="H1517" s="7">
        <v>44616.26458333333</v>
      </c>
    </row>
    <row r="1518" spans="1:8" x14ac:dyDescent="0.25">
      <c r="A1518" t="s">
        <v>19</v>
      </c>
      <c r="B1518" s="8" t="str">
        <f t="shared" si="23"/>
        <v>Alarme%$A32022-08</v>
      </c>
      <c r="C1518" t="s">
        <v>31</v>
      </c>
      <c r="D1518" t="s">
        <v>24</v>
      </c>
      <c r="E1518" t="s">
        <v>51</v>
      </c>
      <c r="F1518" t="s">
        <v>2</v>
      </c>
      <c r="G1518" s="7">
        <v>44615.902083333334</v>
      </c>
      <c r="H1518" s="7">
        <v>44615.904861111114</v>
      </c>
    </row>
    <row r="1519" spans="1:8" x14ac:dyDescent="0.25">
      <c r="A1519" t="s">
        <v>19</v>
      </c>
      <c r="B1519" s="8" t="str">
        <f t="shared" si="23"/>
        <v>Alarme%$A32022-08</v>
      </c>
      <c r="C1519" t="s">
        <v>31</v>
      </c>
      <c r="D1519" t="s">
        <v>24</v>
      </c>
      <c r="E1519" t="s">
        <v>51</v>
      </c>
      <c r="F1519" t="s">
        <v>2</v>
      </c>
      <c r="G1519" s="7">
        <v>44615.902083333334</v>
      </c>
      <c r="H1519" s="7">
        <v>44615.904861111114</v>
      </c>
    </row>
    <row r="1520" spans="1:8" x14ac:dyDescent="0.25">
      <c r="A1520" t="s">
        <v>19</v>
      </c>
      <c r="B1520" s="8" t="str">
        <f t="shared" si="23"/>
        <v>Alarme%$A32022-08</v>
      </c>
      <c r="C1520" t="s">
        <v>31</v>
      </c>
      <c r="D1520" t="s">
        <v>24</v>
      </c>
      <c r="E1520" t="s">
        <v>51</v>
      </c>
      <c r="F1520" t="s">
        <v>2</v>
      </c>
      <c r="G1520" s="7">
        <v>44615.902083333334</v>
      </c>
      <c r="H1520" s="7">
        <v>44615.904861111114</v>
      </c>
    </row>
    <row r="1521" spans="1:8" x14ac:dyDescent="0.25">
      <c r="A1521" t="s">
        <v>19</v>
      </c>
      <c r="B1521" s="8" t="str">
        <f t="shared" si="23"/>
        <v>Alarme%$A32022-08</v>
      </c>
      <c r="C1521" t="s">
        <v>31</v>
      </c>
      <c r="D1521" t="s">
        <v>25</v>
      </c>
      <c r="E1521" t="s">
        <v>51</v>
      </c>
      <c r="F1521" t="s">
        <v>2</v>
      </c>
      <c r="G1521" s="7">
        <v>44615.902083333334</v>
      </c>
      <c r="H1521" s="7">
        <v>44615.904861111114</v>
      </c>
    </row>
    <row r="1522" spans="1:8" x14ac:dyDescent="0.25">
      <c r="A1522" t="s">
        <v>19</v>
      </c>
      <c r="B1522" s="8" t="str">
        <f t="shared" si="23"/>
        <v>Alarme%$A32022-08</v>
      </c>
      <c r="C1522" t="s">
        <v>31</v>
      </c>
      <c r="D1522" t="s">
        <v>24</v>
      </c>
      <c r="E1522" t="s">
        <v>51</v>
      </c>
      <c r="F1522" t="s">
        <v>2</v>
      </c>
      <c r="G1522" s="7">
        <v>44613.845833333333</v>
      </c>
      <c r="H1522" s="7">
        <v>44613.845833333333</v>
      </c>
    </row>
    <row r="1523" spans="1:8" x14ac:dyDescent="0.25">
      <c r="A1523" t="s">
        <v>19</v>
      </c>
      <c r="B1523" s="8" t="str">
        <f t="shared" si="23"/>
        <v>Alarme%$A32022-08</v>
      </c>
      <c r="C1523" t="s">
        <v>31</v>
      </c>
      <c r="D1523" t="s">
        <v>25</v>
      </c>
      <c r="E1523" t="s">
        <v>51</v>
      </c>
      <c r="F1523" t="s">
        <v>2</v>
      </c>
      <c r="G1523" s="7">
        <v>44613.845833333333</v>
      </c>
      <c r="H1523" s="7">
        <v>44613.845833333333</v>
      </c>
    </row>
    <row r="1524" spans="1:8" x14ac:dyDescent="0.25">
      <c r="A1524" t="s">
        <v>19</v>
      </c>
      <c r="B1524" s="8" t="str">
        <f t="shared" si="23"/>
        <v>Alarme%$A32022-08</v>
      </c>
      <c r="C1524" t="s">
        <v>31</v>
      </c>
      <c r="D1524" t="s">
        <v>25</v>
      </c>
      <c r="E1524" t="s">
        <v>51</v>
      </c>
      <c r="F1524" t="s">
        <v>2</v>
      </c>
      <c r="G1524" s="7">
        <v>44613.845833333333</v>
      </c>
      <c r="H1524" s="7">
        <v>44613.845833333333</v>
      </c>
    </row>
    <row r="1525" spans="1:8" x14ac:dyDescent="0.25">
      <c r="A1525" t="s">
        <v>19</v>
      </c>
      <c r="B1525" s="8" t="str">
        <f t="shared" si="23"/>
        <v>Alarme%$A32022-08</v>
      </c>
      <c r="C1525" t="s">
        <v>31</v>
      </c>
      <c r="D1525" t="s">
        <v>25</v>
      </c>
      <c r="E1525" t="s">
        <v>51</v>
      </c>
      <c r="F1525" t="s">
        <v>2</v>
      </c>
      <c r="G1525" s="7">
        <v>44613.845833333333</v>
      </c>
      <c r="H1525" s="7">
        <v>44613.845833333333</v>
      </c>
    </row>
    <row r="1526" spans="1:8" x14ac:dyDescent="0.25">
      <c r="A1526" t="s">
        <v>19</v>
      </c>
      <c r="B1526" s="8" t="str">
        <f t="shared" si="23"/>
        <v>Alarme%$A32022-08</v>
      </c>
      <c r="C1526" t="s">
        <v>31</v>
      </c>
      <c r="D1526" t="s">
        <v>25</v>
      </c>
      <c r="E1526" t="s">
        <v>51</v>
      </c>
      <c r="F1526" t="s">
        <v>2</v>
      </c>
      <c r="G1526" s="7">
        <v>44613.845833333333</v>
      </c>
      <c r="H1526" s="7">
        <v>44613.845833333333</v>
      </c>
    </row>
    <row r="1527" spans="1:8" x14ac:dyDescent="0.25">
      <c r="A1527" t="s">
        <v>19</v>
      </c>
      <c r="B1527" s="8" t="str">
        <f t="shared" si="23"/>
        <v>Alarme%$A22022-08</v>
      </c>
      <c r="C1527" t="s">
        <v>31</v>
      </c>
      <c r="D1527" t="s">
        <v>24</v>
      </c>
      <c r="E1527" t="s">
        <v>52</v>
      </c>
      <c r="F1527" t="s">
        <v>2</v>
      </c>
      <c r="G1527" s="7">
        <v>44617.682638888888</v>
      </c>
      <c r="H1527" s="7">
        <v>44617.695833333331</v>
      </c>
    </row>
    <row r="1528" spans="1:8" x14ac:dyDescent="0.25">
      <c r="A1528" t="s">
        <v>19</v>
      </c>
      <c r="B1528" s="8" t="str">
        <f t="shared" si="23"/>
        <v>Alarme%$A22022-08</v>
      </c>
      <c r="C1528" t="s">
        <v>31</v>
      </c>
      <c r="D1528" t="s">
        <v>25</v>
      </c>
      <c r="E1528" t="s">
        <v>52</v>
      </c>
      <c r="F1528" t="s">
        <v>2</v>
      </c>
      <c r="G1528" s="7">
        <v>44617.682638888888</v>
      </c>
      <c r="H1528" s="7">
        <v>44617.695833333331</v>
      </c>
    </row>
    <row r="1529" spans="1:8" x14ac:dyDescent="0.25">
      <c r="A1529" t="s">
        <v>19</v>
      </c>
      <c r="B1529" s="8" t="str">
        <f t="shared" si="23"/>
        <v>Alarme%$A22022-08</v>
      </c>
      <c r="C1529" t="s">
        <v>31</v>
      </c>
      <c r="D1529" t="s">
        <v>24</v>
      </c>
      <c r="E1529" t="s">
        <v>52</v>
      </c>
      <c r="F1529" t="s">
        <v>2</v>
      </c>
      <c r="G1529" s="7">
        <v>44617.605555555558</v>
      </c>
      <c r="H1529" s="7">
        <v>44617.661805555559</v>
      </c>
    </row>
    <row r="1530" spans="1:8" x14ac:dyDescent="0.25">
      <c r="A1530" t="s">
        <v>19</v>
      </c>
      <c r="B1530" s="8" t="str">
        <f t="shared" si="23"/>
        <v>Alarme%$A22022-08</v>
      </c>
      <c r="C1530" t="s">
        <v>31</v>
      </c>
      <c r="D1530" t="s">
        <v>25</v>
      </c>
      <c r="E1530" t="s">
        <v>52</v>
      </c>
      <c r="F1530" t="s">
        <v>2</v>
      </c>
      <c r="G1530" s="7">
        <v>44617.605555555558</v>
      </c>
      <c r="H1530" s="7">
        <v>44617.661805555559</v>
      </c>
    </row>
    <row r="1531" spans="1:8" x14ac:dyDescent="0.25">
      <c r="A1531" t="s">
        <v>19</v>
      </c>
      <c r="B1531" s="8" t="str">
        <f t="shared" si="23"/>
        <v>Alarme%$A22022-08</v>
      </c>
      <c r="C1531" t="s">
        <v>31</v>
      </c>
      <c r="D1531" t="s">
        <v>25</v>
      </c>
      <c r="E1531" t="s">
        <v>52</v>
      </c>
      <c r="F1531" t="s">
        <v>2</v>
      </c>
      <c r="G1531" s="7">
        <v>44617.605555555558</v>
      </c>
      <c r="H1531" s="7">
        <v>44617.661805555559</v>
      </c>
    </row>
    <row r="1532" spans="1:8" x14ac:dyDescent="0.25">
      <c r="A1532" t="s">
        <v>19</v>
      </c>
      <c r="B1532" s="8" t="str">
        <f t="shared" si="23"/>
        <v>Alarme%$A22022-08</v>
      </c>
      <c r="C1532" t="s">
        <v>31</v>
      </c>
      <c r="D1532" t="s">
        <v>25</v>
      </c>
      <c r="E1532" t="s">
        <v>52</v>
      </c>
      <c r="F1532" t="s">
        <v>2</v>
      </c>
      <c r="G1532" s="7">
        <v>44617.605555555558</v>
      </c>
      <c r="H1532" s="7">
        <v>44617.661805555559</v>
      </c>
    </row>
    <row r="1533" spans="1:8" x14ac:dyDescent="0.25">
      <c r="A1533" t="s">
        <v>19</v>
      </c>
      <c r="B1533" s="8" t="str">
        <f t="shared" si="23"/>
        <v>Alarme%$A22022-08</v>
      </c>
      <c r="C1533" t="s">
        <v>31</v>
      </c>
      <c r="D1533" t="s">
        <v>24</v>
      </c>
      <c r="E1533" t="s">
        <v>52</v>
      </c>
      <c r="F1533" t="s">
        <v>2</v>
      </c>
      <c r="G1533" s="7">
        <v>44616.695138888892</v>
      </c>
      <c r="H1533" s="7">
        <v>44616.7</v>
      </c>
    </row>
    <row r="1534" spans="1:8" x14ac:dyDescent="0.25">
      <c r="A1534" t="s">
        <v>19</v>
      </c>
      <c r="B1534" s="8" t="str">
        <f t="shared" si="23"/>
        <v>Alarme%$A22022-08</v>
      </c>
      <c r="C1534" t="s">
        <v>31</v>
      </c>
      <c r="D1534" t="s">
        <v>25</v>
      </c>
      <c r="E1534" t="s">
        <v>52</v>
      </c>
      <c r="F1534" t="s">
        <v>2</v>
      </c>
      <c r="G1534" s="7">
        <v>44616.695138888892</v>
      </c>
      <c r="H1534" s="7">
        <v>44616.7</v>
      </c>
    </row>
    <row r="1535" spans="1:8" x14ac:dyDescent="0.25">
      <c r="A1535" t="s">
        <v>19</v>
      </c>
      <c r="B1535" s="8" t="str">
        <f t="shared" si="23"/>
        <v>Alarme%$A22022-08</v>
      </c>
      <c r="C1535" t="s">
        <v>31</v>
      </c>
      <c r="D1535" t="s">
        <v>24</v>
      </c>
      <c r="E1535" t="s">
        <v>52</v>
      </c>
      <c r="F1535" t="s">
        <v>2</v>
      </c>
      <c r="G1535" s="7">
        <v>44616.226388888892</v>
      </c>
      <c r="H1535" s="7">
        <v>44616.259027777778</v>
      </c>
    </row>
    <row r="1536" spans="1:8" x14ac:dyDescent="0.25">
      <c r="A1536" t="s">
        <v>19</v>
      </c>
      <c r="B1536" s="8" t="str">
        <f t="shared" si="23"/>
        <v>Alarme%$A22022-08</v>
      </c>
      <c r="C1536" t="s">
        <v>31</v>
      </c>
      <c r="D1536" t="s">
        <v>24</v>
      </c>
      <c r="E1536" t="s">
        <v>52</v>
      </c>
      <c r="F1536" t="s">
        <v>2</v>
      </c>
      <c r="G1536" s="7">
        <v>44616.226388888892</v>
      </c>
      <c r="H1536" s="7">
        <v>44616.259027777778</v>
      </c>
    </row>
    <row r="1537" spans="1:8" x14ac:dyDescent="0.25">
      <c r="A1537" t="s">
        <v>19</v>
      </c>
      <c r="B1537" s="8" t="str">
        <f t="shared" si="23"/>
        <v>Alarme%$A22022-08</v>
      </c>
      <c r="C1537" t="s">
        <v>31</v>
      </c>
      <c r="D1537" t="s">
        <v>24</v>
      </c>
      <c r="E1537" t="s">
        <v>52</v>
      </c>
      <c r="F1537" t="s">
        <v>2</v>
      </c>
      <c r="G1537" s="7">
        <v>44616.226388888892</v>
      </c>
      <c r="H1537" s="7">
        <v>44616.259027777778</v>
      </c>
    </row>
    <row r="1538" spans="1:8" x14ac:dyDescent="0.25">
      <c r="A1538" t="s">
        <v>19</v>
      </c>
      <c r="B1538" s="8" t="str">
        <f t="shared" si="23"/>
        <v>Alarme%$A22022-08</v>
      </c>
      <c r="C1538" t="s">
        <v>31</v>
      </c>
      <c r="D1538" t="s">
        <v>24</v>
      </c>
      <c r="E1538" t="s">
        <v>52</v>
      </c>
      <c r="F1538" t="s">
        <v>2</v>
      </c>
      <c r="G1538" s="7">
        <v>44616.226388888892</v>
      </c>
      <c r="H1538" s="7">
        <v>44616.259027777778</v>
      </c>
    </row>
    <row r="1539" spans="1:8" x14ac:dyDescent="0.25">
      <c r="A1539" t="s">
        <v>19</v>
      </c>
      <c r="B1539" s="8" t="str">
        <f t="shared" ref="B1539:B1602" si="24">CONCATENATE(F1539,E1539,C1539)</f>
        <v>Alarme%$A22022-08</v>
      </c>
      <c r="C1539" t="s">
        <v>31</v>
      </c>
      <c r="D1539" t="s">
        <v>24</v>
      </c>
      <c r="E1539" t="s">
        <v>52</v>
      </c>
      <c r="F1539" t="s">
        <v>2</v>
      </c>
      <c r="G1539" s="7">
        <v>44616.226388888892</v>
      </c>
      <c r="H1539" s="7">
        <v>44616.259027777778</v>
      </c>
    </row>
    <row r="1540" spans="1:8" x14ac:dyDescent="0.25">
      <c r="A1540" t="s">
        <v>19</v>
      </c>
      <c r="B1540" s="8" t="str">
        <f t="shared" si="24"/>
        <v>Alarme%$A22022-08</v>
      </c>
      <c r="C1540" t="s">
        <v>31</v>
      </c>
      <c r="D1540" t="s">
        <v>24</v>
      </c>
      <c r="E1540" t="s">
        <v>52</v>
      </c>
      <c r="F1540" t="s">
        <v>2</v>
      </c>
      <c r="G1540" s="7">
        <v>44616.226388888892</v>
      </c>
      <c r="H1540" s="7">
        <v>44616.259027777778</v>
      </c>
    </row>
    <row r="1541" spans="1:8" x14ac:dyDescent="0.25">
      <c r="A1541" t="s">
        <v>19</v>
      </c>
      <c r="B1541" s="8" t="str">
        <f t="shared" si="24"/>
        <v>Alarme%$A22022-08</v>
      </c>
      <c r="C1541" t="s">
        <v>31</v>
      </c>
      <c r="D1541" t="s">
        <v>24</v>
      </c>
      <c r="E1541" t="s">
        <v>52</v>
      </c>
      <c r="F1541" t="s">
        <v>2</v>
      </c>
      <c r="G1541" s="7">
        <v>44616.226388888892</v>
      </c>
      <c r="H1541" s="7">
        <v>44616.259027777778</v>
      </c>
    </row>
    <row r="1542" spans="1:8" x14ac:dyDescent="0.25">
      <c r="A1542" t="s">
        <v>19</v>
      </c>
      <c r="B1542" s="8" t="str">
        <f t="shared" si="24"/>
        <v>Alarme%$A22022-08</v>
      </c>
      <c r="C1542" t="s">
        <v>31</v>
      </c>
      <c r="D1542" t="s">
        <v>24</v>
      </c>
      <c r="E1542" t="s">
        <v>52</v>
      </c>
      <c r="F1542" t="s">
        <v>2</v>
      </c>
      <c r="G1542" s="7">
        <v>44616.226388888892</v>
      </c>
      <c r="H1542" s="7">
        <v>44616.259027777778</v>
      </c>
    </row>
    <row r="1543" spans="1:8" x14ac:dyDescent="0.25">
      <c r="A1543" t="s">
        <v>19</v>
      </c>
      <c r="B1543" s="8" t="str">
        <f t="shared" si="24"/>
        <v>Alarme%$A22022-08</v>
      </c>
      <c r="C1543" t="s">
        <v>31</v>
      </c>
      <c r="D1543" t="s">
        <v>24</v>
      </c>
      <c r="E1543" t="s">
        <v>52</v>
      </c>
      <c r="F1543" t="s">
        <v>2</v>
      </c>
      <c r="G1543" s="7">
        <v>44616.226388888892</v>
      </c>
      <c r="H1543" s="7">
        <v>44616.259027777778</v>
      </c>
    </row>
    <row r="1544" spans="1:8" x14ac:dyDescent="0.25">
      <c r="A1544" t="s">
        <v>19</v>
      </c>
      <c r="B1544" s="8" t="str">
        <f t="shared" si="24"/>
        <v>Alarme%$A22022-08</v>
      </c>
      <c r="C1544" t="s">
        <v>31</v>
      </c>
      <c r="D1544" t="s">
        <v>24</v>
      </c>
      <c r="E1544" t="s">
        <v>52</v>
      </c>
      <c r="F1544" t="s">
        <v>2</v>
      </c>
      <c r="G1544" s="7">
        <v>44616.226388888892</v>
      </c>
      <c r="H1544" s="7">
        <v>44616.259027777778</v>
      </c>
    </row>
    <row r="1545" spans="1:8" x14ac:dyDescent="0.25">
      <c r="A1545" t="s">
        <v>19</v>
      </c>
      <c r="B1545" s="8" t="str">
        <f t="shared" si="24"/>
        <v>Alarme%$A22022-08</v>
      </c>
      <c r="C1545" t="s">
        <v>31</v>
      </c>
      <c r="D1545" t="s">
        <v>24</v>
      </c>
      <c r="E1545" t="s">
        <v>52</v>
      </c>
      <c r="F1545" t="s">
        <v>2</v>
      </c>
      <c r="G1545" s="7">
        <v>44616.226388888892</v>
      </c>
      <c r="H1545" s="7">
        <v>44616.259027777778</v>
      </c>
    </row>
    <row r="1546" spans="1:8" x14ac:dyDescent="0.25">
      <c r="A1546" t="s">
        <v>19</v>
      </c>
      <c r="B1546" s="8" t="str">
        <f t="shared" si="24"/>
        <v>Alarme%$A22022-08</v>
      </c>
      <c r="C1546" t="s">
        <v>31</v>
      </c>
      <c r="D1546" t="s">
        <v>24</v>
      </c>
      <c r="E1546" t="s">
        <v>52</v>
      </c>
      <c r="F1546" t="s">
        <v>2</v>
      </c>
      <c r="G1546" s="7">
        <v>44616.226388888892</v>
      </c>
      <c r="H1546" s="7">
        <v>44616.259027777778</v>
      </c>
    </row>
    <row r="1547" spans="1:8" x14ac:dyDescent="0.25">
      <c r="A1547" t="s">
        <v>19</v>
      </c>
      <c r="B1547" s="8" t="str">
        <f t="shared" si="24"/>
        <v>Alarme%$A22022-08</v>
      </c>
      <c r="C1547" t="s">
        <v>31</v>
      </c>
      <c r="D1547" t="s">
        <v>24</v>
      </c>
      <c r="E1547" t="s">
        <v>52</v>
      </c>
      <c r="F1547" t="s">
        <v>2</v>
      </c>
      <c r="G1547" s="7">
        <v>44616.226388888892</v>
      </c>
      <c r="H1547" s="7">
        <v>44616.259027777778</v>
      </c>
    </row>
    <row r="1548" spans="1:8" x14ac:dyDescent="0.25">
      <c r="A1548" t="s">
        <v>19</v>
      </c>
      <c r="B1548" s="8" t="str">
        <f t="shared" si="24"/>
        <v>Alarme%$A22022-08</v>
      </c>
      <c r="C1548" t="s">
        <v>31</v>
      </c>
      <c r="D1548" t="s">
        <v>24</v>
      </c>
      <c r="E1548" t="s">
        <v>52</v>
      </c>
      <c r="F1548" t="s">
        <v>2</v>
      </c>
      <c r="G1548" s="7">
        <v>44616.226388888892</v>
      </c>
      <c r="H1548" s="7">
        <v>44616.259027777778</v>
      </c>
    </row>
    <row r="1549" spans="1:8" x14ac:dyDescent="0.25">
      <c r="A1549" t="s">
        <v>19</v>
      </c>
      <c r="B1549" s="8" t="str">
        <f t="shared" si="24"/>
        <v>Alarme%$A22022-08</v>
      </c>
      <c r="C1549" t="s">
        <v>31</v>
      </c>
      <c r="D1549" t="s">
        <v>24</v>
      </c>
      <c r="E1549" t="s">
        <v>52</v>
      </c>
      <c r="F1549" t="s">
        <v>2</v>
      </c>
      <c r="G1549" s="7">
        <v>44616.226388888892</v>
      </c>
      <c r="H1549" s="7">
        <v>44616.259027777778</v>
      </c>
    </row>
    <row r="1550" spans="1:8" x14ac:dyDescent="0.25">
      <c r="A1550" t="s">
        <v>19</v>
      </c>
      <c r="B1550" s="8" t="str">
        <f t="shared" si="24"/>
        <v>Alarme%$A22022-08</v>
      </c>
      <c r="C1550" t="s">
        <v>31</v>
      </c>
      <c r="D1550" t="s">
        <v>24</v>
      </c>
      <c r="E1550" t="s">
        <v>52</v>
      </c>
      <c r="F1550" t="s">
        <v>2</v>
      </c>
      <c r="G1550" s="7">
        <v>44616.226388888892</v>
      </c>
      <c r="H1550" s="7">
        <v>44616.259027777778</v>
      </c>
    </row>
    <row r="1551" spans="1:8" x14ac:dyDescent="0.25">
      <c r="A1551" t="s">
        <v>19</v>
      </c>
      <c r="B1551" s="8" t="str">
        <f t="shared" si="24"/>
        <v>Alarme%$A22022-08</v>
      </c>
      <c r="C1551" t="s">
        <v>31</v>
      </c>
      <c r="D1551" t="s">
        <v>24</v>
      </c>
      <c r="E1551" t="s">
        <v>52</v>
      </c>
      <c r="F1551" t="s">
        <v>2</v>
      </c>
      <c r="G1551" s="7">
        <v>44616.226388888892</v>
      </c>
      <c r="H1551" s="7">
        <v>44616.259027777778</v>
      </c>
    </row>
    <row r="1552" spans="1:8" x14ac:dyDescent="0.25">
      <c r="A1552" t="s">
        <v>19</v>
      </c>
      <c r="B1552" s="8" t="str">
        <f t="shared" si="24"/>
        <v>Alarme%$A22022-08</v>
      </c>
      <c r="C1552" t="s">
        <v>31</v>
      </c>
      <c r="D1552" t="s">
        <v>24</v>
      </c>
      <c r="E1552" t="s">
        <v>52</v>
      </c>
      <c r="F1552" t="s">
        <v>2</v>
      </c>
      <c r="G1552" s="7">
        <v>44616.226388888892</v>
      </c>
      <c r="H1552" s="7">
        <v>44616.259027777778</v>
      </c>
    </row>
    <row r="1553" spans="1:8" x14ac:dyDescent="0.25">
      <c r="A1553" t="s">
        <v>19</v>
      </c>
      <c r="B1553" s="8" t="str">
        <f t="shared" si="24"/>
        <v>Alarme%$A22022-08</v>
      </c>
      <c r="C1553" t="s">
        <v>31</v>
      </c>
      <c r="D1553" t="s">
        <v>24</v>
      </c>
      <c r="E1553" t="s">
        <v>52</v>
      </c>
      <c r="F1553" t="s">
        <v>2</v>
      </c>
      <c r="G1553" s="7">
        <v>44616.226388888892</v>
      </c>
      <c r="H1553" s="7">
        <v>44616.259027777778</v>
      </c>
    </row>
    <row r="1554" spans="1:8" x14ac:dyDescent="0.25">
      <c r="A1554" t="s">
        <v>19</v>
      </c>
      <c r="B1554" s="8" t="str">
        <f t="shared" si="24"/>
        <v>Alarme%$A22022-08</v>
      </c>
      <c r="C1554" t="s">
        <v>31</v>
      </c>
      <c r="D1554" t="s">
        <v>24</v>
      </c>
      <c r="E1554" t="s">
        <v>52</v>
      </c>
      <c r="F1554" t="s">
        <v>2</v>
      </c>
      <c r="G1554" s="7">
        <v>44616.226388888892</v>
      </c>
      <c r="H1554" s="7">
        <v>44616.259027777778</v>
      </c>
    </row>
    <row r="1555" spans="1:8" x14ac:dyDescent="0.25">
      <c r="A1555" t="s">
        <v>19</v>
      </c>
      <c r="B1555" s="8" t="str">
        <f t="shared" si="24"/>
        <v>Alarme%$A22022-08</v>
      </c>
      <c r="C1555" t="s">
        <v>31</v>
      </c>
      <c r="D1555" t="s">
        <v>24</v>
      </c>
      <c r="E1555" t="s">
        <v>52</v>
      </c>
      <c r="F1555" t="s">
        <v>2</v>
      </c>
      <c r="G1555" s="7">
        <v>44616.226388888892</v>
      </c>
      <c r="H1555" s="7">
        <v>44616.259027777778</v>
      </c>
    </row>
    <row r="1556" spans="1:8" x14ac:dyDescent="0.25">
      <c r="A1556" t="s">
        <v>19</v>
      </c>
      <c r="B1556" s="8" t="str">
        <f t="shared" si="24"/>
        <v>Alarme%$A22022-08</v>
      </c>
      <c r="C1556" t="s">
        <v>31</v>
      </c>
      <c r="D1556" t="s">
        <v>25</v>
      </c>
      <c r="E1556" t="s">
        <v>52</v>
      </c>
      <c r="F1556" t="s">
        <v>2</v>
      </c>
      <c r="G1556" s="7">
        <v>44616.226388888892</v>
      </c>
      <c r="H1556" s="7">
        <v>44616.259027777778</v>
      </c>
    </row>
    <row r="1557" spans="1:8" x14ac:dyDescent="0.25">
      <c r="A1557" t="s">
        <v>19</v>
      </c>
      <c r="B1557" s="8" t="str">
        <f t="shared" si="24"/>
        <v>Alarme%$A22022-08</v>
      </c>
      <c r="C1557" t="s">
        <v>31</v>
      </c>
      <c r="D1557" t="s">
        <v>25</v>
      </c>
      <c r="E1557" t="s">
        <v>52</v>
      </c>
      <c r="F1557" t="s">
        <v>2</v>
      </c>
      <c r="G1557" s="7">
        <v>44616.226388888892</v>
      </c>
      <c r="H1557" s="7">
        <v>44616.259027777778</v>
      </c>
    </row>
    <row r="1558" spans="1:8" x14ac:dyDescent="0.25">
      <c r="A1558" t="s">
        <v>19</v>
      </c>
      <c r="B1558" s="8" t="str">
        <f t="shared" si="24"/>
        <v>Alarme%$A22022-08</v>
      </c>
      <c r="C1558" t="s">
        <v>31</v>
      </c>
      <c r="D1558" t="s">
        <v>20</v>
      </c>
      <c r="E1558" t="s">
        <v>52</v>
      </c>
      <c r="F1558" t="s">
        <v>2</v>
      </c>
      <c r="G1558" s="7">
        <v>44616.226388888892</v>
      </c>
      <c r="H1558" s="7">
        <v>44616.259027777778</v>
      </c>
    </row>
    <row r="1559" spans="1:8" x14ac:dyDescent="0.25">
      <c r="A1559" t="s">
        <v>19</v>
      </c>
      <c r="B1559" s="8" t="str">
        <f t="shared" si="24"/>
        <v>Alarme%$A22022-08</v>
      </c>
      <c r="C1559" t="s">
        <v>31</v>
      </c>
      <c r="D1559" t="s">
        <v>20</v>
      </c>
      <c r="E1559" t="s">
        <v>52</v>
      </c>
      <c r="F1559" t="s">
        <v>2</v>
      </c>
      <c r="G1559" s="7">
        <v>44616.226388888892</v>
      </c>
      <c r="H1559" s="7">
        <v>44616.259027777778</v>
      </c>
    </row>
    <row r="1560" spans="1:8" x14ac:dyDescent="0.25">
      <c r="A1560" t="s">
        <v>19</v>
      </c>
      <c r="B1560" s="8" t="str">
        <f t="shared" si="24"/>
        <v>Alarme%$A22022-08</v>
      </c>
      <c r="C1560" t="s">
        <v>31</v>
      </c>
      <c r="D1560" t="s">
        <v>26</v>
      </c>
      <c r="E1560" t="s">
        <v>52</v>
      </c>
      <c r="F1560" t="s">
        <v>2</v>
      </c>
      <c r="G1560" s="7">
        <v>44616.226388888892</v>
      </c>
      <c r="H1560" s="7">
        <v>44616.259027777778</v>
      </c>
    </row>
    <row r="1561" spans="1:8" x14ac:dyDescent="0.25">
      <c r="A1561" t="s">
        <v>19</v>
      </c>
      <c r="B1561" s="8" t="str">
        <f t="shared" si="24"/>
        <v>Alarme%$A22022-08</v>
      </c>
      <c r="C1561" t="s">
        <v>31</v>
      </c>
      <c r="D1561" t="s">
        <v>26</v>
      </c>
      <c r="E1561" t="s">
        <v>52</v>
      </c>
      <c r="F1561" t="s">
        <v>2</v>
      </c>
      <c r="G1561" s="7">
        <v>44616.226388888892</v>
      </c>
      <c r="H1561" s="7">
        <v>44616.259027777778</v>
      </c>
    </row>
    <row r="1562" spans="1:8" x14ac:dyDescent="0.25">
      <c r="A1562" t="s">
        <v>19</v>
      </c>
      <c r="B1562" s="8" t="str">
        <f t="shared" si="24"/>
        <v>Alarme%$A22022-08</v>
      </c>
      <c r="C1562" t="s">
        <v>31</v>
      </c>
      <c r="D1562" t="s">
        <v>26</v>
      </c>
      <c r="E1562" t="s">
        <v>52</v>
      </c>
      <c r="F1562" t="s">
        <v>2</v>
      </c>
      <c r="G1562" s="7">
        <v>44616.226388888892</v>
      </c>
      <c r="H1562" s="7">
        <v>44616.259027777778</v>
      </c>
    </row>
    <row r="1563" spans="1:8" x14ac:dyDescent="0.25">
      <c r="A1563" t="s">
        <v>19</v>
      </c>
      <c r="B1563" s="8" t="str">
        <f t="shared" si="24"/>
        <v>Alarme%$A22022-08</v>
      </c>
      <c r="C1563" t="s">
        <v>31</v>
      </c>
      <c r="D1563" t="s">
        <v>26</v>
      </c>
      <c r="E1563" t="s">
        <v>52</v>
      </c>
      <c r="F1563" t="s">
        <v>2</v>
      </c>
      <c r="G1563" s="7">
        <v>44616.226388888892</v>
      </c>
      <c r="H1563" s="7">
        <v>44616.259027777778</v>
      </c>
    </row>
    <row r="1564" spans="1:8" x14ac:dyDescent="0.25">
      <c r="A1564" t="s">
        <v>19</v>
      </c>
      <c r="B1564" s="8" t="str">
        <f t="shared" si="24"/>
        <v>Alarme%$A22022-08</v>
      </c>
      <c r="C1564" t="s">
        <v>31</v>
      </c>
      <c r="D1564" t="s">
        <v>26</v>
      </c>
      <c r="E1564" t="s">
        <v>52</v>
      </c>
      <c r="F1564" t="s">
        <v>2</v>
      </c>
      <c r="G1564" s="7">
        <v>44616.226388888892</v>
      </c>
      <c r="H1564" s="7">
        <v>44616.259027777778</v>
      </c>
    </row>
    <row r="1565" spans="1:8" x14ac:dyDescent="0.25">
      <c r="A1565" t="s">
        <v>19</v>
      </c>
      <c r="B1565" s="8" t="str">
        <f t="shared" si="24"/>
        <v>Alarme%$A22022-08</v>
      </c>
      <c r="C1565" t="s">
        <v>31</v>
      </c>
      <c r="D1565" t="s">
        <v>26</v>
      </c>
      <c r="E1565" t="s">
        <v>52</v>
      </c>
      <c r="F1565" t="s">
        <v>2</v>
      </c>
      <c r="G1565" s="7">
        <v>44616.226388888892</v>
      </c>
      <c r="H1565" s="7">
        <v>44616.259027777778</v>
      </c>
    </row>
    <row r="1566" spans="1:8" x14ac:dyDescent="0.25">
      <c r="A1566" t="s">
        <v>19</v>
      </c>
      <c r="B1566" s="8" t="str">
        <f t="shared" si="24"/>
        <v>Alarme%$A22022-08</v>
      </c>
      <c r="C1566" t="s">
        <v>31</v>
      </c>
      <c r="D1566" t="s">
        <v>26</v>
      </c>
      <c r="E1566" t="s">
        <v>52</v>
      </c>
      <c r="F1566" t="s">
        <v>2</v>
      </c>
      <c r="G1566" s="7">
        <v>44616.226388888892</v>
      </c>
      <c r="H1566" s="7">
        <v>44616.259027777778</v>
      </c>
    </row>
    <row r="1567" spans="1:8" x14ac:dyDescent="0.25">
      <c r="A1567" t="s">
        <v>19</v>
      </c>
      <c r="B1567" s="8" t="str">
        <f t="shared" si="24"/>
        <v>Alarme%$A22022-08</v>
      </c>
      <c r="C1567" t="s">
        <v>31</v>
      </c>
      <c r="D1567" t="s">
        <v>26</v>
      </c>
      <c r="E1567" t="s">
        <v>52</v>
      </c>
      <c r="F1567" t="s">
        <v>2</v>
      </c>
      <c r="G1567" s="7">
        <v>44616.226388888892</v>
      </c>
      <c r="H1567" s="7">
        <v>44616.259027777778</v>
      </c>
    </row>
    <row r="1568" spans="1:8" x14ac:dyDescent="0.25">
      <c r="A1568" t="s">
        <v>19</v>
      </c>
      <c r="B1568" s="8" t="str">
        <f t="shared" si="24"/>
        <v>Alarme%$A22022-08</v>
      </c>
      <c r="C1568" t="s">
        <v>31</v>
      </c>
      <c r="D1568" t="s">
        <v>26</v>
      </c>
      <c r="E1568" t="s">
        <v>52</v>
      </c>
      <c r="F1568" t="s">
        <v>2</v>
      </c>
      <c r="G1568" s="7">
        <v>44616.226388888892</v>
      </c>
      <c r="H1568" s="7">
        <v>44616.259027777778</v>
      </c>
    </row>
    <row r="1569" spans="1:8" x14ac:dyDescent="0.25">
      <c r="A1569" t="s">
        <v>19</v>
      </c>
      <c r="B1569" s="8" t="str">
        <f t="shared" si="24"/>
        <v>Alarme%$A22022-08</v>
      </c>
      <c r="C1569" t="s">
        <v>31</v>
      </c>
      <c r="D1569" t="s">
        <v>26</v>
      </c>
      <c r="E1569" t="s">
        <v>52</v>
      </c>
      <c r="F1569" t="s">
        <v>2</v>
      </c>
      <c r="G1569" s="7">
        <v>44616.226388888892</v>
      </c>
      <c r="H1569" s="7">
        <v>44616.259027777778</v>
      </c>
    </row>
    <row r="1570" spans="1:8" x14ac:dyDescent="0.25">
      <c r="A1570" t="s">
        <v>19</v>
      </c>
      <c r="B1570" s="8" t="str">
        <f t="shared" si="24"/>
        <v>Alarme%$A22022-08</v>
      </c>
      <c r="C1570" t="s">
        <v>31</v>
      </c>
      <c r="D1570" t="s">
        <v>26</v>
      </c>
      <c r="E1570" t="s">
        <v>52</v>
      </c>
      <c r="F1570" t="s">
        <v>2</v>
      </c>
      <c r="G1570" s="7">
        <v>44616.226388888892</v>
      </c>
      <c r="H1570" s="7">
        <v>44616.259027777778</v>
      </c>
    </row>
    <row r="1571" spans="1:8" x14ac:dyDescent="0.25">
      <c r="A1571" t="s">
        <v>19</v>
      </c>
      <c r="B1571" s="8" t="str">
        <f t="shared" si="24"/>
        <v>Alarme%$A22022-08</v>
      </c>
      <c r="C1571" t="s">
        <v>31</v>
      </c>
      <c r="D1571" t="s">
        <v>26</v>
      </c>
      <c r="E1571" t="s">
        <v>52</v>
      </c>
      <c r="F1571" t="s">
        <v>2</v>
      </c>
      <c r="G1571" s="7">
        <v>44616.226388888892</v>
      </c>
      <c r="H1571" s="7">
        <v>44616.259027777778</v>
      </c>
    </row>
    <row r="1572" spans="1:8" x14ac:dyDescent="0.25">
      <c r="A1572" t="s">
        <v>19</v>
      </c>
      <c r="B1572" s="8" t="str">
        <f t="shared" si="24"/>
        <v>Alarme%$A22022-08</v>
      </c>
      <c r="C1572" t="s">
        <v>31</v>
      </c>
      <c r="D1572" t="s">
        <v>26</v>
      </c>
      <c r="E1572" t="s">
        <v>52</v>
      </c>
      <c r="F1572" t="s">
        <v>2</v>
      </c>
      <c r="G1572" s="7">
        <v>44616.226388888892</v>
      </c>
      <c r="H1572" s="7">
        <v>44616.259027777778</v>
      </c>
    </row>
    <row r="1573" spans="1:8" x14ac:dyDescent="0.25">
      <c r="A1573" t="s">
        <v>19</v>
      </c>
      <c r="B1573" s="8" t="str">
        <f t="shared" si="24"/>
        <v>Alarme%$A22022-08</v>
      </c>
      <c r="C1573" t="s">
        <v>31</v>
      </c>
      <c r="D1573" t="s">
        <v>26</v>
      </c>
      <c r="E1573" t="s">
        <v>52</v>
      </c>
      <c r="F1573" t="s">
        <v>2</v>
      </c>
      <c r="G1573" s="7">
        <v>44616.226388888892</v>
      </c>
      <c r="H1573" s="7">
        <v>44616.259027777778</v>
      </c>
    </row>
    <row r="1574" spans="1:8" x14ac:dyDescent="0.25">
      <c r="A1574" t="s">
        <v>19</v>
      </c>
      <c r="B1574" s="8" t="str">
        <f t="shared" si="24"/>
        <v>Alarme%$A22022-08</v>
      </c>
      <c r="C1574" t="s">
        <v>31</v>
      </c>
      <c r="D1574" t="s">
        <v>26</v>
      </c>
      <c r="E1574" t="s">
        <v>52</v>
      </c>
      <c r="F1574" t="s">
        <v>2</v>
      </c>
      <c r="G1574" s="7">
        <v>44616.226388888892</v>
      </c>
      <c r="H1574" s="7">
        <v>44616.259027777778</v>
      </c>
    </row>
    <row r="1575" spans="1:8" x14ac:dyDescent="0.25">
      <c r="A1575" t="s">
        <v>19</v>
      </c>
      <c r="B1575" s="8" t="str">
        <f t="shared" si="24"/>
        <v>Alarme%$A22022-08</v>
      </c>
      <c r="C1575" t="s">
        <v>31</v>
      </c>
      <c r="D1575" t="s">
        <v>24</v>
      </c>
      <c r="E1575" t="s">
        <v>52</v>
      </c>
      <c r="F1575" t="s">
        <v>2</v>
      </c>
      <c r="G1575" s="7">
        <v>44615.793055555558</v>
      </c>
      <c r="H1575" s="7">
        <v>44615.793749999997</v>
      </c>
    </row>
    <row r="1576" spans="1:8" x14ac:dyDescent="0.25">
      <c r="A1576" t="s">
        <v>19</v>
      </c>
      <c r="B1576" s="8" t="str">
        <f t="shared" si="24"/>
        <v>Alarme%$A22022-08</v>
      </c>
      <c r="C1576" t="s">
        <v>31</v>
      </c>
      <c r="D1576" t="s">
        <v>25</v>
      </c>
      <c r="E1576" t="s">
        <v>52</v>
      </c>
      <c r="F1576" t="s">
        <v>2</v>
      </c>
      <c r="G1576" s="7">
        <v>44615.793055555558</v>
      </c>
      <c r="H1576" s="7">
        <v>44615.793749999997</v>
      </c>
    </row>
    <row r="1577" spans="1:8" x14ac:dyDescent="0.25">
      <c r="A1577" t="s">
        <v>19</v>
      </c>
      <c r="B1577" s="8" t="str">
        <f t="shared" si="24"/>
        <v>Alarme%$A22022-08</v>
      </c>
      <c r="C1577" t="s">
        <v>31</v>
      </c>
      <c r="D1577" t="s">
        <v>25</v>
      </c>
      <c r="E1577" t="s">
        <v>52</v>
      </c>
      <c r="F1577" t="s">
        <v>2</v>
      </c>
      <c r="G1577" s="7">
        <v>44615.793055555558</v>
      </c>
      <c r="H1577" s="7">
        <v>44615.793749999997</v>
      </c>
    </row>
    <row r="1578" spans="1:8" x14ac:dyDescent="0.25">
      <c r="A1578" t="s">
        <v>19</v>
      </c>
      <c r="B1578" s="8" t="str">
        <f t="shared" si="24"/>
        <v>Alarme%$A22022-08</v>
      </c>
      <c r="C1578" t="s">
        <v>31</v>
      </c>
      <c r="D1578" t="s">
        <v>25</v>
      </c>
      <c r="E1578" t="s">
        <v>52</v>
      </c>
      <c r="F1578" t="s">
        <v>2</v>
      </c>
      <c r="G1578" s="7">
        <v>44615.793055555558</v>
      </c>
      <c r="H1578" s="7">
        <v>44615.793749999997</v>
      </c>
    </row>
    <row r="1579" spans="1:8" x14ac:dyDescent="0.25">
      <c r="A1579" t="s">
        <v>19</v>
      </c>
      <c r="B1579" s="8" t="str">
        <f t="shared" si="24"/>
        <v>Alarme%$A22022-08</v>
      </c>
      <c r="C1579" t="s">
        <v>31</v>
      </c>
      <c r="D1579" t="s">
        <v>24</v>
      </c>
      <c r="E1579" t="s">
        <v>52</v>
      </c>
      <c r="F1579" t="s">
        <v>2</v>
      </c>
      <c r="G1579" s="7">
        <v>44613.334027777775</v>
      </c>
      <c r="H1579" s="7">
        <v>44613.635416666664</v>
      </c>
    </row>
    <row r="1580" spans="1:8" x14ac:dyDescent="0.25">
      <c r="A1580" t="s">
        <v>19</v>
      </c>
      <c r="B1580" s="8" t="str">
        <f t="shared" si="24"/>
        <v>Alarme%$A22022-08</v>
      </c>
      <c r="C1580" t="s">
        <v>31</v>
      </c>
      <c r="D1580" t="s">
        <v>24</v>
      </c>
      <c r="E1580" t="s">
        <v>52</v>
      </c>
      <c r="F1580" t="s">
        <v>2</v>
      </c>
      <c r="G1580" s="7">
        <v>44613.334027777775</v>
      </c>
      <c r="H1580" s="7">
        <v>44613.635416666664</v>
      </c>
    </row>
    <row r="1581" spans="1:8" x14ac:dyDescent="0.25">
      <c r="A1581" t="s">
        <v>19</v>
      </c>
      <c r="B1581" s="8" t="str">
        <f t="shared" si="24"/>
        <v>Alarme%$A22022-08</v>
      </c>
      <c r="C1581" t="s">
        <v>31</v>
      </c>
      <c r="D1581" t="s">
        <v>24</v>
      </c>
      <c r="E1581" t="s">
        <v>52</v>
      </c>
      <c r="F1581" t="s">
        <v>2</v>
      </c>
      <c r="G1581" s="7">
        <v>44613.334027777775</v>
      </c>
      <c r="H1581" s="7">
        <v>44613.635416666664</v>
      </c>
    </row>
    <row r="1582" spans="1:8" x14ac:dyDescent="0.25">
      <c r="A1582" t="s">
        <v>19</v>
      </c>
      <c r="B1582" s="8" t="str">
        <f t="shared" si="24"/>
        <v>Alarme%$A22022-08</v>
      </c>
      <c r="C1582" t="s">
        <v>31</v>
      </c>
      <c r="D1582" t="s">
        <v>24</v>
      </c>
      <c r="E1582" t="s">
        <v>52</v>
      </c>
      <c r="F1582" t="s">
        <v>2</v>
      </c>
      <c r="G1582" s="7">
        <v>44613.334027777775</v>
      </c>
      <c r="H1582" s="7">
        <v>44613.635416666664</v>
      </c>
    </row>
    <row r="1583" spans="1:8" x14ac:dyDescent="0.25">
      <c r="A1583" t="s">
        <v>19</v>
      </c>
      <c r="B1583" s="8" t="str">
        <f t="shared" si="24"/>
        <v>Alarme%$A22022-08</v>
      </c>
      <c r="C1583" t="s">
        <v>31</v>
      </c>
      <c r="D1583" t="s">
        <v>24</v>
      </c>
      <c r="E1583" t="s">
        <v>52</v>
      </c>
      <c r="F1583" t="s">
        <v>2</v>
      </c>
      <c r="G1583" s="7">
        <v>44613.334027777775</v>
      </c>
      <c r="H1583" s="7">
        <v>44613.635416666664</v>
      </c>
    </row>
    <row r="1584" spans="1:8" x14ac:dyDescent="0.25">
      <c r="A1584" t="s">
        <v>19</v>
      </c>
      <c r="B1584" s="8" t="str">
        <f t="shared" si="24"/>
        <v>Alarme%$A22022-08</v>
      </c>
      <c r="C1584" t="s">
        <v>31</v>
      </c>
      <c r="D1584" t="s">
        <v>24</v>
      </c>
      <c r="E1584" t="s">
        <v>52</v>
      </c>
      <c r="F1584" t="s">
        <v>2</v>
      </c>
      <c r="G1584" s="7">
        <v>44613.334027777775</v>
      </c>
      <c r="H1584" s="7">
        <v>44613.635416666664</v>
      </c>
    </row>
    <row r="1585" spans="1:8" x14ac:dyDescent="0.25">
      <c r="A1585" t="s">
        <v>19</v>
      </c>
      <c r="B1585" s="8" t="str">
        <f t="shared" si="24"/>
        <v>Alarme%$A22022-08</v>
      </c>
      <c r="C1585" t="s">
        <v>31</v>
      </c>
      <c r="D1585" t="s">
        <v>24</v>
      </c>
      <c r="E1585" t="s">
        <v>52</v>
      </c>
      <c r="F1585" t="s">
        <v>2</v>
      </c>
      <c r="G1585" s="7">
        <v>44613.334027777775</v>
      </c>
      <c r="H1585" s="7">
        <v>44613.635416666664</v>
      </c>
    </row>
    <row r="1586" spans="1:8" x14ac:dyDescent="0.25">
      <c r="A1586" t="s">
        <v>19</v>
      </c>
      <c r="B1586" s="8" t="str">
        <f t="shared" si="24"/>
        <v>Alarme%$A22022-08</v>
      </c>
      <c r="C1586" t="s">
        <v>31</v>
      </c>
      <c r="D1586" t="s">
        <v>24</v>
      </c>
      <c r="E1586" t="s">
        <v>52</v>
      </c>
      <c r="F1586" t="s">
        <v>2</v>
      </c>
      <c r="G1586" s="7">
        <v>44613.334027777775</v>
      </c>
      <c r="H1586" s="7">
        <v>44613.635416666664</v>
      </c>
    </row>
    <row r="1587" spans="1:8" x14ac:dyDescent="0.25">
      <c r="A1587" t="s">
        <v>19</v>
      </c>
      <c r="B1587" s="8" t="str">
        <f t="shared" si="24"/>
        <v>Alarme%$A22022-08</v>
      </c>
      <c r="C1587" t="s">
        <v>31</v>
      </c>
      <c r="D1587" t="s">
        <v>24</v>
      </c>
      <c r="E1587" t="s">
        <v>52</v>
      </c>
      <c r="F1587" t="s">
        <v>2</v>
      </c>
      <c r="G1587" s="7">
        <v>44613.334027777775</v>
      </c>
      <c r="H1587" s="7">
        <v>44613.635416666664</v>
      </c>
    </row>
    <row r="1588" spans="1:8" x14ac:dyDescent="0.25">
      <c r="A1588" t="s">
        <v>19</v>
      </c>
      <c r="B1588" s="8" t="str">
        <f t="shared" si="24"/>
        <v>Alarme%$A22022-08</v>
      </c>
      <c r="C1588" t="s">
        <v>31</v>
      </c>
      <c r="D1588" t="s">
        <v>24</v>
      </c>
      <c r="E1588" t="s">
        <v>52</v>
      </c>
      <c r="F1588" t="s">
        <v>2</v>
      </c>
      <c r="G1588" s="7">
        <v>44613.334027777775</v>
      </c>
      <c r="H1588" s="7">
        <v>44613.635416666664</v>
      </c>
    </row>
    <row r="1589" spans="1:8" x14ac:dyDescent="0.25">
      <c r="A1589" t="s">
        <v>19</v>
      </c>
      <c r="B1589" s="8" t="str">
        <f t="shared" si="24"/>
        <v>Alarme%$A22022-08</v>
      </c>
      <c r="C1589" t="s">
        <v>31</v>
      </c>
      <c r="D1589" t="s">
        <v>24</v>
      </c>
      <c r="E1589" t="s">
        <v>52</v>
      </c>
      <c r="F1589" t="s">
        <v>2</v>
      </c>
      <c r="G1589" s="7">
        <v>44613.334027777775</v>
      </c>
      <c r="H1589" s="7">
        <v>44613.635416666664</v>
      </c>
    </row>
    <row r="1590" spans="1:8" x14ac:dyDescent="0.25">
      <c r="A1590" t="s">
        <v>19</v>
      </c>
      <c r="B1590" s="8" t="str">
        <f t="shared" si="24"/>
        <v>Alarme%$A22022-08</v>
      </c>
      <c r="C1590" t="s">
        <v>31</v>
      </c>
      <c r="D1590" t="s">
        <v>24</v>
      </c>
      <c r="E1590" t="s">
        <v>52</v>
      </c>
      <c r="F1590" t="s">
        <v>2</v>
      </c>
      <c r="G1590" s="7">
        <v>44613.334027777775</v>
      </c>
      <c r="H1590" s="7">
        <v>44613.635416666664</v>
      </c>
    </row>
    <row r="1591" spans="1:8" x14ac:dyDescent="0.25">
      <c r="A1591" t="s">
        <v>19</v>
      </c>
      <c r="B1591" s="8" t="str">
        <f t="shared" si="24"/>
        <v>Alarme%$A22022-08</v>
      </c>
      <c r="C1591" t="s">
        <v>31</v>
      </c>
      <c r="D1591" t="s">
        <v>24</v>
      </c>
      <c r="E1591" t="s">
        <v>52</v>
      </c>
      <c r="F1591" t="s">
        <v>2</v>
      </c>
      <c r="G1591" s="7">
        <v>44613.334027777775</v>
      </c>
      <c r="H1591" s="7">
        <v>44613.635416666664</v>
      </c>
    </row>
    <row r="1592" spans="1:8" x14ac:dyDescent="0.25">
      <c r="A1592" t="s">
        <v>19</v>
      </c>
      <c r="B1592" s="8" t="str">
        <f t="shared" si="24"/>
        <v>Alarme%$A22022-08</v>
      </c>
      <c r="C1592" t="s">
        <v>31</v>
      </c>
      <c r="D1592" t="s">
        <v>24</v>
      </c>
      <c r="E1592" t="s">
        <v>52</v>
      </c>
      <c r="F1592" t="s">
        <v>2</v>
      </c>
      <c r="G1592" s="7">
        <v>44613.334027777775</v>
      </c>
      <c r="H1592" s="7">
        <v>44613.635416666664</v>
      </c>
    </row>
    <row r="1593" spans="1:8" x14ac:dyDescent="0.25">
      <c r="A1593" t="s">
        <v>19</v>
      </c>
      <c r="B1593" s="8" t="str">
        <f t="shared" si="24"/>
        <v>Alarme%$A22022-08</v>
      </c>
      <c r="C1593" t="s">
        <v>31</v>
      </c>
      <c r="D1593" t="s">
        <v>24</v>
      </c>
      <c r="E1593" t="s">
        <v>52</v>
      </c>
      <c r="F1593" t="s">
        <v>2</v>
      </c>
      <c r="G1593" s="7">
        <v>44613.334027777775</v>
      </c>
      <c r="H1593" s="7">
        <v>44613.635416666664</v>
      </c>
    </row>
    <row r="1594" spans="1:8" x14ac:dyDescent="0.25">
      <c r="A1594" t="s">
        <v>19</v>
      </c>
      <c r="B1594" s="8" t="str">
        <f t="shared" si="24"/>
        <v>Alarme%$A22022-08</v>
      </c>
      <c r="C1594" t="s">
        <v>31</v>
      </c>
      <c r="D1594" t="s">
        <v>24</v>
      </c>
      <c r="E1594" t="s">
        <v>52</v>
      </c>
      <c r="F1594" t="s">
        <v>2</v>
      </c>
      <c r="G1594" s="7">
        <v>44613.334027777775</v>
      </c>
      <c r="H1594" s="7">
        <v>44613.635416666664</v>
      </c>
    </row>
    <row r="1595" spans="1:8" x14ac:dyDescent="0.25">
      <c r="A1595" t="s">
        <v>19</v>
      </c>
      <c r="B1595" s="8" t="str">
        <f t="shared" si="24"/>
        <v>Alarme%$A22022-08</v>
      </c>
      <c r="C1595" t="s">
        <v>31</v>
      </c>
      <c r="D1595" t="s">
        <v>25</v>
      </c>
      <c r="E1595" t="s">
        <v>52</v>
      </c>
      <c r="F1595" t="s">
        <v>2</v>
      </c>
      <c r="G1595" s="7">
        <v>44613.334027777775</v>
      </c>
      <c r="H1595" s="7">
        <v>44613.635416666664</v>
      </c>
    </row>
    <row r="1596" spans="1:8" x14ac:dyDescent="0.25">
      <c r="A1596" t="s">
        <v>19</v>
      </c>
      <c r="B1596" s="8" t="str">
        <f t="shared" si="24"/>
        <v>Alarme%$A22022-08</v>
      </c>
      <c r="C1596" t="s">
        <v>31</v>
      </c>
      <c r="D1596" t="s">
        <v>25</v>
      </c>
      <c r="E1596" t="s">
        <v>52</v>
      </c>
      <c r="F1596" t="s">
        <v>2</v>
      </c>
      <c r="G1596" s="7">
        <v>44613.334027777775</v>
      </c>
      <c r="H1596" s="7">
        <v>44613.635416666664</v>
      </c>
    </row>
    <row r="1597" spans="1:8" x14ac:dyDescent="0.25">
      <c r="A1597" t="s">
        <v>19</v>
      </c>
      <c r="B1597" s="8" t="str">
        <f t="shared" si="24"/>
        <v>Alarme%$A22022-08</v>
      </c>
      <c r="C1597" t="s">
        <v>31</v>
      </c>
      <c r="D1597" t="s">
        <v>25</v>
      </c>
      <c r="E1597" t="s">
        <v>52</v>
      </c>
      <c r="F1597" t="s">
        <v>2</v>
      </c>
      <c r="G1597" s="7">
        <v>44613.334027777775</v>
      </c>
      <c r="H1597" s="7">
        <v>44613.635416666664</v>
      </c>
    </row>
    <row r="1598" spans="1:8" x14ac:dyDescent="0.25">
      <c r="A1598" t="s">
        <v>19</v>
      </c>
      <c r="B1598" s="8" t="str">
        <f t="shared" si="24"/>
        <v>Alarme%$A22022-08</v>
      </c>
      <c r="C1598" t="s">
        <v>31</v>
      </c>
      <c r="D1598" t="s">
        <v>26</v>
      </c>
      <c r="E1598" t="s">
        <v>52</v>
      </c>
      <c r="F1598" t="s">
        <v>2</v>
      </c>
      <c r="G1598" s="7">
        <v>44613.334027777775</v>
      </c>
      <c r="H1598" s="7">
        <v>44613.635416666664</v>
      </c>
    </row>
    <row r="1599" spans="1:8" x14ac:dyDescent="0.25">
      <c r="A1599" t="s">
        <v>19</v>
      </c>
      <c r="B1599" s="8" t="str">
        <f t="shared" si="24"/>
        <v>Alarme%$A22022-08</v>
      </c>
      <c r="C1599" t="s">
        <v>31</v>
      </c>
      <c r="D1599" t="s">
        <v>26</v>
      </c>
      <c r="E1599" t="s">
        <v>52</v>
      </c>
      <c r="F1599" t="s">
        <v>2</v>
      </c>
      <c r="G1599" s="7">
        <v>44613.334027777775</v>
      </c>
      <c r="H1599" s="7">
        <v>44613.635416666664</v>
      </c>
    </row>
    <row r="1600" spans="1:8" x14ac:dyDescent="0.25">
      <c r="A1600" t="s">
        <v>19</v>
      </c>
      <c r="B1600" s="8" t="str">
        <f t="shared" si="24"/>
        <v>Alarme%$A22022-08</v>
      </c>
      <c r="C1600" t="s">
        <v>31</v>
      </c>
      <c r="D1600" t="s">
        <v>26</v>
      </c>
      <c r="E1600" t="s">
        <v>52</v>
      </c>
      <c r="F1600" t="s">
        <v>2</v>
      </c>
      <c r="G1600" s="7">
        <v>44613.334027777775</v>
      </c>
      <c r="H1600" s="7">
        <v>44613.635416666664</v>
      </c>
    </row>
    <row r="1601" spans="1:8" x14ac:dyDescent="0.25">
      <c r="A1601" t="s">
        <v>19</v>
      </c>
      <c r="B1601" s="8" t="str">
        <f t="shared" si="24"/>
        <v>Alarme%$A22022-08</v>
      </c>
      <c r="C1601" t="s">
        <v>31</v>
      </c>
      <c r="D1601" t="s">
        <v>26</v>
      </c>
      <c r="E1601" t="s">
        <v>52</v>
      </c>
      <c r="F1601" t="s">
        <v>2</v>
      </c>
      <c r="G1601" s="7">
        <v>44613.334027777775</v>
      </c>
      <c r="H1601" s="7">
        <v>44613.635416666664</v>
      </c>
    </row>
    <row r="1602" spans="1:8" x14ac:dyDescent="0.25">
      <c r="A1602" t="s">
        <v>19</v>
      </c>
      <c r="B1602" s="8" t="str">
        <f t="shared" si="24"/>
        <v>Alarme%$A22022-08</v>
      </c>
      <c r="C1602" t="s">
        <v>31</v>
      </c>
      <c r="D1602" t="s">
        <v>26</v>
      </c>
      <c r="E1602" t="s">
        <v>52</v>
      </c>
      <c r="F1602" t="s">
        <v>2</v>
      </c>
      <c r="G1602" s="7">
        <v>44613.334027777775</v>
      </c>
      <c r="H1602" s="7">
        <v>44613.635416666664</v>
      </c>
    </row>
    <row r="1603" spans="1:8" x14ac:dyDescent="0.25">
      <c r="A1603" t="s">
        <v>19</v>
      </c>
      <c r="B1603" s="8" t="str">
        <f t="shared" ref="B1603:B1666" si="25">CONCATENATE(F1603,E1603,C1603)</f>
        <v>Alarme%$A22022-08</v>
      </c>
      <c r="C1603" t="s">
        <v>31</v>
      </c>
      <c r="D1603" t="s">
        <v>26</v>
      </c>
      <c r="E1603" t="s">
        <v>52</v>
      </c>
      <c r="F1603" t="s">
        <v>2</v>
      </c>
      <c r="G1603" s="7">
        <v>44613.334027777775</v>
      </c>
      <c r="H1603" s="7">
        <v>44613.635416666664</v>
      </c>
    </row>
    <row r="1604" spans="1:8" x14ac:dyDescent="0.25">
      <c r="A1604" t="s">
        <v>19</v>
      </c>
      <c r="B1604" s="8" t="str">
        <f t="shared" si="25"/>
        <v>Alarme%$A22022-08</v>
      </c>
      <c r="C1604" t="s">
        <v>31</v>
      </c>
      <c r="D1604" t="s">
        <v>26</v>
      </c>
      <c r="E1604" t="s">
        <v>52</v>
      </c>
      <c r="F1604" t="s">
        <v>2</v>
      </c>
      <c r="G1604" s="7">
        <v>44613.334027777775</v>
      </c>
      <c r="H1604" s="7">
        <v>44613.635416666664</v>
      </c>
    </row>
    <row r="1605" spans="1:8" x14ac:dyDescent="0.25">
      <c r="A1605" t="s">
        <v>19</v>
      </c>
      <c r="B1605" s="8" t="str">
        <f t="shared" si="25"/>
        <v>Alarme%$A22022-08</v>
      </c>
      <c r="C1605" t="s">
        <v>31</v>
      </c>
      <c r="D1605" t="s">
        <v>26</v>
      </c>
      <c r="E1605" t="s">
        <v>52</v>
      </c>
      <c r="F1605" t="s">
        <v>2</v>
      </c>
      <c r="G1605" s="7">
        <v>44613.334027777775</v>
      </c>
      <c r="H1605" s="7">
        <v>44613.635416666664</v>
      </c>
    </row>
    <row r="1606" spans="1:8" x14ac:dyDescent="0.25">
      <c r="A1606" t="s">
        <v>19</v>
      </c>
      <c r="B1606" s="8" t="str">
        <f t="shared" si="25"/>
        <v>Alarme%$A22022-08</v>
      </c>
      <c r="C1606" t="s">
        <v>31</v>
      </c>
      <c r="D1606" t="s">
        <v>26</v>
      </c>
      <c r="E1606" t="s">
        <v>52</v>
      </c>
      <c r="F1606" t="s">
        <v>2</v>
      </c>
      <c r="G1606" s="7">
        <v>44613.334027777775</v>
      </c>
      <c r="H1606" s="7">
        <v>44613.635416666664</v>
      </c>
    </row>
    <row r="1607" spans="1:8" x14ac:dyDescent="0.25">
      <c r="A1607" t="s">
        <v>19</v>
      </c>
      <c r="B1607" s="8" t="str">
        <f t="shared" si="25"/>
        <v>Alarme%$A22022-08</v>
      </c>
      <c r="C1607" t="s">
        <v>31</v>
      </c>
      <c r="D1607" t="s">
        <v>26</v>
      </c>
      <c r="E1607" t="s">
        <v>52</v>
      </c>
      <c r="F1607" t="s">
        <v>2</v>
      </c>
      <c r="G1607" s="7">
        <v>44613.334027777775</v>
      </c>
      <c r="H1607" s="7">
        <v>44613.635416666664</v>
      </c>
    </row>
    <row r="1608" spans="1:8" x14ac:dyDescent="0.25">
      <c r="A1608" t="s">
        <v>19</v>
      </c>
      <c r="B1608" s="8" t="str">
        <f t="shared" si="25"/>
        <v>Alarme%$A22022-08</v>
      </c>
      <c r="C1608" t="s">
        <v>31</v>
      </c>
      <c r="D1608" t="s">
        <v>26</v>
      </c>
      <c r="E1608" t="s">
        <v>52</v>
      </c>
      <c r="F1608" t="s">
        <v>2</v>
      </c>
      <c r="G1608" s="7">
        <v>44613.334027777775</v>
      </c>
      <c r="H1608" s="7">
        <v>44613.635416666664</v>
      </c>
    </row>
    <row r="1609" spans="1:8" x14ac:dyDescent="0.25">
      <c r="A1609" t="s">
        <v>19</v>
      </c>
      <c r="B1609" s="8" t="str">
        <f t="shared" si="25"/>
        <v>Alarme%$A22022-08</v>
      </c>
      <c r="C1609" t="s">
        <v>31</v>
      </c>
      <c r="D1609" t="s">
        <v>26</v>
      </c>
      <c r="E1609" t="s">
        <v>52</v>
      </c>
      <c r="F1609" t="s">
        <v>2</v>
      </c>
      <c r="G1609" s="7">
        <v>44613.334027777775</v>
      </c>
      <c r="H1609" s="7">
        <v>44613.635416666664</v>
      </c>
    </row>
    <row r="1610" spans="1:8" x14ac:dyDescent="0.25">
      <c r="A1610" t="s">
        <v>19</v>
      </c>
      <c r="B1610" s="8" t="str">
        <f t="shared" si="25"/>
        <v>Alarme%$A22022-08</v>
      </c>
      <c r="C1610" t="s">
        <v>31</v>
      </c>
      <c r="D1610" t="s">
        <v>26</v>
      </c>
      <c r="E1610" t="s">
        <v>52</v>
      </c>
      <c r="F1610" t="s">
        <v>2</v>
      </c>
      <c r="G1610" s="7">
        <v>44613.334027777775</v>
      </c>
      <c r="H1610" s="7">
        <v>44613.635416666664</v>
      </c>
    </row>
    <row r="1611" spans="1:8" x14ac:dyDescent="0.25">
      <c r="A1611" t="s">
        <v>19</v>
      </c>
      <c r="B1611" s="8" t="str">
        <f t="shared" si="25"/>
        <v>Alarme%$A22022-08</v>
      </c>
      <c r="C1611" t="s">
        <v>31</v>
      </c>
      <c r="D1611" t="s">
        <v>26</v>
      </c>
      <c r="E1611" t="s">
        <v>52</v>
      </c>
      <c r="F1611" t="s">
        <v>2</v>
      </c>
      <c r="G1611" s="7">
        <v>44613.334027777775</v>
      </c>
      <c r="H1611" s="7">
        <v>44613.635416666664</v>
      </c>
    </row>
    <row r="1612" spans="1:8" x14ac:dyDescent="0.25">
      <c r="A1612" t="s">
        <v>19</v>
      </c>
      <c r="B1612" s="8" t="str">
        <f t="shared" si="25"/>
        <v>Alarme%$A22022-08</v>
      </c>
      <c r="C1612" t="s">
        <v>31</v>
      </c>
      <c r="D1612" t="s">
        <v>26</v>
      </c>
      <c r="E1612" t="s">
        <v>52</v>
      </c>
      <c r="F1612" t="s">
        <v>2</v>
      </c>
      <c r="G1612" s="7">
        <v>44613.334027777775</v>
      </c>
      <c r="H1612" s="7">
        <v>44613.635416666664</v>
      </c>
    </row>
    <row r="1613" spans="1:8" x14ac:dyDescent="0.25">
      <c r="A1613" t="s">
        <v>19</v>
      </c>
      <c r="B1613" s="8" t="str">
        <f t="shared" si="25"/>
        <v>Alarme%$A22022-08</v>
      </c>
      <c r="C1613" t="s">
        <v>31</v>
      </c>
      <c r="D1613" t="s">
        <v>24</v>
      </c>
      <c r="E1613" t="s">
        <v>52</v>
      </c>
      <c r="F1613" t="s">
        <v>2</v>
      </c>
      <c r="G1613" s="7">
        <v>44613.031944444447</v>
      </c>
      <c r="H1613" s="7">
        <v>44613.22152777778</v>
      </c>
    </row>
    <row r="1614" spans="1:8" x14ac:dyDescent="0.25">
      <c r="A1614" t="s">
        <v>19</v>
      </c>
      <c r="B1614" s="8" t="str">
        <f t="shared" si="25"/>
        <v>Alarme%$A22022-08</v>
      </c>
      <c r="C1614" t="s">
        <v>31</v>
      </c>
      <c r="D1614" t="s">
        <v>25</v>
      </c>
      <c r="E1614" t="s">
        <v>52</v>
      </c>
      <c r="F1614" t="s">
        <v>2</v>
      </c>
      <c r="G1614" s="7">
        <v>44613.031944444447</v>
      </c>
      <c r="H1614" s="7">
        <v>44613.22152777778</v>
      </c>
    </row>
    <row r="1615" spans="1:8" x14ac:dyDescent="0.25">
      <c r="A1615" t="s">
        <v>19</v>
      </c>
      <c r="B1615" s="8" t="str">
        <f t="shared" si="25"/>
        <v>Alarme%$A22022-08</v>
      </c>
      <c r="C1615" t="s">
        <v>31</v>
      </c>
      <c r="D1615" t="s">
        <v>25</v>
      </c>
      <c r="E1615" t="s">
        <v>52</v>
      </c>
      <c r="F1615" t="s">
        <v>2</v>
      </c>
      <c r="G1615" s="7">
        <v>44613.031944444447</v>
      </c>
      <c r="H1615" s="7">
        <v>44613.22152777778</v>
      </c>
    </row>
    <row r="1616" spans="1:8" x14ac:dyDescent="0.25">
      <c r="A1616" t="s">
        <v>19</v>
      </c>
      <c r="B1616" s="8" t="str">
        <f t="shared" si="25"/>
        <v>Alarme%$A22022-08</v>
      </c>
      <c r="C1616" t="s">
        <v>31</v>
      </c>
      <c r="D1616" t="s">
        <v>25</v>
      </c>
      <c r="E1616" t="s">
        <v>52</v>
      </c>
      <c r="F1616" t="s">
        <v>2</v>
      </c>
      <c r="G1616" s="7">
        <v>44613.031944444447</v>
      </c>
      <c r="H1616" s="7">
        <v>44613.22152777778</v>
      </c>
    </row>
    <row r="1617" spans="1:8" x14ac:dyDescent="0.25">
      <c r="A1617" t="s">
        <v>19</v>
      </c>
      <c r="B1617" s="8" t="str">
        <f t="shared" si="25"/>
        <v>Maint. Non-planifiés%$A12022-08</v>
      </c>
      <c r="C1617" t="s">
        <v>31</v>
      </c>
      <c r="D1617" t="s">
        <v>20</v>
      </c>
      <c r="E1617" t="s">
        <v>53</v>
      </c>
      <c r="F1617" t="s">
        <v>21</v>
      </c>
      <c r="G1617" s="7">
        <v>44616.320138888892</v>
      </c>
      <c r="H1617" s="7">
        <v>44616.365277777775</v>
      </c>
    </row>
    <row r="1618" spans="1:8" x14ac:dyDescent="0.25">
      <c r="A1618" t="s">
        <v>19</v>
      </c>
      <c r="B1618" s="8" t="str">
        <f t="shared" si="25"/>
        <v>Maint. Non-planifiés%$A12022-08</v>
      </c>
      <c r="C1618" t="s">
        <v>31</v>
      </c>
      <c r="D1618" t="s">
        <v>20</v>
      </c>
      <c r="E1618" t="s">
        <v>53</v>
      </c>
      <c r="F1618" t="s">
        <v>21</v>
      </c>
      <c r="G1618" s="7">
        <v>44615.536805555559</v>
      </c>
      <c r="H1618" s="7">
        <v>44615.681944444441</v>
      </c>
    </row>
    <row r="1619" spans="1:8" x14ac:dyDescent="0.25">
      <c r="A1619" t="s">
        <v>19</v>
      </c>
      <c r="B1619" s="8" t="str">
        <f t="shared" si="25"/>
        <v>Alarme%$A12022-08</v>
      </c>
      <c r="C1619" t="s">
        <v>31</v>
      </c>
      <c r="D1619" t="s">
        <v>24</v>
      </c>
      <c r="E1619" t="s">
        <v>53</v>
      </c>
      <c r="F1619" t="s">
        <v>2</v>
      </c>
      <c r="G1619" s="7">
        <v>44616.571527777778</v>
      </c>
      <c r="H1619" s="7">
        <v>44616.572222222225</v>
      </c>
    </row>
    <row r="1620" spans="1:8" x14ac:dyDescent="0.25">
      <c r="A1620" t="s">
        <v>19</v>
      </c>
      <c r="B1620" s="8" t="str">
        <f t="shared" si="25"/>
        <v>Alarme%$A12022-08</v>
      </c>
      <c r="C1620" t="s">
        <v>31</v>
      </c>
      <c r="D1620" t="s">
        <v>24</v>
      </c>
      <c r="E1620" t="s">
        <v>53</v>
      </c>
      <c r="F1620" t="s">
        <v>2</v>
      </c>
      <c r="G1620" s="7">
        <v>44616.571527777778</v>
      </c>
      <c r="H1620" s="7">
        <v>44616.572222222225</v>
      </c>
    </row>
    <row r="1621" spans="1:8" x14ac:dyDescent="0.25">
      <c r="A1621" t="s">
        <v>19</v>
      </c>
      <c r="B1621" s="8" t="str">
        <f t="shared" si="25"/>
        <v>Alarme%$A12022-08</v>
      </c>
      <c r="C1621" t="s">
        <v>31</v>
      </c>
      <c r="D1621" t="s">
        <v>25</v>
      </c>
      <c r="E1621" t="s">
        <v>53</v>
      </c>
      <c r="F1621" t="s">
        <v>2</v>
      </c>
      <c r="G1621" s="7">
        <v>44616.571527777778</v>
      </c>
      <c r="H1621" s="7">
        <v>44616.572222222225</v>
      </c>
    </row>
    <row r="1622" spans="1:8" x14ac:dyDescent="0.25">
      <c r="A1622" t="s">
        <v>19</v>
      </c>
      <c r="B1622" s="8" t="str">
        <f t="shared" si="25"/>
        <v>Alarme%$A12022-08</v>
      </c>
      <c r="C1622" t="s">
        <v>31</v>
      </c>
      <c r="D1622" t="s">
        <v>25</v>
      </c>
      <c r="E1622" t="s">
        <v>53</v>
      </c>
      <c r="F1622" t="s">
        <v>2</v>
      </c>
      <c r="G1622" s="7">
        <v>44616.571527777778</v>
      </c>
      <c r="H1622" s="7">
        <v>44616.572222222225</v>
      </c>
    </row>
    <row r="1623" spans="1:8" x14ac:dyDescent="0.25">
      <c r="A1623" t="s">
        <v>19</v>
      </c>
      <c r="B1623" s="8" t="str">
        <f t="shared" si="25"/>
        <v>Alarme%$A12022-08</v>
      </c>
      <c r="C1623" t="s">
        <v>31</v>
      </c>
      <c r="D1623" t="s">
        <v>26</v>
      </c>
      <c r="E1623" t="s">
        <v>53</v>
      </c>
      <c r="F1623" t="s">
        <v>2</v>
      </c>
      <c r="G1623" s="7">
        <v>44616.571527777778</v>
      </c>
      <c r="H1623" s="7">
        <v>44616.572222222225</v>
      </c>
    </row>
    <row r="1624" spans="1:8" x14ac:dyDescent="0.25">
      <c r="A1624" t="s">
        <v>19</v>
      </c>
      <c r="B1624" s="8" t="str">
        <f t="shared" si="25"/>
        <v>Alarme%$A12022-08</v>
      </c>
      <c r="C1624" t="s">
        <v>31</v>
      </c>
      <c r="D1624" t="s">
        <v>26</v>
      </c>
      <c r="E1624" t="s">
        <v>53</v>
      </c>
      <c r="F1624" t="s">
        <v>2</v>
      </c>
      <c r="G1624" s="7">
        <v>44616.571527777778</v>
      </c>
      <c r="H1624" s="7">
        <v>44616.572222222225</v>
      </c>
    </row>
    <row r="1625" spans="1:8" x14ac:dyDescent="0.25">
      <c r="A1625" t="s">
        <v>19</v>
      </c>
      <c r="B1625" s="8" t="str">
        <f t="shared" si="25"/>
        <v>Alarme%$A12022-08</v>
      </c>
      <c r="C1625" t="s">
        <v>31</v>
      </c>
      <c r="D1625" t="s">
        <v>25</v>
      </c>
      <c r="E1625" t="s">
        <v>53</v>
      </c>
      <c r="F1625" t="s">
        <v>2</v>
      </c>
      <c r="G1625" s="7">
        <v>44616.288194444445</v>
      </c>
      <c r="H1625" s="7">
        <v>44616.291666666664</v>
      </c>
    </row>
    <row r="1626" spans="1:8" x14ac:dyDescent="0.25">
      <c r="A1626" t="s">
        <v>19</v>
      </c>
      <c r="B1626" s="8" t="str">
        <f t="shared" si="25"/>
        <v>Alarme%$A12022-08</v>
      </c>
      <c r="C1626" t="s">
        <v>31</v>
      </c>
      <c r="D1626" t="s">
        <v>25</v>
      </c>
      <c r="E1626" t="s">
        <v>53</v>
      </c>
      <c r="F1626" t="s">
        <v>2</v>
      </c>
      <c r="G1626" s="7">
        <v>44616.288194444445</v>
      </c>
      <c r="H1626" s="7">
        <v>44616.291666666664</v>
      </c>
    </row>
    <row r="1627" spans="1:8" x14ac:dyDescent="0.25">
      <c r="A1627" t="s">
        <v>19</v>
      </c>
      <c r="B1627" s="8" t="str">
        <f t="shared" si="25"/>
        <v>Alarme%$A12022-08</v>
      </c>
      <c r="C1627" t="s">
        <v>31</v>
      </c>
      <c r="D1627" t="s">
        <v>26</v>
      </c>
      <c r="E1627" t="s">
        <v>53</v>
      </c>
      <c r="F1627" t="s">
        <v>2</v>
      </c>
      <c r="G1627" s="7">
        <v>44616.288194444445</v>
      </c>
      <c r="H1627" s="7">
        <v>44616.291666666664</v>
      </c>
    </row>
    <row r="1628" spans="1:8" x14ac:dyDescent="0.25">
      <c r="A1628" t="s">
        <v>19</v>
      </c>
      <c r="B1628" s="8" t="str">
        <f t="shared" si="25"/>
        <v>Alarme%$A12022-08</v>
      </c>
      <c r="C1628" t="s">
        <v>31</v>
      </c>
      <c r="D1628" t="s">
        <v>26</v>
      </c>
      <c r="E1628" t="s">
        <v>53</v>
      </c>
      <c r="F1628" t="s">
        <v>2</v>
      </c>
      <c r="G1628" s="7">
        <v>44616.288194444445</v>
      </c>
      <c r="H1628" s="7">
        <v>44616.291666666664</v>
      </c>
    </row>
    <row r="1629" spans="1:8" x14ac:dyDescent="0.25">
      <c r="A1629" t="s">
        <v>19</v>
      </c>
      <c r="B1629" s="8" t="str">
        <f t="shared" si="25"/>
        <v>Alarme%$A12022-08</v>
      </c>
      <c r="C1629" t="s">
        <v>31</v>
      </c>
      <c r="D1629" t="s">
        <v>24</v>
      </c>
      <c r="E1629" t="s">
        <v>53</v>
      </c>
      <c r="F1629" t="s">
        <v>2</v>
      </c>
      <c r="G1629" s="7">
        <v>44616.26458333333</v>
      </c>
      <c r="H1629" s="7">
        <v>44616.26458333333</v>
      </c>
    </row>
    <row r="1630" spans="1:8" x14ac:dyDescent="0.25">
      <c r="A1630" t="s">
        <v>19</v>
      </c>
      <c r="B1630" s="8" t="str">
        <f t="shared" si="25"/>
        <v>Alarme%$A12022-08</v>
      </c>
      <c r="C1630" t="s">
        <v>31</v>
      </c>
      <c r="D1630" t="s">
        <v>25</v>
      </c>
      <c r="E1630" t="s">
        <v>53</v>
      </c>
      <c r="F1630" t="s">
        <v>2</v>
      </c>
      <c r="G1630" s="7">
        <v>44616.26458333333</v>
      </c>
      <c r="H1630" s="7">
        <v>44616.26458333333</v>
      </c>
    </row>
    <row r="1631" spans="1:8" x14ac:dyDescent="0.25">
      <c r="A1631" t="s">
        <v>19</v>
      </c>
      <c r="B1631" s="8" t="str">
        <f t="shared" si="25"/>
        <v>Alarme%$A12022-08</v>
      </c>
      <c r="C1631" t="s">
        <v>31</v>
      </c>
      <c r="D1631" t="s">
        <v>25</v>
      </c>
      <c r="E1631" t="s">
        <v>53</v>
      </c>
      <c r="F1631" t="s">
        <v>2</v>
      </c>
      <c r="G1631" s="7">
        <v>44616.26458333333</v>
      </c>
      <c r="H1631" s="7">
        <v>44616.26458333333</v>
      </c>
    </row>
    <row r="1632" spans="1:8" x14ac:dyDescent="0.25">
      <c r="A1632" t="s">
        <v>19</v>
      </c>
      <c r="B1632" s="8" t="str">
        <f t="shared" si="25"/>
        <v>Alarme%$A12022-08</v>
      </c>
      <c r="C1632" t="s">
        <v>31</v>
      </c>
      <c r="D1632" t="s">
        <v>25</v>
      </c>
      <c r="E1632" t="s">
        <v>53</v>
      </c>
      <c r="F1632" t="s">
        <v>2</v>
      </c>
      <c r="G1632" s="7">
        <v>44616.26458333333</v>
      </c>
      <c r="H1632" s="7">
        <v>44616.26458333333</v>
      </c>
    </row>
    <row r="1633" spans="1:8" x14ac:dyDescent="0.25">
      <c r="A1633" t="s">
        <v>19</v>
      </c>
      <c r="B1633" s="8" t="str">
        <f t="shared" si="25"/>
        <v>Alarme%$A12022-08</v>
      </c>
      <c r="C1633" t="s">
        <v>31</v>
      </c>
      <c r="D1633" t="s">
        <v>26</v>
      </c>
      <c r="E1633" t="s">
        <v>53</v>
      </c>
      <c r="F1633" t="s">
        <v>2</v>
      </c>
      <c r="G1633" s="7">
        <v>44616.26458333333</v>
      </c>
      <c r="H1633" s="7">
        <v>44616.26458333333</v>
      </c>
    </row>
    <row r="1634" spans="1:8" x14ac:dyDescent="0.25">
      <c r="A1634" t="s">
        <v>19</v>
      </c>
      <c r="B1634" s="8" t="str">
        <f t="shared" si="25"/>
        <v>Alarme%$A12022-08</v>
      </c>
      <c r="C1634" t="s">
        <v>31</v>
      </c>
      <c r="D1634" t="s">
        <v>26</v>
      </c>
      <c r="E1634" t="s">
        <v>53</v>
      </c>
      <c r="F1634" t="s">
        <v>2</v>
      </c>
      <c r="G1634" s="7">
        <v>44616.26458333333</v>
      </c>
      <c r="H1634" s="7">
        <v>44616.26458333333</v>
      </c>
    </row>
    <row r="1635" spans="1:8" x14ac:dyDescent="0.25">
      <c r="A1635" t="s">
        <v>19</v>
      </c>
      <c r="B1635" s="8" t="str">
        <f t="shared" si="25"/>
        <v>Alarme%$A12022-08</v>
      </c>
      <c r="C1635" t="s">
        <v>31</v>
      </c>
      <c r="D1635" t="s">
        <v>25</v>
      </c>
      <c r="E1635" t="s">
        <v>53</v>
      </c>
      <c r="F1635" t="s">
        <v>2</v>
      </c>
      <c r="G1635" s="7">
        <v>44615.980555555558</v>
      </c>
      <c r="H1635" s="7">
        <v>44616.226388888892</v>
      </c>
    </row>
    <row r="1636" spans="1:8" x14ac:dyDescent="0.25">
      <c r="A1636" t="s">
        <v>19</v>
      </c>
      <c r="B1636" s="8" t="str">
        <f t="shared" si="25"/>
        <v>Alarme%$A12022-08</v>
      </c>
      <c r="C1636" t="s">
        <v>31</v>
      </c>
      <c r="D1636" t="s">
        <v>25</v>
      </c>
      <c r="E1636" t="s">
        <v>53</v>
      </c>
      <c r="F1636" t="s">
        <v>2</v>
      </c>
      <c r="G1636" s="7">
        <v>44615.980555555558</v>
      </c>
      <c r="H1636" s="7">
        <v>44616.226388888892</v>
      </c>
    </row>
    <row r="1637" spans="1:8" x14ac:dyDescent="0.25">
      <c r="A1637" t="s">
        <v>19</v>
      </c>
      <c r="B1637" s="8" t="str">
        <f t="shared" si="25"/>
        <v>Alarme%$A12022-08</v>
      </c>
      <c r="C1637" t="s">
        <v>31</v>
      </c>
      <c r="D1637" t="s">
        <v>25</v>
      </c>
      <c r="E1637" t="s">
        <v>53</v>
      </c>
      <c r="F1637" t="s">
        <v>2</v>
      </c>
      <c r="G1637" s="7">
        <v>44615.980555555558</v>
      </c>
      <c r="H1637" s="7">
        <v>44616.226388888892</v>
      </c>
    </row>
    <row r="1638" spans="1:8" x14ac:dyDescent="0.25">
      <c r="A1638" t="s">
        <v>19</v>
      </c>
      <c r="B1638" s="8" t="str">
        <f t="shared" si="25"/>
        <v>Alarme%$A12022-08</v>
      </c>
      <c r="C1638" t="s">
        <v>31</v>
      </c>
      <c r="D1638" t="s">
        <v>26</v>
      </c>
      <c r="E1638" t="s">
        <v>53</v>
      </c>
      <c r="F1638" t="s">
        <v>2</v>
      </c>
      <c r="G1638" s="7">
        <v>44615.980555555558</v>
      </c>
      <c r="H1638" s="7">
        <v>44616.226388888892</v>
      </c>
    </row>
    <row r="1639" spans="1:8" x14ac:dyDescent="0.25">
      <c r="A1639" t="s">
        <v>19</v>
      </c>
      <c r="B1639" s="8" t="str">
        <f t="shared" si="25"/>
        <v>Alarme%$A12022-08</v>
      </c>
      <c r="C1639" t="s">
        <v>31</v>
      </c>
      <c r="D1639" t="s">
        <v>26</v>
      </c>
      <c r="E1639" t="s">
        <v>53</v>
      </c>
      <c r="F1639" t="s">
        <v>2</v>
      </c>
      <c r="G1639" s="7">
        <v>44615.980555555558</v>
      </c>
      <c r="H1639" s="7">
        <v>44616.226388888892</v>
      </c>
    </row>
    <row r="1640" spans="1:8" x14ac:dyDescent="0.25">
      <c r="A1640" t="s">
        <v>19</v>
      </c>
      <c r="B1640" s="8" t="str">
        <f t="shared" si="25"/>
        <v>Alarme%$A12022-08</v>
      </c>
      <c r="C1640" t="s">
        <v>31</v>
      </c>
      <c r="D1640" t="s">
        <v>24</v>
      </c>
      <c r="E1640" t="s">
        <v>53</v>
      </c>
      <c r="F1640" t="s">
        <v>2</v>
      </c>
      <c r="G1640" s="7">
        <v>44615.886805555558</v>
      </c>
      <c r="H1640" s="7">
        <v>44615.888888888891</v>
      </c>
    </row>
    <row r="1641" spans="1:8" x14ac:dyDescent="0.25">
      <c r="A1641" t="s">
        <v>19</v>
      </c>
      <c r="B1641" s="8" t="str">
        <f t="shared" si="25"/>
        <v>Alarme%$A12022-08</v>
      </c>
      <c r="C1641" t="s">
        <v>31</v>
      </c>
      <c r="D1641" t="s">
        <v>24</v>
      </c>
      <c r="E1641" t="s">
        <v>53</v>
      </c>
      <c r="F1641" t="s">
        <v>2</v>
      </c>
      <c r="G1641" s="7">
        <v>44615.886805555558</v>
      </c>
      <c r="H1641" s="7">
        <v>44615.888888888891</v>
      </c>
    </row>
    <row r="1642" spans="1:8" x14ac:dyDescent="0.25">
      <c r="A1642" t="s">
        <v>19</v>
      </c>
      <c r="B1642" s="8" t="str">
        <f t="shared" si="25"/>
        <v>Alarme%$A12022-08</v>
      </c>
      <c r="C1642" t="s">
        <v>31</v>
      </c>
      <c r="D1642" t="s">
        <v>24</v>
      </c>
      <c r="E1642" t="s">
        <v>53</v>
      </c>
      <c r="F1642" t="s">
        <v>2</v>
      </c>
      <c r="G1642" s="7">
        <v>44615.886805555558</v>
      </c>
      <c r="H1642" s="7">
        <v>44615.888888888891</v>
      </c>
    </row>
    <row r="1643" spans="1:8" x14ac:dyDescent="0.25">
      <c r="A1643" t="s">
        <v>19</v>
      </c>
      <c r="B1643" s="8" t="str">
        <f t="shared" si="25"/>
        <v>Alarme%$A12022-08</v>
      </c>
      <c r="C1643" t="s">
        <v>31</v>
      </c>
      <c r="D1643" t="s">
        <v>25</v>
      </c>
      <c r="E1643" t="s">
        <v>53</v>
      </c>
      <c r="F1643" t="s">
        <v>2</v>
      </c>
      <c r="G1643" s="7">
        <v>44615.886805555558</v>
      </c>
      <c r="H1643" s="7">
        <v>44615.888888888891</v>
      </c>
    </row>
    <row r="1644" spans="1:8" x14ac:dyDescent="0.25">
      <c r="A1644" t="s">
        <v>19</v>
      </c>
      <c r="B1644" s="8" t="str">
        <f t="shared" si="25"/>
        <v>Alarme%$A12022-08</v>
      </c>
      <c r="C1644" t="s">
        <v>31</v>
      </c>
      <c r="D1644" t="s">
        <v>25</v>
      </c>
      <c r="E1644" t="s">
        <v>53</v>
      </c>
      <c r="F1644" t="s">
        <v>2</v>
      </c>
      <c r="G1644" s="7">
        <v>44615.886805555558</v>
      </c>
      <c r="H1644" s="7">
        <v>44615.888888888891</v>
      </c>
    </row>
    <row r="1645" spans="1:8" x14ac:dyDescent="0.25">
      <c r="A1645" t="s">
        <v>19</v>
      </c>
      <c r="B1645" s="8" t="str">
        <f t="shared" si="25"/>
        <v>Alarme%$A12022-08</v>
      </c>
      <c r="C1645" t="s">
        <v>31</v>
      </c>
      <c r="D1645" t="s">
        <v>26</v>
      </c>
      <c r="E1645" t="s">
        <v>53</v>
      </c>
      <c r="F1645" t="s">
        <v>2</v>
      </c>
      <c r="G1645" s="7">
        <v>44615.886805555558</v>
      </c>
      <c r="H1645" s="7">
        <v>44615.888888888891</v>
      </c>
    </row>
    <row r="1646" spans="1:8" x14ac:dyDescent="0.25">
      <c r="A1646" t="s">
        <v>19</v>
      </c>
      <c r="B1646" s="8" t="str">
        <f t="shared" si="25"/>
        <v>Alarme%$A12022-08</v>
      </c>
      <c r="C1646" t="s">
        <v>31</v>
      </c>
      <c r="D1646" t="s">
        <v>26</v>
      </c>
      <c r="E1646" t="s">
        <v>53</v>
      </c>
      <c r="F1646" t="s">
        <v>2</v>
      </c>
      <c r="G1646" s="7">
        <v>44615.886805555558</v>
      </c>
      <c r="H1646" s="7">
        <v>44615.888888888891</v>
      </c>
    </row>
    <row r="1647" spans="1:8" x14ac:dyDescent="0.25">
      <c r="A1647" t="s">
        <v>19</v>
      </c>
      <c r="B1647" s="8" t="str">
        <f t="shared" si="25"/>
        <v>Alarme%$A12022-08</v>
      </c>
      <c r="C1647" t="s">
        <v>31</v>
      </c>
      <c r="D1647" t="s">
        <v>24</v>
      </c>
      <c r="E1647" t="s">
        <v>53</v>
      </c>
      <c r="F1647" t="s">
        <v>2</v>
      </c>
      <c r="G1647" s="7">
        <v>44615.111111111109</v>
      </c>
      <c r="H1647" s="7">
        <v>44615.227083333331</v>
      </c>
    </row>
    <row r="1648" spans="1:8" x14ac:dyDescent="0.25">
      <c r="A1648" t="s">
        <v>19</v>
      </c>
      <c r="B1648" s="8" t="str">
        <f t="shared" si="25"/>
        <v>Alarme%$A12022-08</v>
      </c>
      <c r="C1648" t="s">
        <v>31</v>
      </c>
      <c r="D1648" t="s">
        <v>24</v>
      </c>
      <c r="E1648" t="s">
        <v>53</v>
      </c>
      <c r="F1648" t="s">
        <v>2</v>
      </c>
      <c r="G1648" s="7">
        <v>44615.111111111109</v>
      </c>
      <c r="H1648" s="7">
        <v>44615.227083333331</v>
      </c>
    </row>
    <row r="1649" spans="1:8" x14ac:dyDescent="0.25">
      <c r="A1649" t="s">
        <v>19</v>
      </c>
      <c r="B1649" s="8" t="str">
        <f t="shared" si="25"/>
        <v>Alarme%$A12022-08</v>
      </c>
      <c r="C1649" t="s">
        <v>31</v>
      </c>
      <c r="D1649" t="s">
        <v>24</v>
      </c>
      <c r="E1649" t="s">
        <v>53</v>
      </c>
      <c r="F1649" t="s">
        <v>2</v>
      </c>
      <c r="G1649" s="7">
        <v>44615.111111111109</v>
      </c>
      <c r="H1649" s="7">
        <v>44615.227083333331</v>
      </c>
    </row>
    <row r="1650" spans="1:8" x14ac:dyDescent="0.25">
      <c r="A1650" t="s">
        <v>19</v>
      </c>
      <c r="B1650" s="8" t="str">
        <f t="shared" si="25"/>
        <v>Alarme%$A12022-08</v>
      </c>
      <c r="C1650" t="s">
        <v>31</v>
      </c>
      <c r="D1650" t="s">
        <v>25</v>
      </c>
      <c r="E1650" t="s">
        <v>53</v>
      </c>
      <c r="F1650" t="s">
        <v>2</v>
      </c>
      <c r="G1650" s="7">
        <v>44615.111111111109</v>
      </c>
      <c r="H1650" s="7">
        <v>44615.227083333331</v>
      </c>
    </row>
    <row r="1651" spans="1:8" x14ac:dyDescent="0.25">
      <c r="A1651" t="s">
        <v>19</v>
      </c>
      <c r="B1651" s="8" t="str">
        <f t="shared" si="25"/>
        <v>Alarme%$A12022-08</v>
      </c>
      <c r="C1651" t="s">
        <v>31</v>
      </c>
      <c r="D1651" t="s">
        <v>25</v>
      </c>
      <c r="E1651" t="s">
        <v>53</v>
      </c>
      <c r="F1651" t="s">
        <v>2</v>
      </c>
      <c r="G1651" s="7">
        <v>44615.111111111109</v>
      </c>
      <c r="H1651" s="7">
        <v>44615.227083333331</v>
      </c>
    </row>
    <row r="1652" spans="1:8" x14ac:dyDescent="0.25">
      <c r="A1652" t="s">
        <v>19</v>
      </c>
      <c r="B1652" s="8" t="str">
        <f t="shared" si="25"/>
        <v>Alarme%$A12022-08</v>
      </c>
      <c r="C1652" t="s">
        <v>31</v>
      </c>
      <c r="D1652" t="s">
        <v>26</v>
      </c>
      <c r="E1652" t="s">
        <v>53</v>
      </c>
      <c r="F1652" t="s">
        <v>2</v>
      </c>
      <c r="G1652" s="7">
        <v>44615.111111111109</v>
      </c>
      <c r="H1652" s="7">
        <v>44615.227083333331</v>
      </c>
    </row>
    <row r="1653" spans="1:8" x14ac:dyDescent="0.25">
      <c r="A1653" t="s">
        <v>19</v>
      </c>
      <c r="B1653" s="8" t="str">
        <f t="shared" si="25"/>
        <v>Alarme%$A12022-08</v>
      </c>
      <c r="C1653" t="s">
        <v>31</v>
      </c>
      <c r="D1653" t="s">
        <v>26</v>
      </c>
      <c r="E1653" t="s">
        <v>53</v>
      </c>
      <c r="F1653" t="s">
        <v>2</v>
      </c>
      <c r="G1653" s="7">
        <v>44615.111111111109</v>
      </c>
      <c r="H1653" s="7">
        <v>44615.227083333331</v>
      </c>
    </row>
    <row r="1654" spans="1:8" x14ac:dyDescent="0.25">
      <c r="A1654" t="s">
        <v>19</v>
      </c>
      <c r="B1654" s="8" t="str">
        <f t="shared" si="25"/>
        <v>Alarme%$A12022-08</v>
      </c>
      <c r="C1654" t="s">
        <v>31</v>
      </c>
      <c r="D1654" t="s">
        <v>24</v>
      </c>
      <c r="E1654" t="s">
        <v>53</v>
      </c>
      <c r="F1654" t="s">
        <v>2</v>
      </c>
      <c r="G1654" s="7">
        <v>44614.665972222225</v>
      </c>
      <c r="H1654" s="7">
        <v>44614.679166666669</v>
      </c>
    </row>
    <row r="1655" spans="1:8" x14ac:dyDescent="0.25">
      <c r="A1655" t="s">
        <v>19</v>
      </c>
      <c r="B1655" s="8" t="str">
        <f t="shared" si="25"/>
        <v>Alarme%$A12022-08</v>
      </c>
      <c r="C1655" t="s">
        <v>31</v>
      </c>
      <c r="D1655" t="s">
        <v>24</v>
      </c>
      <c r="E1655" t="s">
        <v>53</v>
      </c>
      <c r="F1655" t="s">
        <v>2</v>
      </c>
      <c r="G1655" s="7">
        <v>44614.665972222225</v>
      </c>
      <c r="H1655" s="7">
        <v>44614.679166666669</v>
      </c>
    </row>
    <row r="1656" spans="1:8" x14ac:dyDescent="0.25">
      <c r="A1656" t="s">
        <v>19</v>
      </c>
      <c r="B1656" s="8" t="str">
        <f t="shared" si="25"/>
        <v>Alarme%$A12022-08</v>
      </c>
      <c r="C1656" t="s">
        <v>31</v>
      </c>
      <c r="D1656" t="s">
        <v>25</v>
      </c>
      <c r="E1656" t="s">
        <v>53</v>
      </c>
      <c r="F1656" t="s">
        <v>2</v>
      </c>
      <c r="G1656" s="7">
        <v>44614.665972222225</v>
      </c>
      <c r="H1656" s="7">
        <v>44614.679166666669</v>
      </c>
    </row>
    <row r="1657" spans="1:8" x14ac:dyDescent="0.25">
      <c r="A1657" t="s">
        <v>19</v>
      </c>
      <c r="B1657" s="8" t="str">
        <f t="shared" si="25"/>
        <v>Alarme%$A12022-08</v>
      </c>
      <c r="C1657" t="s">
        <v>31</v>
      </c>
      <c r="D1657" t="s">
        <v>25</v>
      </c>
      <c r="E1657" t="s">
        <v>53</v>
      </c>
      <c r="F1657" t="s">
        <v>2</v>
      </c>
      <c r="G1657" s="7">
        <v>44614.665972222225</v>
      </c>
      <c r="H1657" s="7">
        <v>44614.679166666669</v>
      </c>
    </row>
    <row r="1658" spans="1:8" x14ac:dyDescent="0.25">
      <c r="A1658" t="s">
        <v>19</v>
      </c>
      <c r="B1658" s="8" t="str">
        <f t="shared" si="25"/>
        <v>Alarme%$A12022-08</v>
      </c>
      <c r="C1658" t="s">
        <v>31</v>
      </c>
      <c r="D1658" t="s">
        <v>25</v>
      </c>
      <c r="E1658" t="s">
        <v>53</v>
      </c>
      <c r="F1658" t="s">
        <v>2</v>
      </c>
      <c r="G1658" s="7">
        <v>44614.665972222225</v>
      </c>
      <c r="H1658" s="7">
        <v>44614.679166666669</v>
      </c>
    </row>
    <row r="1659" spans="1:8" x14ac:dyDescent="0.25">
      <c r="A1659" t="s">
        <v>19</v>
      </c>
      <c r="B1659" s="8" t="str">
        <f t="shared" si="25"/>
        <v>Alarme%$A12022-08</v>
      </c>
      <c r="C1659" t="s">
        <v>31</v>
      </c>
      <c r="D1659" t="s">
        <v>26</v>
      </c>
      <c r="E1659" t="s">
        <v>53</v>
      </c>
      <c r="F1659" t="s">
        <v>2</v>
      </c>
      <c r="G1659" s="7">
        <v>44614.665972222225</v>
      </c>
      <c r="H1659" s="7">
        <v>44614.679166666669</v>
      </c>
    </row>
    <row r="1660" spans="1:8" x14ac:dyDescent="0.25">
      <c r="A1660" t="s">
        <v>19</v>
      </c>
      <c r="B1660" s="8" t="str">
        <f t="shared" si="25"/>
        <v>Alarme%$A12022-08</v>
      </c>
      <c r="C1660" t="s">
        <v>31</v>
      </c>
      <c r="D1660" t="s">
        <v>26</v>
      </c>
      <c r="E1660" t="s">
        <v>53</v>
      </c>
      <c r="F1660" t="s">
        <v>2</v>
      </c>
      <c r="G1660" s="7">
        <v>44614.665972222225</v>
      </c>
      <c r="H1660" s="7">
        <v>44614.679166666669</v>
      </c>
    </row>
    <row r="1661" spans="1:8" x14ac:dyDescent="0.25">
      <c r="A1661" t="s">
        <v>19</v>
      </c>
      <c r="B1661" s="8" t="str">
        <f t="shared" si="25"/>
        <v>Alarme%$A12022-08</v>
      </c>
      <c r="C1661" t="s">
        <v>31</v>
      </c>
      <c r="D1661" t="s">
        <v>25</v>
      </c>
      <c r="E1661" t="s">
        <v>53</v>
      </c>
      <c r="F1661" t="s">
        <v>2</v>
      </c>
      <c r="G1661" s="7">
        <v>44614.629166666666</v>
      </c>
      <c r="H1661" s="7">
        <v>44614.631944444445</v>
      </c>
    </row>
    <row r="1662" spans="1:8" x14ac:dyDescent="0.25">
      <c r="A1662" t="s">
        <v>19</v>
      </c>
      <c r="B1662" s="8" t="str">
        <f t="shared" si="25"/>
        <v>Alarme%$A12022-08</v>
      </c>
      <c r="C1662" t="s">
        <v>31</v>
      </c>
      <c r="D1662" t="s">
        <v>25</v>
      </c>
      <c r="E1662" t="s">
        <v>53</v>
      </c>
      <c r="F1662" t="s">
        <v>2</v>
      </c>
      <c r="G1662" s="7">
        <v>44614.629166666666</v>
      </c>
      <c r="H1662" s="7">
        <v>44614.631944444445</v>
      </c>
    </row>
    <row r="1663" spans="1:8" x14ac:dyDescent="0.25">
      <c r="A1663" t="s">
        <v>19</v>
      </c>
      <c r="B1663" s="8" t="str">
        <f t="shared" si="25"/>
        <v>Alarme%$A12022-08</v>
      </c>
      <c r="C1663" t="s">
        <v>31</v>
      </c>
      <c r="D1663" t="s">
        <v>25</v>
      </c>
      <c r="E1663" t="s">
        <v>53</v>
      </c>
      <c r="F1663" t="s">
        <v>2</v>
      </c>
      <c r="G1663" s="7">
        <v>44614.629166666666</v>
      </c>
      <c r="H1663" s="7">
        <v>44614.631944444445</v>
      </c>
    </row>
    <row r="1664" spans="1:8" x14ac:dyDescent="0.25">
      <c r="A1664" t="s">
        <v>19</v>
      </c>
      <c r="B1664" s="8" t="str">
        <f t="shared" si="25"/>
        <v>Alarme%$A12022-08</v>
      </c>
      <c r="C1664" t="s">
        <v>31</v>
      </c>
      <c r="D1664" t="s">
        <v>26</v>
      </c>
      <c r="E1664" t="s">
        <v>53</v>
      </c>
      <c r="F1664" t="s">
        <v>2</v>
      </c>
      <c r="G1664" s="7">
        <v>44614.629166666666</v>
      </c>
      <c r="H1664" s="7">
        <v>44614.631944444445</v>
      </c>
    </row>
    <row r="1665" spans="1:8" x14ac:dyDescent="0.25">
      <c r="A1665" t="s">
        <v>19</v>
      </c>
      <c r="B1665" s="8" t="str">
        <f t="shared" si="25"/>
        <v>Alarme%$A12022-08</v>
      </c>
      <c r="C1665" t="s">
        <v>31</v>
      </c>
      <c r="D1665" t="s">
        <v>26</v>
      </c>
      <c r="E1665" t="s">
        <v>53</v>
      </c>
      <c r="F1665" t="s">
        <v>2</v>
      </c>
      <c r="G1665" s="7">
        <v>44614.629166666666</v>
      </c>
      <c r="H1665" s="7">
        <v>44614.631944444445</v>
      </c>
    </row>
    <row r="1666" spans="1:8" x14ac:dyDescent="0.25">
      <c r="A1666" t="s">
        <v>19</v>
      </c>
      <c r="B1666" s="8" t="str">
        <f t="shared" si="25"/>
        <v>Alarme%$A12022-08</v>
      </c>
      <c r="C1666" t="s">
        <v>31</v>
      </c>
      <c r="D1666" t="s">
        <v>25</v>
      </c>
      <c r="E1666" t="s">
        <v>53</v>
      </c>
      <c r="F1666" t="s">
        <v>2</v>
      </c>
      <c r="G1666" s="7">
        <v>44614.618750000001</v>
      </c>
      <c r="H1666" s="7">
        <v>44614.622916666667</v>
      </c>
    </row>
    <row r="1667" spans="1:8" x14ac:dyDescent="0.25">
      <c r="A1667" t="s">
        <v>19</v>
      </c>
      <c r="B1667" s="8" t="str">
        <f t="shared" ref="B1667:B1730" si="26">CONCATENATE(F1667,E1667,C1667)</f>
        <v>Alarme%$A12022-08</v>
      </c>
      <c r="C1667" t="s">
        <v>31</v>
      </c>
      <c r="D1667" t="s">
        <v>25</v>
      </c>
      <c r="E1667" t="s">
        <v>53</v>
      </c>
      <c r="F1667" t="s">
        <v>2</v>
      </c>
      <c r="G1667" s="7">
        <v>44614.618750000001</v>
      </c>
      <c r="H1667" s="7">
        <v>44614.622916666667</v>
      </c>
    </row>
    <row r="1668" spans="1:8" x14ac:dyDescent="0.25">
      <c r="A1668" t="s">
        <v>19</v>
      </c>
      <c r="B1668" s="8" t="str">
        <f t="shared" si="26"/>
        <v>Alarme%$A12022-08</v>
      </c>
      <c r="C1668" t="s">
        <v>31</v>
      </c>
      <c r="D1668" t="s">
        <v>25</v>
      </c>
      <c r="E1668" t="s">
        <v>53</v>
      </c>
      <c r="F1668" t="s">
        <v>2</v>
      </c>
      <c r="G1668" s="7">
        <v>44614.618750000001</v>
      </c>
      <c r="H1668" s="7">
        <v>44614.622916666667</v>
      </c>
    </row>
    <row r="1669" spans="1:8" x14ac:dyDescent="0.25">
      <c r="A1669" t="s">
        <v>19</v>
      </c>
      <c r="B1669" s="8" t="str">
        <f t="shared" si="26"/>
        <v>Alarme%$A12022-08</v>
      </c>
      <c r="C1669" t="s">
        <v>31</v>
      </c>
      <c r="D1669" t="s">
        <v>26</v>
      </c>
      <c r="E1669" t="s">
        <v>53</v>
      </c>
      <c r="F1669" t="s">
        <v>2</v>
      </c>
      <c r="G1669" s="7">
        <v>44614.618750000001</v>
      </c>
      <c r="H1669" s="7">
        <v>44614.622916666667</v>
      </c>
    </row>
    <row r="1670" spans="1:8" x14ac:dyDescent="0.25">
      <c r="A1670" t="s">
        <v>19</v>
      </c>
      <c r="B1670" s="8" t="str">
        <f t="shared" si="26"/>
        <v>Alarme%$A12022-08</v>
      </c>
      <c r="C1670" t="s">
        <v>31</v>
      </c>
      <c r="D1670" t="s">
        <v>26</v>
      </c>
      <c r="E1670" t="s">
        <v>53</v>
      </c>
      <c r="F1670" t="s">
        <v>2</v>
      </c>
      <c r="G1670" s="7">
        <v>44614.618750000001</v>
      </c>
      <c r="H1670" s="7">
        <v>44614.622916666667</v>
      </c>
    </row>
    <row r="1671" spans="1:8" x14ac:dyDescent="0.25">
      <c r="A1671" t="s">
        <v>19</v>
      </c>
      <c r="B1671" s="8" t="str">
        <f t="shared" si="26"/>
        <v>Alarme%$A12022-08</v>
      </c>
      <c r="C1671" t="s">
        <v>31</v>
      </c>
      <c r="D1671" t="s">
        <v>24</v>
      </c>
      <c r="E1671" t="s">
        <v>53</v>
      </c>
      <c r="F1671" t="s">
        <v>2</v>
      </c>
      <c r="G1671" s="7">
        <v>44614.517361111109</v>
      </c>
      <c r="H1671" s="7">
        <v>44614.522916666669</v>
      </c>
    </row>
    <row r="1672" spans="1:8" x14ac:dyDescent="0.25">
      <c r="A1672" t="s">
        <v>19</v>
      </c>
      <c r="B1672" s="8" t="str">
        <f t="shared" si="26"/>
        <v>Alarme%$A12022-08</v>
      </c>
      <c r="C1672" t="s">
        <v>31</v>
      </c>
      <c r="D1672" t="s">
        <v>24</v>
      </c>
      <c r="E1672" t="s">
        <v>53</v>
      </c>
      <c r="F1672" t="s">
        <v>2</v>
      </c>
      <c r="G1672" s="7">
        <v>44614.517361111109</v>
      </c>
      <c r="H1672" s="7">
        <v>44614.522916666669</v>
      </c>
    </row>
    <row r="1673" spans="1:8" x14ac:dyDescent="0.25">
      <c r="A1673" t="s">
        <v>19</v>
      </c>
      <c r="B1673" s="8" t="str">
        <f t="shared" si="26"/>
        <v>Alarme%$A12022-08</v>
      </c>
      <c r="C1673" t="s">
        <v>31</v>
      </c>
      <c r="D1673" t="s">
        <v>25</v>
      </c>
      <c r="E1673" t="s">
        <v>53</v>
      </c>
      <c r="F1673" t="s">
        <v>2</v>
      </c>
      <c r="G1673" s="7">
        <v>44614.517361111109</v>
      </c>
      <c r="H1673" s="7">
        <v>44614.522916666669</v>
      </c>
    </row>
    <row r="1674" spans="1:8" x14ac:dyDescent="0.25">
      <c r="A1674" t="s">
        <v>19</v>
      </c>
      <c r="B1674" s="8" t="str">
        <f t="shared" si="26"/>
        <v>Alarme%$A12022-08</v>
      </c>
      <c r="C1674" t="s">
        <v>31</v>
      </c>
      <c r="D1674" t="s">
        <v>26</v>
      </c>
      <c r="E1674" t="s">
        <v>53</v>
      </c>
      <c r="F1674" t="s">
        <v>2</v>
      </c>
      <c r="G1674" s="7">
        <v>44614.517361111109</v>
      </c>
      <c r="H1674" s="7">
        <v>44614.522916666669</v>
      </c>
    </row>
    <row r="1675" spans="1:8" x14ac:dyDescent="0.25">
      <c r="A1675" t="s">
        <v>19</v>
      </c>
      <c r="B1675" s="8" t="str">
        <f t="shared" si="26"/>
        <v>Alarme%$A12022-08</v>
      </c>
      <c r="C1675" t="s">
        <v>31</v>
      </c>
      <c r="D1675" t="s">
        <v>26</v>
      </c>
      <c r="E1675" t="s">
        <v>53</v>
      </c>
      <c r="F1675" t="s">
        <v>2</v>
      </c>
      <c r="G1675" s="7">
        <v>44614.517361111109</v>
      </c>
      <c r="H1675" s="7">
        <v>44614.522916666669</v>
      </c>
    </row>
    <row r="1676" spans="1:8" x14ac:dyDescent="0.25">
      <c r="A1676" t="s">
        <v>19</v>
      </c>
      <c r="B1676" s="8" t="str">
        <f t="shared" si="26"/>
        <v>Maint. Non-planifiés%$A42022-09</v>
      </c>
      <c r="C1676" t="s">
        <v>30</v>
      </c>
      <c r="D1676" t="s">
        <v>20</v>
      </c>
      <c r="E1676" t="s">
        <v>50</v>
      </c>
      <c r="F1676" t="s">
        <v>21</v>
      </c>
      <c r="G1676" s="7">
        <v>44622.762499999997</v>
      </c>
      <c r="H1676" s="7">
        <v>44622.816666666666</v>
      </c>
    </row>
    <row r="1677" spans="1:8" x14ac:dyDescent="0.25">
      <c r="A1677" t="s">
        <v>19</v>
      </c>
      <c r="B1677" s="8" t="str">
        <f t="shared" si="26"/>
        <v>Alarme%$A42022-09</v>
      </c>
      <c r="C1677" t="s">
        <v>30</v>
      </c>
      <c r="D1677" t="s">
        <v>24</v>
      </c>
      <c r="E1677" t="s">
        <v>50</v>
      </c>
      <c r="F1677" t="s">
        <v>2</v>
      </c>
      <c r="G1677" s="7">
        <v>44624.912499999999</v>
      </c>
      <c r="H1677" s="7">
        <v>44626.247916666667</v>
      </c>
    </row>
    <row r="1678" spans="1:8" x14ac:dyDescent="0.25">
      <c r="A1678" t="s">
        <v>19</v>
      </c>
      <c r="B1678" s="8" t="str">
        <f t="shared" si="26"/>
        <v>Alarme%$A42022-09</v>
      </c>
      <c r="C1678" t="s">
        <v>30</v>
      </c>
      <c r="D1678" t="s">
        <v>24</v>
      </c>
      <c r="E1678" t="s">
        <v>50</v>
      </c>
      <c r="F1678" t="s">
        <v>2</v>
      </c>
      <c r="G1678" s="7">
        <v>44624.912499999999</v>
      </c>
      <c r="H1678" s="7">
        <v>44626.247916666667</v>
      </c>
    </row>
    <row r="1679" spans="1:8" x14ac:dyDescent="0.25">
      <c r="A1679" t="s">
        <v>19</v>
      </c>
      <c r="B1679" s="8" t="str">
        <f t="shared" si="26"/>
        <v>Alarme%$A42022-09</v>
      </c>
      <c r="C1679" t="s">
        <v>30</v>
      </c>
      <c r="D1679" t="s">
        <v>25</v>
      </c>
      <c r="E1679" t="s">
        <v>50</v>
      </c>
      <c r="F1679" t="s">
        <v>2</v>
      </c>
      <c r="G1679" s="7">
        <v>44624.912499999999</v>
      </c>
      <c r="H1679" s="7">
        <v>44626.247916666667</v>
      </c>
    </row>
    <row r="1680" spans="1:8" x14ac:dyDescent="0.25">
      <c r="A1680" t="s">
        <v>19</v>
      </c>
      <c r="B1680" s="8" t="str">
        <f t="shared" si="26"/>
        <v>Alarme%$A42022-09</v>
      </c>
      <c r="C1680" t="s">
        <v>30</v>
      </c>
      <c r="D1680" t="s">
        <v>25</v>
      </c>
      <c r="E1680" t="s">
        <v>50</v>
      </c>
      <c r="F1680" t="s">
        <v>2</v>
      </c>
      <c r="G1680" s="7">
        <v>44624.912499999999</v>
      </c>
      <c r="H1680" s="7">
        <v>44626.247916666667</v>
      </c>
    </row>
    <row r="1681" spans="1:8" x14ac:dyDescent="0.25">
      <c r="A1681" t="s">
        <v>19</v>
      </c>
      <c r="B1681" s="8" t="str">
        <f t="shared" si="26"/>
        <v>Alarme%$A42022-09</v>
      </c>
      <c r="C1681" t="s">
        <v>30</v>
      </c>
      <c r="D1681" t="s">
        <v>23</v>
      </c>
      <c r="E1681" t="s">
        <v>50</v>
      </c>
      <c r="F1681" t="s">
        <v>2</v>
      </c>
      <c r="G1681" s="7">
        <v>44624.679861111108</v>
      </c>
      <c r="H1681" s="7">
        <v>44624.688888888886</v>
      </c>
    </row>
    <row r="1682" spans="1:8" x14ac:dyDescent="0.25">
      <c r="A1682" t="s">
        <v>19</v>
      </c>
      <c r="B1682" s="8" t="str">
        <f t="shared" si="26"/>
        <v>Alarme%$A42022-09</v>
      </c>
      <c r="C1682" t="s">
        <v>30</v>
      </c>
      <c r="D1682" t="s">
        <v>24</v>
      </c>
      <c r="E1682" t="s">
        <v>50</v>
      </c>
      <c r="F1682" t="s">
        <v>2</v>
      </c>
      <c r="G1682" s="7">
        <v>44624.612500000003</v>
      </c>
      <c r="H1682" s="7">
        <v>44624.615972222222</v>
      </c>
    </row>
    <row r="1683" spans="1:8" x14ac:dyDescent="0.25">
      <c r="A1683" t="s">
        <v>19</v>
      </c>
      <c r="B1683" s="8" t="str">
        <f t="shared" si="26"/>
        <v>Alarme%$A42022-09</v>
      </c>
      <c r="C1683" t="s">
        <v>30</v>
      </c>
      <c r="D1683" t="s">
        <v>24</v>
      </c>
      <c r="E1683" t="s">
        <v>50</v>
      </c>
      <c r="F1683" t="s">
        <v>2</v>
      </c>
      <c r="G1683" s="7">
        <v>44624.612500000003</v>
      </c>
      <c r="H1683" s="7">
        <v>44624.615972222222</v>
      </c>
    </row>
    <row r="1684" spans="1:8" x14ac:dyDescent="0.25">
      <c r="A1684" t="s">
        <v>19</v>
      </c>
      <c r="B1684" s="8" t="str">
        <f t="shared" si="26"/>
        <v>Alarme%$A42022-09</v>
      </c>
      <c r="C1684" t="s">
        <v>30</v>
      </c>
      <c r="D1684" t="s">
        <v>25</v>
      </c>
      <c r="E1684" t="s">
        <v>50</v>
      </c>
      <c r="F1684" t="s">
        <v>2</v>
      </c>
      <c r="G1684" s="7">
        <v>44624.612500000003</v>
      </c>
      <c r="H1684" s="7">
        <v>44624.615972222222</v>
      </c>
    </row>
    <row r="1685" spans="1:8" x14ac:dyDescent="0.25">
      <c r="A1685" t="s">
        <v>19</v>
      </c>
      <c r="B1685" s="8" t="str">
        <f t="shared" si="26"/>
        <v>Alarme%$A42022-09</v>
      </c>
      <c r="C1685" t="s">
        <v>30</v>
      </c>
      <c r="D1685" t="s">
        <v>25</v>
      </c>
      <c r="E1685" t="s">
        <v>50</v>
      </c>
      <c r="F1685" t="s">
        <v>2</v>
      </c>
      <c r="G1685" s="7">
        <v>44624.612500000003</v>
      </c>
      <c r="H1685" s="7">
        <v>44624.615972222222</v>
      </c>
    </row>
    <row r="1686" spans="1:8" x14ac:dyDescent="0.25">
      <c r="A1686" t="s">
        <v>19</v>
      </c>
      <c r="B1686" s="8" t="str">
        <f t="shared" si="26"/>
        <v>Alarme%$A42022-09</v>
      </c>
      <c r="C1686" t="s">
        <v>30</v>
      </c>
      <c r="D1686" t="s">
        <v>25</v>
      </c>
      <c r="E1686" t="s">
        <v>50</v>
      </c>
      <c r="F1686" t="s">
        <v>2</v>
      </c>
      <c r="G1686" s="7">
        <v>44624.612500000003</v>
      </c>
      <c r="H1686" s="7">
        <v>44624.615972222222</v>
      </c>
    </row>
    <row r="1687" spans="1:8" x14ac:dyDescent="0.25">
      <c r="A1687" t="s">
        <v>19</v>
      </c>
      <c r="B1687" s="8" t="str">
        <f t="shared" si="26"/>
        <v>Alarme%$A42022-09</v>
      </c>
      <c r="C1687" t="s">
        <v>30</v>
      </c>
      <c r="D1687" t="s">
        <v>24</v>
      </c>
      <c r="E1687" t="s">
        <v>50</v>
      </c>
      <c r="F1687" t="s">
        <v>2</v>
      </c>
      <c r="G1687" s="7">
        <v>44623.826388888891</v>
      </c>
      <c r="H1687" s="7">
        <v>44623.828472222223</v>
      </c>
    </row>
    <row r="1688" spans="1:8" x14ac:dyDescent="0.25">
      <c r="A1688" t="s">
        <v>19</v>
      </c>
      <c r="B1688" s="8" t="str">
        <f t="shared" si="26"/>
        <v>Alarme%$A42022-09</v>
      </c>
      <c r="C1688" t="s">
        <v>30</v>
      </c>
      <c r="D1688" t="s">
        <v>24</v>
      </c>
      <c r="E1688" t="s">
        <v>50</v>
      </c>
      <c r="F1688" t="s">
        <v>2</v>
      </c>
      <c r="G1688" s="7">
        <v>44623.826388888891</v>
      </c>
      <c r="H1688" s="7">
        <v>44623.828472222223</v>
      </c>
    </row>
    <row r="1689" spans="1:8" x14ac:dyDescent="0.25">
      <c r="A1689" t="s">
        <v>19</v>
      </c>
      <c r="B1689" s="8" t="str">
        <f t="shared" si="26"/>
        <v>Alarme%$A42022-09</v>
      </c>
      <c r="C1689" t="s">
        <v>30</v>
      </c>
      <c r="D1689" t="s">
        <v>24</v>
      </c>
      <c r="E1689" t="s">
        <v>50</v>
      </c>
      <c r="F1689" t="s">
        <v>2</v>
      </c>
      <c r="G1689" s="7">
        <v>44623.826388888891</v>
      </c>
      <c r="H1689" s="7">
        <v>44623.828472222223</v>
      </c>
    </row>
    <row r="1690" spans="1:8" x14ac:dyDescent="0.25">
      <c r="A1690" t="s">
        <v>19</v>
      </c>
      <c r="B1690" s="8" t="str">
        <f t="shared" si="26"/>
        <v>Alarme%$A42022-09</v>
      </c>
      <c r="C1690" t="s">
        <v>30</v>
      </c>
      <c r="D1690" t="s">
        <v>25</v>
      </c>
      <c r="E1690" t="s">
        <v>50</v>
      </c>
      <c r="F1690" t="s">
        <v>2</v>
      </c>
      <c r="G1690" s="7">
        <v>44623.826388888891</v>
      </c>
      <c r="H1690" s="7">
        <v>44623.828472222223</v>
      </c>
    </row>
    <row r="1691" spans="1:8" x14ac:dyDescent="0.25">
      <c r="A1691" t="s">
        <v>19</v>
      </c>
      <c r="B1691" s="8" t="str">
        <f t="shared" si="26"/>
        <v>Alarme%$A42022-09</v>
      </c>
      <c r="C1691" t="s">
        <v>30</v>
      </c>
      <c r="D1691" t="s">
        <v>25</v>
      </c>
      <c r="E1691" t="s">
        <v>50</v>
      </c>
      <c r="F1691" t="s">
        <v>2</v>
      </c>
      <c r="G1691" s="7">
        <v>44623.826388888891</v>
      </c>
      <c r="H1691" s="7">
        <v>44623.828472222223</v>
      </c>
    </row>
    <row r="1692" spans="1:8" x14ac:dyDescent="0.25">
      <c r="A1692" t="s">
        <v>19</v>
      </c>
      <c r="B1692" s="8" t="str">
        <f t="shared" si="26"/>
        <v>Alarme%$A42022-09</v>
      </c>
      <c r="C1692" t="s">
        <v>30</v>
      </c>
      <c r="D1692" t="s">
        <v>25</v>
      </c>
      <c r="E1692" t="s">
        <v>50</v>
      </c>
      <c r="F1692" t="s">
        <v>2</v>
      </c>
      <c r="G1692" s="7">
        <v>44623.826388888891</v>
      </c>
      <c r="H1692" s="7">
        <v>44623.828472222223</v>
      </c>
    </row>
    <row r="1693" spans="1:8" x14ac:dyDescent="0.25">
      <c r="A1693" t="s">
        <v>19</v>
      </c>
      <c r="B1693" s="8" t="str">
        <f t="shared" si="26"/>
        <v>Alarme%$A42022-09</v>
      </c>
      <c r="C1693" t="s">
        <v>30</v>
      </c>
      <c r="D1693" t="s">
        <v>25</v>
      </c>
      <c r="E1693" t="s">
        <v>50</v>
      </c>
      <c r="F1693" t="s">
        <v>2</v>
      </c>
      <c r="G1693" s="7">
        <v>44623.826388888891</v>
      </c>
      <c r="H1693" s="7">
        <v>44623.828472222223</v>
      </c>
    </row>
    <row r="1694" spans="1:8" x14ac:dyDescent="0.25">
      <c r="A1694" t="s">
        <v>19</v>
      </c>
      <c r="B1694" s="8" t="str">
        <f t="shared" si="26"/>
        <v>Alarme%$A42022-09</v>
      </c>
      <c r="C1694" t="s">
        <v>30</v>
      </c>
      <c r="D1694" t="s">
        <v>24</v>
      </c>
      <c r="E1694" t="s">
        <v>50</v>
      </c>
      <c r="F1694" t="s">
        <v>2</v>
      </c>
      <c r="G1694" s="7">
        <v>44623.263194444444</v>
      </c>
      <c r="H1694" s="7">
        <v>44623.271527777775</v>
      </c>
    </row>
    <row r="1695" spans="1:8" x14ac:dyDescent="0.25">
      <c r="A1695" t="s">
        <v>19</v>
      </c>
      <c r="B1695" s="8" t="str">
        <f t="shared" si="26"/>
        <v>Alarme%$A42022-09</v>
      </c>
      <c r="C1695" t="s">
        <v>30</v>
      </c>
      <c r="D1695" t="s">
        <v>24</v>
      </c>
      <c r="E1695" t="s">
        <v>50</v>
      </c>
      <c r="F1695" t="s">
        <v>2</v>
      </c>
      <c r="G1695" s="7">
        <v>44623.263194444444</v>
      </c>
      <c r="H1695" s="7">
        <v>44623.271527777775</v>
      </c>
    </row>
    <row r="1696" spans="1:8" x14ac:dyDescent="0.25">
      <c r="A1696" t="s">
        <v>19</v>
      </c>
      <c r="B1696" s="8" t="str">
        <f t="shared" si="26"/>
        <v>Alarme%$A42022-09</v>
      </c>
      <c r="C1696" t="s">
        <v>30</v>
      </c>
      <c r="D1696" t="s">
        <v>25</v>
      </c>
      <c r="E1696" t="s">
        <v>50</v>
      </c>
      <c r="F1696" t="s">
        <v>2</v>
      </c>
      <c r="G1696" s="7">
        <v>44623.263194444444</v>
      </c>
      <c r="H1696" s="7">
        <v>44623.271527777775</v>
      </c>
    </row>
    <row r="1697" spans="1:8" x14ac:dyDescent="0.25">
      <c r="A1697" t="s">
        <v>19</v>
      </c>
      <c r="B1697" s="8" t="str">
        <f t="shared" si="26"/>
        <v>Alarme%$A42022-09</v>
      </c>
      <c r="C1697" t="s">
        <v>30</v>
      </c>
      <c r="D1697" t="s">
        <v>25</v>
      </c>
      <c r="E1697" t="s">
        <v>50</v>
      </c>
      <c r="F1697" t="s">
        <v>2</v>
      </c>
      <c r="G1697" s="7">
        <v>44623.263194444444</v>
      </c>
      <c r="H1697" s="7">
        <v>44623.271527777775</v>
      </c>
    </row>
    <row r="1698" spans="1:8" x14ac:dyDescent="0.25">
      <c r="A1698" t="s">
        <v>19</v>
      </c>
      <c r="B1698" s="8" t="str">
        <f t="shared" si="26"/>
        <v>Alarme%$A42022-09</v>
      </c>
      <c r="C1698" t="s">
        <v>30</v>
      </c>
      <c r="D1698" t="s">
        <v>25</v>
      </c>
      <c r="E1698" t="s">
        <v>50</v>
      </c>
      <c r="F1698" t="s">
        <v>2</v>
      </c>
      <c r="G1698" s="7">
        <v>44623.263194444444</v>
      </c>
      <c r="H1698" s="7">
        <v>44623.271527777775</v>
      </c>
    </row>
    <row r="1699" spans="1:8" x14ac:dyDescent="0.25">
      <c r="A1699" t="s">
        <v>19</v>
      </c>
      <c r="B1699" s="8" t="str">
        <f t="shared" si="26"/>
        <v>Alarme%$A42022-09</v>
      </c>
      <c r="C1699" t="s">
        <v>30</v>
      </c>
      <c r="D1699" t="s">
        <v>25</v>
      </c>
      <c r="E1699" t="s">
        <v>50</v>
      </c>
      <c r="F1699" t="s">
        <v>2</v>
      </c>
      <c r="G1699" s="7">
        <v>44623.263194444444</v>
      </c>
      <c r="H1699" s="7">
        <v>44623.271527777775</v>
      </c>
    </row>
    <row r="1700" spans="1:8" x14ac:dyDescent="0.25">
      <c r="A1700" t="s">
        <v>19</v>
      </c>
      <c r="B1700" s="8" t="str">
        <f t="shared" si="26"/>
        <v>Alarme%$A42022-09</v>
      </c>
      <c r="C1700" t="s">
        <v>30</v>
      </c>
      <c r="D1700" t="s">
        <v>24</v>
      </c>
      <c r="E1700" t="s">
        <v>50</v>
      </c>
      <c r="F1700" t="s">
        <v>2</v>
      </c>
      <c r="G1700" s="7">
        <v>44622.939583333333</v>
      </c>
      <c r="H1700" s="7">
        <v>44622.939583333333</v>
      </c>
    </row>
    <row r="1701" spans="1:8" x14ac:dyDescent="0.25">
      <c r="A1701" t="s">
        <v>19</v>
      </c>
      <c r="B1701" s="8" t="str">
        <f t="shared" si="26"/>
        <v>Alarme%$A42022-09</v>
      </c>
      <c r="C1701" t="s">
        <v>30</v>
      </c>
      <c r="D1701" t="s">
        <v>25</v>
      </c>
      <c r="E1701" t="s">
        <v>50</v>
      </c>
      <c r="F1701" t="s">
        <v>2</v>
      </c>
      <c r="G1701" s="7">
        <v>44622.939583333333</v>
      </c>
      <c r="H1701" s="7">
        <v>44622.939583333333</v>
      </c>
    </row>
    <row r="1702" spans="1:8" x14ac:dyDescent="0.25">
      <c r="A1702" t="s">
        <v>19</v>
      </c>
      <c r="B1702" s="8" t="str">
        <f t="shared" si="26"/>
        <v>Alarme%$A42022-09</v>
      </c>
      <c r="C1702" t="s">
        <v>30</v>
      </c>
      <c r="D1702" t="s">
        <v>25</v>
      </c>
      <c r="E1702" t="s">
        <v>50</v>
      </c>
      <c r="F1702" t="s">
        <v>2</v>
      </c>
      <c r="G1702" s="7">
        <v>44622.939583333333</v>
      </c>
      <c r="H1702" s="7">
        <v>44622.939583333333</v>
      </c>
    </row>
    <row r="1703" spans="1:8" x14ac:dyDescent="0.25">
      <c r="A1703" t="s">
        <v>19</v>
      </c>
      <c r="B1703" s="8" t="str">
        <f t="shared" si="26"/>
        <v>Alarme%$A42022-09</v>
      </c>
      <c r="C1703" t="s">
        <v>30</v>
      </c>
      <c r="D1703" t="s">
        <v>25</v>
      </c>
      <c r="E1703" t="s">
        <v>50</v>
      </c>
      <c r="F1703" t="s">
        <v>2</v>
      </c>
      <c r="G1703" s="7">
        <v>44622.939583333333</v>
      </c>
      <c r="H1703" s="7">
        <v>44622.939583333333</v>
      </c>
    </row>
    <row r="1704" spans="1:8" x14ac:dyDescent="0.25">
      <c r="A1704" t="s">
        <v>19</v>
      </c>
      <c r="B1704" s="8" t="str">
        <f t="shared" si="26"/>
        <v>Alarme%$A42022-09</v>
      </c>
      <c r="C1704" t="s">
        <v>30</v>
      </c>
      <c r="D1704" t="s">
        <v>24</v>
      </c>
      <c r="E1704" t="s">
        <v>50</v>
      </c>
      <c r="F1704" t="s">
        <v>2</v>
      </c>
      <c r="G1704" s="7">
        <v>44620.364583333336</v>
      </c>
      <c r="H1704" s="7">
        <v>44620.37777777778</v>
      </c>
    </row>
    <row r="1705" spans="1:8" x14ac:dyDescent="0.25">
      <c r="A1705" t="s">
        <v>19</v>
      </c>
      <c r="B1705" s="8" t="str">
        <f t="shared" si="26"/>
        <v>Alarme%$A42022-09</v>
      </c>
      <c r="C1705" t="s">
        <v>30</v>
      </c>
      <c r="D1705" t="s">
        <v>25</v>
      </c>
      <c r="E1705" t="s">
        <v>50</v>
      </c>
      <c r="F1705" t="s">
        <v>2</v>
      </c>
      <c r="G1705" s="7">
        <v>44620.364583333336</v>
      </c>
      <c r="H1705" s="7">
        <v>44620.37777777778</v>
      </c>
    </row>
    <row r="1706" spans="1:8" x14ac:dyDescent="0.25">
      <c r="A1706" t="s">
        <v>19</v>
      </c>
      <c r="B1706" s="8" t="str">
        <f t="shared" si="26"/>
        <v>Alarme%$A42022-09</v>
      </c>
      <c r="C1706" t="s">
        <v>30</v>
      </c>
      <c r="D1706" t="s">
        <v>25</v>
      </c>
      <c r="E1706" t="s">
        <v>50</v>
      </c>
      <c r="F1706" t="s">
        <v>2</v>
      </c>
      <c r="G1706" s="7">
        <v>44620.364583333336</v>
      </c>
      <c r="H1706" s="7">
        <v>44620.37777777778</v>
      </c>
    </row>
    <row r="1707" spans="1:8" x14ac:dyDescent="0.25">
      <c r="A1707" t="s">
        <v>19</v>
      </c>
      <c r="B1707" s="8" t="str">
        <f t="shared" si="26"/>
        <v>Alarme%$A42022-09</v>
      </c>
      <c r="C1707" t="s">
        <v>30</v>
      </c>
      <c r="D1707" t="s">
        <v>25</v>
      </c>
      <c r="E1707" t="s">
        <v>50</v>
      </c>
      <c r="F1707" t="s">
        <v>2</v>
      </c>
      <c r="G1707" s="7">
        <v>44620.364583333336</v>
      </c>
      <c r="H1707" s="7">
        <v>44620.37777777778</v>
      </c>
    </row>
    <row r="1708" spans="1:8" x14ac:dyDescent="0.25">
      <c r="A1708" t="s">
        <v>19</v>
      </c>
      <c r="B1708" s="8" t="str">
        <f t="shared" si="26"/>
        <v>Alarme%$A42022-09</v>
      </c>
      <c r="C1708" t="s">
        <v>30</v>
      </c>
      <c r="D1708" t="s">
        <v>25</v>
      </c>
      <c r="E1708" t="s">
        <v>50</v>
      </c>
      <c r="F1708" t="s">
        <v>2</v>
      </c>
      <c r="G1708" s="7">
        <v>44620.364583333336</v>
      </c>
      <c r="H1708" s="7">
        <v>44620.37777777778</v>
      </c>
    </row>
    <row r="1709" spans="1:8" x14ac:dyDescent="0.25">
      <c r="A1709" t="s">
        <v>19</v>
      </c>
      <c r="B1709" s="8" t="str">
        <f t="shared" si="26"/>
        <v>Alarme%$A42022-09</v>
      </c>
      <c r="C1709" t="s">
        <v>30</v>
      </c>
      <c r="D1709" t="s">
        <v>20</v>
      </c>
      <c r="E1709" t="s">
        <v>50</v>
      </c>
      <c r="F1709" t="s">
        <v>2</v>
      </c>
      <c r="G1709" s="7">
        <v>44620.364583333336</v>
      </c>
      <c r="H1709" s="7">
        <v>44620.37777777778</v>
      </c>
    </row>
    <row r="1710" spans="1:8" x14ac:dyDescent="0.25">
      <c r="A1710" t="s">
        <v>19</v>
      </c>
      <c r="B1710" s="8" t="str">
        <f t="shared" si="26"/>
        <v>Alarme%$A42022-08</v>
      </c>
      <c r="C1710" t="s">
        <v>31</v>
      </c>
      <c r="D1710" t="s">
        <v>24</v>
      </c>
      <c r="E1710" t="s">
        <v>50</v>
      </c>
      <c r="F1710" t="s">
        <v>2</v>
      </c>
      <c r="G1710" s="7">
        <v>44617.245138888888</v>
      </c>
      <c r="H1710" s="7">
        <v>44619.481944444444</v>
      </c>
    </row>
    <row r="1711" spans="1:8" x14ac:dyDescent="0.25">
      <c r="A1711" t="s">
        <v>19</v>
      </c>
      <c r="B1711" s="8" t="str">
        <f t="shared" si="26"/>
        <v>Alarme%$A42022-08</v>
      </c>
      <c r="C1711" t="s">
        <v>31</v>
      </c>
      <c r="D1711" t="s">
        <v>25</v>
      </c>
      <c r="E1711" t="s">
        <v>50</v>
      </c>
      <c r="F1711" t="s">
        <v>2</v>
      </c>
      <c r="G1711" s="7">
        <v>44617.245138888888</v>
      </c>
      <c r="H1711" s="7">
        <v>44619.481944444444</v>
      </c>
    </row>
    <row r="1712" spans="1:8" x14ac:dyDescent="0.25">
      <c r="A1712" t="s">
        <v>19</v>
      </c>
      <c r="B1712" s="8" t="str">
        <f t="shared" si="26"/>
        <v>Alarme%$A42022-08</v>
      </c>
      <c r="C1712" t="s">
        <v>31</v>
      </c>
      <c r="D1712" t="s">
        <v>25</v>
      </c>
      <c r="E1712" t="s">
        <v>50</v>
      </c>
      <c r="F1712" t="s">
        <v>2</v>
      </c>
      <c r="G1712" s="7">
        <v>44617.245138888888</v>
      </c>
      <c r="H1712" s="7">
        <v>44619.481944444444</v>
      </c>
    </row>
    <row r="1713" spans="1:8" x14ac:dyDescent="0.25">
      <c r="A1713" t="s">
        <v>19</v>
      </c>
      <c r="B1713" s="8" t="str">
        <f t="shared" si="26"/>
        <v>Alarme%$A42022-08</v>
      </c>
      <c r="C1713" t="s">
        <v>31</v>
      </c>
      <c r="D1713" t="s">
        <v>25</v>
      </c>
      <c r="E1713" t="s">
        <v>50</v>
      </c>
      <c r="F1713" t="s">
        <v>2</v>
      </c>
      <c r="G1713" s="7">
        <v>44617.245138888888</v>
      </c>
      <c r="H1713" s="7">
        <v>44619.481944444444</v>
      </c>
    </row>
    <row r="1714" spans="1:8" x14ac:dyDescent="0.25">
      <c r="A1714" t="s">
        <v>19</v>
      </c>
      <c r="B1714" s="8" t="str">
        <f t="shared" si="26"/>
        <v>Alarme%$A42022-08</v>
      </c>
      <c r="C1714" t="s">
        <v>31</v>
      </c>
      <c r="D1714" t="s">
        <v>25</v>
      </c>
      <c r="E1714" t="s">
        <v>50</v>
      </c>
      <c r="F1714" t="s">
        <v>2</v>
      </c>
      <c r="G1714" s="7">
        <v>44617.245138888888</v>
      </c>
      <c r="H1714" s="7">
        <v>44619.481944444444</v>
      </c>
    </row>
    <row r="1715" spans="1:8" x14ac:dyDescent="0.25">
      <c r="A1715" t="s">
        <v>19</v>
      </c>
      <c r="B1715" s="8" t="str">
        <f t="shared" si="26"/>
        <v>Maint. Non-planifiés%$A32022-08</v>
      </c>
      <c r="C1715" t="s">
        <v>31</v>
      </c>
      <c r="D1715" t="s">
        <v>20</v>
      </c>
      <c r="E1715" t="s">
        <v>51</v>
      </c>
      <c r="F1715" t="s">
        <v>21</v>
      </c>
      <c r="G1715" s="7">
        <v>44617.255555555559</v>
      </c>
      <c r="H1715" s="7">
        <v>44619.682638888888</v>
      </c>
    </row>
    <row r="1716" spans="1:8" x14ac:dyDescent="0.25">
      <c r="A1716" t="s">
        <v>19</v>
      </c>
      <c r="B1716" s="8" t="str">
        <f t="shared" si="26"/>
        <v>Alarme%$A32022-09</v>
      </c>
      <c r="C1716" t="s">
        <v>30</v>
      </c>
      <c r="D1716" t="s">
        <v>23</v>
      </c>
      <c r="E1716" t="s">
        <v>51</v>
      </c>
      <c r="F1716" t="s">
        <v>2</v>
      </c>
      <c r="G1716" s="7">
        <v>44624.679861111108</v>
      </c>
      <c r="H1716" s="7">
        <v>44624.6875</v>
      </c>
    </row>
    <row r="1717" spans="1:8" x14ac:dyDescent="0.25">
      <c r="A1717" t="s">
        <v>19</v>
      </c>
      <c r="B1717" s="8" t="str">
        <f t="shared" si="26"/>
        <v>Alarme%$A32022-09</v>
      </c>
      <c r="C1717" t="s">
        <v>30</v>
      </c>
      <c r="D1717" t="s">
        <v>25</v>
      </c>
      <c r="E1717" t="s">
        <v>51</v>
      </c>
      <c r="F1717" t="s">
        <v>2</v>
      </c>
      <c r="G1717" s="7">
        <v>44624.550694444442</v>
      </c>
      <c r="H1717" s="7">
        <v>44624.566666666666</v>
      </c>
    </row>
    <row r="1718" spans="1:8" x14ac:dyDescent="0.25">
      <c r="A1718" t="s">
        <v>19</v>
      </c>
      <c r="B1718" s="8" t="str">
        <f t="shared" si="26"/>
        <v>Alarme%$A32022-09</v>
      </c>
      <c r="C1718" t="s">
        <v>30</v>
      </c>
      <c r="D1718" t="s">
        <v>25</v>
      </c>
      <c r="E1718" t="s">
        <v>51</v>
      </c>
      <c r="F1718" t="s">
        <v>2</v>
      </c>
      <c r="G1718" s="7">
        <v>44624.550694444442</v>
      </c>
      <c r="H1718" s="7">
        <v>44624.566666666666</v>
      </c>
    </row>
    <row r="1719" spans="1:8" x14ac:dyDescent="0.25">
      <c r="A1719" t="s">
        <v>19</v>
      </c>
      <c r="B1719" s="8" t="str">
        <f t="shared" si="26"/>
        <v>Alarme%$A32022-09</v>
      </c>
      <c r="C1719" t="s">
        <v>30</v>
      </c>
      <c r="D1719" t="s">
        <v>25</v>
      </c>
      <c r="E1719" t="s">
        <v>51</v>
      </c>
      <c r="F1719" t="s">
        <v>2</v>
      </c>
      <c r="G1719" s="7">
        <v>44624.550694444442</v>
      </c>
      <c r="H1719" s="7">
        <v>44624.566666666666</v>
      </c>
    </row>
    <row r="1720" spans="1:8" x14ac:dyDescent="0.25">
      <c r="A1720" t="s">
        <v>19</v>
      </c>
      <c r="B1720" s="8" t="str">
        <f t="shared" si="26"/>
        <v>Alarme%$A32022-09</v>
      </c>
      <c r="C1720" t="s">
        <v>30</v>
      </c>
      <c r="D1720" t="s">
        <v>25</v>
      </c>
      <c r="E1720" t="s">
        <v>51</v>
      </c>
      <c r="F1720" t="s">
        <v>2</v>
      </c>
      <c r="G1720" s="7">
        <v>44624.550694444442</v>
      </c>
      <c r="H1720" s="7">
        <v>44624.566666666666</v>
      </c>
    </row>
    <row r="1721" spans="1:8" x14ac:dyDescent="0.25">
      <c r="A1721" t="s">
        <v>19</v>
      </c>
      <c r="B1721" s="8" t="str">
        <f t="shared" si="26"/>
        <v>Alarme%$A32022-09</v>
      </c>
      <c r="C1721" t="s">
        <v>30</v>
      </c>
      <c r="D1721" t="s">
        <v>25</v>
      </c>
      <c r="E1721" t="s">
        <v>51</v>
      </c>
      <c r="F1721" t="s">
        <v>2</v>
      </c>
      <c r="G1721" s="7">
        <v>44624.550694444442</v>
      </c>
      <c r="H1721" s="7">
        <v>44624.566666666666</v>
      </c>
    </row>
    <row r="1722" spans="1:8" x14ac:dyDescent="0.25">
      <c r="A1722" t="s">
        <v>19</v>
      </c>
      <c r="B1722" s="8" t="str">
        <f t="shared" si="26"/>
        <v>Alarme%$A32022-09</v>
      </c>
      <c r="C1722" t="s">
        <v>30</v>
      </c>
      <c r="D1722" t="s">
        <v>24</v>
      </c>
      <c r="E1722" t="s">
        <v>51</v>
      </c>
      <c r="F1722" t="s">
        <v>2</v>
      </c>
      <c r="G1722" s="7">
        <v>44624.51458333333</v>
      </c>
      <c r="H1722" s="7">
        <v>44624.515277777777</v>
      </c>
    </row>
    <row r="1723" spans="1:8" x14ac:dyDescent="0.25">
      <c r="A1723" t="s">
        <v>19</v>
      </c>
      <c r="B1723" s="8" t="str">
        <f t="shared" si="26"/>
        <v>Alarme%$A32022-09</v>
      </c>
      <c r="C1723" t="s">
        <v>30</v>
      </c>
      <c r="D1723" t="s">
        <v>24</v>
      </c>
      <c r="E1723" t="s">
        <v>51</v>
      </c>
      <c r="F1723" t="s">
        <v>2</v>
      </c>
      <c r="G1723" s="7">
        <v>44624.51458333333</v>
      </c>
      <c r="H1723" s="7">
        <v>44624.515277777777</v>
      </c>
    </row>
    <row r="1724" spans="1:8" x14ac:dyDescent="0.25">
      <c r="A1724" t="s">
        <v>19</v>
      </c>
      <c r="B1724" s="8" t="str">
        <f t="shared" si="26"/>
        <v>Alarme%$A32022-09</v>
      </c>
      <c r="C1724" t="s">
        <v>30</v>
      </c>
      <c r="D1724" t="s">
        <v>25</v>
      </c>
      <c r="E1724" t="s">
        <v>51</v>
      </c>
      <c r="F1724" t="s">
        <v>2</v>
      </c>
      <c r="G1724" s="7">
        <v>44624.51458333333</v>
      </c>
      <c r="H1724" s="7">
        <v>44624.515277777777</v>
      </c>
    </row>
    <row r="1725" spans="1:8" x14ac:dyDescent="0.25">
      <c r="A1725" t="s">
        <v>19</v>
      </c>
      <c r="B1725" s="8" t="str">
        <f t="shared" si="26"/>
        <v>Alarme%$A32022-09</v>
      </c>
      <c r="C1725" t="s">
        <v>30</v>
      </c>
      <c r="D1725" t="s">
        <v>25</v>
      </c>
      <c r="E1725" t="s">
        <v>51</v>
      </c>
      <c r="F1725" t="s">
        <v>2</v>
      </c>
      <c r="G1725" s="7">
        <v>44624.51458333333</v>
      </c>
      <c r="H1725" s="7">
        <v>44624.515277777777</v>
      </c>
    </row>
    <row r="1726" spans="1:8" x14ac:dyDescent="0.25">
      <c r="A1726" t="s">
        <v>19</v>
      </c>
      <c r="B1726" s="8" t="str">
        <f t="shared" si="26"/>
        <v>Alarme%$A32022-09</v>
      </c>
      <c r="C1726" t="s">
        <v>30</v>
      </c>
      <c r="D1726" t="s">
        <v>24</v>
      </c>
      <c r="E1726" t="s">
        <v>51</v>
      </c>
      <c r="F1726" t="s">
        <v>2</v>
      </c>
      <c r="G1726" s="7">
        <v>44624.453472222223</v>
      </c>
      <c r="H1726" s="7">
        <v>44624.456944444442</v>
      </c>
    </row>
    <row r="1727" spans="1:8" x14ac:dyDescent="0.25">
      <c r="A1727" t="s">
        <v>19</v>
      </c>
      <c r="B1727" s="8" t="str">
        <f t="shared" si="26"/>
        <v>Alarme%$A32022-09</v>
      </c>
      <c r="C1727" t="s">
        <v>30</v>
      </c>
      <c r="D1727" t="s">
        <v>25</v>
      </c>
      <c r="E1727" t="s">
        <v>51</v>
      </c>
      <c r="F1727" t="s">
        <v>2</v>
      </c>
      <c r="G1727" s="7">
        <v>44624.453472222223</v>
      </c>
      <c r="H1727" s="7">
        <v>44624.456944444442</v>
      </c>
    </row>
    <row r="1728" spans="1:8" x14ac:dyDescent="0.25">
      <c r="A1728" t="s">
        <v>19</v>
      </c>
      <c r="B1728" s="8" t="str">
        <f t="shared" si="26"/>
        <v>Alarme%$A32022-09</v>
      </c>
      <c r="C1728" t="s">
        <v>30</v>
      </c>
      <c r="D1728" t="s">
        <v>25</v>
      </c>
      <c r="E1728" t="s">
        <v>51</v>
      </c>
      <c r="F1728" t="s">
        <v>2</v>
      </c>
      <c r="G1728" s="7">
        <v>44624.453472222223</v>
      </c>
      <c r="H1728" s="7">
        <v>44624.456944444442</v>
      </c>
    </row>
    <row r="1729" spans="1:8" x14ac:dyDescent="0.25">
      <c r="A1729" t="s">
        <v>19</v>
      </c>
      <c r="B1729" s="8" t="str">
        <f t="shared" si="26"/>
        <v>Alarme%$A32022-09</v>
      </c>
      <c r="C1729" t="s">
        <v>30</v>
      </c>
      <c r="D1729" t="s">
        <v>25</v>
      </c>
      <c r="E1729" t="s">
        <v>51</v>
      </c>
      <c r="F1729" t="s">
        <v>2</v>
      </c>
      <c r="G1729" s="7">
        <v>44624.453472222223</v>
      </c>
      <c r="H1729" s="7">
        <v>44624.456944444442</v>
      </c>
    </row>
    <row r="1730" spans="1:8" x14ac:dyDescent="0.25">
      <c r="A1730" t="s">
        <v>19</v>
      </c>
      <c r="B1730" s="8" t="str">
        <f t="shared" si="26"/>
        <v>Alarme%$A32022-09</v>
      </c>
      <c r="C1730" t="s">
        <v>30</v>
      </c>
      <c r="D1730" t="s">
        <v>25</v>
      </c>
      <c r="E1730" t="s">
        <v>51</v>
      </c>
      <c r="F1730" t="s">
        <v>2</v>
      </c>
      <c r="G1730" s="7">
        <v>44624.453472222223</v>
      </c>
      <c r="H1730" s="7">
        <v>44624.456944444442</v>
      </c>
    </row>
    <row r="1731" spans="1:8" x14ac:dyDescent="0.25">
      <c r="A1731" t="s">
        <v>19</v>
      </c>
      <c r="B1731" s="8" t="str">
        <f t="shared" ref="B1731:B1794" si="27">CONCATENATE(F1731,E1731,C1731)</f>
        <v>Alarme%$A32022-09</v>
      </c>
      <c r="C1731" t="s">
        <v>30</v>
      </c>
      <c r="D1731" t="s">
        <v>24</v>
      </c>
      <c r="E1731" t="s">
        <v>51</v>
      </c>
      <c r="F1731" t="s">
        <v>2</v>
      </c>
      <c r="G1731" s="7">
        <v>44622.640972222223</v>
      </c>
      <c r="H1731" s="7">
        <v>44622.646527777775</v>
      </c>
    </row>
    <row r="1732" spans="1:8" x14ac:dyDescent="0.25">
      <c r="A1732" t="s">
        <v>19</v>
      </c>
      <c r="B1732" s="8" t="str">
        <f t="shared" si="27"/>
        <v>Alarme%$A32022-09</v>
      </c>
      <c r="C1732" t="s">
        <v>30</v>
      </c>
      <c r="D1732" t="s">
        <v>24</v>
      </c>
      <c r="E1732" t="s">
        <v>51</v>
      </c>
      <c r="F1732" t="s">
        <v>2</v>
      </c>
      <c r="G1732" s="7">
        <v>44622.640972222223</v>
      </c>
      <c r="H1732" s="7">
        <v>44622.646527777775</v>
      </c>
    </row>
    <row r="1733" spans="1:8" x14ac:dyDescent="0.25">
      <c r="A1733" t="s">
        <v>19</v>
      </c>
      <c r="B1733" s="8" t="str">
        <f t="shared" si="27"/>
        <v>Alarme%$A32022-09</v>
      </c>
      <c r="C1733" t="s">
        <v>30</v>
      </c>
      <c r="D1733" t="s">
        <v>25</v>
      </c>
      <c r="E1733" t="s">
        <v>51</v>
      </c>
      <c r="F1733" t="s">
        <v>2</v>
      </c>
      <c r="G1733" s="7">
        <v>44622.640972222223</v>
      </c>
      <c r="H1733" s="7">
        <v>44622.646527777775</v>
      </c>
    </row>
    <row r="1734" spans="1:8" x14ac:dyDescent="0.25">
      <c r="A1734" t="s">
        <v>19</v>
      </c>
      <c r="B1734" s="8" t="str">
        <f t="shared" si="27"/>
        <v>Alarme%$A32022-09</v>
      </c>
      <c r="C1734" t="s">
        <v>30</v>
      </c>
      <c r="D1734" t="s">
        <v>25</v>
      </c>
      <c r="E1734" t="s">
        <v>51</v>
      </c>
      <c r="F1734" t="s">
        <v>2</v>
      </c>
      <c r="G1734" s="7">
        <v>44622.640972222223</v>
      </c>
      <c r="H1734" s="7">
        <v>44622.646527777775</v>
      </c>
    </row>
    <row r="1735" spans="1:8" x14ac:dyDescent="0.25">
      <c r="A1735" t="s">
        <v>19</v>
      </c>
      <c r="B1735" s="8" t="str">
        <f t="shared" si="27"/>
        <v>Alarme%$A32022-09</v>
      </c>
      <c r="C1735" t="s">
        <v>30</v>
      </c>
      <c r="D1735" t="s">
        <v>25</v>
      </c>
      <c r="E1735" t="s">
        <v>51</v>
      </c>
      <c r="F1735" t="s">
        <v>2</v>
      </c>
      <c r="G1735" s="7">
        <v>44622.640972222223</v>
      </c>
      <c r="H1735" s="7">
        <v>44622.646527777775</v>
      </c>
    </row>
    <row r="1736" spans="1:8" x14ac:dyDescent="0.25">
      <c r="A1736" t="s">
        <v>19</v>
      </c>
      <c r="B1736" s="8" t="str">
        <f t="shared" si="27"/>
        <v>Alarme%$A32022-09</v>
      </c>
      <c r="C1736" t="s">
        <v>30</v>
      </c>
      <c r="D1736" t="s">
        <v>24</v>
      </c>
      <c r="E1736" t="s">
        <v>51</v>
      </c>
      <c r="F1736" t="s">
        <v>2</v>
      </c>
      <c r="G1736" s="7">
        <v>44622.311805555553</v>
      </c>
      <c r="H1736" s="7">
        <v>44622.316666666666</v>
      </c>
    </row>
    <row r="1737" spans="1:8" x14ac:dyDescent="0.25">
      <c r="A1737" t="s">
        <v>19</v>
      </c>
      <c r="B1737" s="8" t="str">
        <f t="shared" si="27"/>
        <v>Alarme%$A32022-09</v>
      </c>
      <c r="C1737" t="s">
        <v>30</v>
      </c>
      <c r="D1737" t="s">
        <v>24</v>
      </c>
      <c r="E1737" t="s">
        <v>51</v>
      </c>
      <c r="F1737" t="s">
        <v>2</v>
      </c>
      <c r="G1737" s="7">
        <v>44622.311805555553</v>
      </c>
      <c r="H1737" s="7">
        <v>44622.316666666666</v>
      </c>
    </row>
    <row r="1738" spans="1:8" x14ac:dyDescent="0.25">
      <c r="A1738" t="s">
        <v>19</v>
      </c>
      <c r="B1738" s="8" t="str">
        <f t="shared" si="27"/>
        <v>Alarme%$A32022-09</v>
      </c>
      <c r="C1738" t="s">
        <v>30</v>
      </c>
      <c r="D1738" t="s">
        <v>25</v>
      </c>
      <c r="E1738" t="s">
        <v>51</v>
      </c>
      <c r="F1738" t="s">
        <v>2</v>
      </c>
      <c r="G1738" s="7">
        <v>44622.311805555553</v>
      </c>
      <c r="H1738" s="7">
        <v>44622.316666666666</v>
      </c>
    </row>
    <row r="1739" spans="1:8" x14ac:dyDescent="0.25">
      <c r="A1739" t="s">
        <v>19</v>
      </c>
      <c r="B1739" s="8" t="str">
        <f t="shared" si="27"/>
        <v>Alarme%$A32022-09</v>
      </c>
      <c r="C1739" t="s">
        <v>30</v>
      </c>
      <c r="D1739" t="s">
        <v>25</v>
      </c>
      <c r="E1739" t="s">
        <v>51</v>
      </c>
      <c r="F1739" t="s">
        <v>2</v>
      </c>
      <c r="G1739" s="7">
        <v>44622.311805555553</v>
      </c>
      <c r="H1739" s="7">
        <v>44622.316666666666</v>
      </c>
    </row>
    <row r="1740" spans="1:8" x14ac:dyDescent="0.25">
      <c r="A1740" t="s">
        <v>19</v>
      </c>
      <c r="B1740" s="8" t="str">
        <f t="shared" si="27"/>
        <v>Alarme%$A32022-09</v>
      </c>
      <c r="C1740" t="s">
        <v>30</v>
      </c>
      <c r="D1740" t="s">
        <v>24</v>
      </c>
      <c r="E1740" t="s">
        <v>51</v>
      </c>
      <c r="F1740" t="s">
        <v>2</v>
      </c>
      <c r="G1740" s="7">
        <v>44621.406944444447</v>
      </c>
      <c r="H1740" s="7">
        <v>44621.411111111112</v>
      </c>
    </row>
    <row r="1741" spans="1:8" x14ac:dyDescent="0.25">
      <c r="A1741" t="s">
        <v>19</v>
      </c>
      <c r="B1741" s="8" t="str">
        <f t="shared" si="27"/>
        <v>Alarme%$A32022-09</v>
      </c>
      <c r="C1741" t="s">
        <v>30</v>
      </c>
      <c r="D1741" t="s">
        <v>25</v>
      </c>
      <c r="E1741" t="s">
        <v>51</v>
      </c>
      <c r="F1741" t="s">
        <v>2</v>
      </c>
      <c r="G1741" s="7">
        <v>44621.406944444447</v>
      </c>
      <c r="H1741" s="7">
        <v>44621.411111111112</v>
      </c>
    </row>
    <row r="1742" spans="1:8" x14ac:dyDescent="0.25">
      <c r="A1742" t="s">
        <v>19</v>
      </c>
      <c r="B1742" s="8" t="str">
        <f t="shared" si="27"/>
        <v>Alarme%$A32022-09</v>
      </c>
      <c r="C1742" t="s">
        <v>30</v>
      </c>
      <c r="D1742" t="s">
        <v>25</v>
      </c>
      <c r="E1742" t="s">
        <v>51</v>
      </c>
      <c r="F1742" t="s">
        <v>2</v>
      </c>
      <c r="G1742" s="7">
        <v>44621.406944444447</v>
      </c>
      <c r="H1742" s="7">
        <v>44621.411111111112</v>
      </c>
    </row>
    <row r="1743" spans="1:8" x14ac:dyDescent="0.25">
      <c r="A1743" t="s">
        <v>19</v>
      </c>
      <c r="B1743" s="8" t="str">
        <f t="shared" si="27"/>
        <v>Alarme%$A22022-09</v>
      </c>
      <c r="C1743" t="s">
        <v>30</v>
      </c>
      <c r="D1743" t="s">
        <v>23</v>
      </c>
      <c r="E1743" t="s">
        <v>52</v>
      </c>
      <c r="F1743" t="s">
        <v>2</v>
      </c>
      <c r="G1743" s="7">
        <v>44624.670138888891</v>
      </c>
      <c r="H1743" s="7">
        <v>44624.679861111108</v>
      </c>
    </row>
    <row r="1744" spans="1:8" x14ac:dyDescent="0.25">
      <c r="A1744" t="s">
        <v>19</v>
      </c>
      <c r="B1744" s="8" t="str">
        <f t="shared" si="27"/>
        <v>Alarme%$A22022-09</v>
      </c>
      <c r="C1744" t="s">
        <v>30</v>
      </c>
      <c r="D1744" t="s">
        <v>24</v>
      </c>
      <c r="E1744" t="s">
        <v>52</v>
      </c>
      <c r="F1744" t="s">
        <v>2</v>
      </c>
      <c r="G1744" s="7">
        <v>44624.260416666664</v>
      </c>
      <c r="H1744" s="7">
        <v>44624.26458333333</v>
      </c>
    </row>
    <row r="1745" spans="1:8" x14ac:dyDescent="0.25">
      <c r="A1745" t="s">
        <v>19</v>
      </c>
      <c r="B1745" s="8" t="str">
        <f t="shared" si="27"/>
        <v>Alarme%$A22022-09</v>
      </c>
      <c r="C1745" t="s">
        <v>30</v>
      </c>
      <c r="D1745" t="s">
        <v>24</v>
      </c>
      <c r="E1745" t="s">
        <v>52</v>
      </c>
      <c r="F1745" t="s">
        <v>2</v>
      </c>
      <c r="G1745" s="7">
        <v>44624.260416666664</v>
      </c>
      <c r="H1745" s="7">
        <v>44624.26458333333</v>
      </c>
    </row>
    <row r="1746" spans="1:8" x14ac:dyDescent="0.25">
      <c r="A1746" t="s">
        <v>19</v>
      </c>
      <c r="B1746" s="8" t="str">
        <f t="shared" si="27"/>
        <v>Alarme%$A22022-09</v>
      </c>
      <c r="C1746" t="s">
        <v>30</v>
      </c>
      <c r="D1746" t="s">
        <v>25</v>
      </c>
      <c r="E1746" t="s">
        <v>52</v>
      </c>
      <c r="F1746" t="s">
        <v>2</v>
      </c>
      <c r="G1746" s="7">
        <v>44624.260416666664</v>
      </c>
      <c r="H1746" s="7">
        <v>44624.26458333333</v>
      </c>
    </row>
    <row r="1747" spans="1:8" x14ac:dyDescent="0.25">
      <c r="A1747" t="s">
        <v>19</v>
      </c>
      <c r="B1747" s="8" t="str">
        <f t="shared" si="27"/>
        <v>Alarme%$A22022-09</v>
      </c>
      <c r="C1747" t="s">
        <v>30</v>
      </c>
      <c r="D1747" t="s">
        <v>25</v>
      </c>
      <c r="E1747" t="s">
        <v>52</v>
      </c>
      <c r="F1747" t="s">
        <v>2</v>
      </c>
      <c r="G1747" s="7">
        <v>44624.260416666664</v>
      </c>
      <c r="H1747" s="7">
        <v>44624.26458333333</v>
      </c>
    </row>
    <row r="1748" spans="1:8" x14ac:dyDescent="0.25">
      <c r="A1748" t="s">
        <v>19</v>
      </c>
      <c r="B1748" s="8" t="str">
        <f t="shared" si="27"/>
        <v>Alarme%$A22022-09</v>
      </c>
      <c r="C1748" t="s">
        <v>30</v>
      </c>
      <c r="D1748" t="s">
        <v>25</v>
      </c>
      <c r="E1748" t="s">
        <v>52</v>
      </c>
      <c r="F1748" t="s">
        <v>2</v>
      </c>
      <c r="G1748" s="7">
        <v>44624.260416666664</v>
      </c>
      <c r="H1748" s="7">
        <v>44624.26458333333</v>
      </c>
    </row>
    <row r="1749" spans="1:8" x14ac:dyDescent="0.25">
      <c r="A1749" t="s">
        <v>19</v>
      </c>
      <c r="B1749" s="8" t="str">
        <f t="shared" si="27"/>
        <v>Alarme%$A22022-09</v>
      </c>
      <c r="C1749" t="s">
        <v>30</v>
      </c>
      <c r="D1749" t="s">
        <v>25</v>
      </c>
      <c r="E1749" t="s">
        <v>52</v>
      </c>
      <c r="F1749" t="s">
        <v>2</v>
      </c>
      <c r="G1749" s="7">
        <v>44624.260416666664</v>
      </c>
      <c r="H1749" s="7">
        <v>44624.26458333333</v>
      </c>
    </row>
    <row r="1750" spans="1:8" x14ac:dyDescent="0.25">
      <c r="A1750" t="s">
        <v>19</v>
      </c>
      <c r="B1750" s="8" t="str">
        <f t="shared" si="27"/>
        <v>Alarme%$A22022-09</v>
      </c>
      <c r="C1750" t="s">
        <v>30</v>
      </c>
      <c r="D1750" t="s">
        <v>24</v>
      </c>
      <c r="E1750" t="s">
        <v>52</v>
      </c>
      <c r="F1750" t="s">
        <v>2</v>
      </c>
      <c r="G1750" s="7">
        <v>44623.691666666666</v>
      </c>
      <c r="H1750" s="7">
        <v>44623.695138888892</v>
      </c>
    </row>
    <row r="1751" spans="1:8" x14ac:dyDescent="0.25">
      <c r="A1751" t="s">
        <v>19</v>
      </c>
      <c r="B1751" s="8" t="str">
        <f t="shared" si="27"/>
        <v>Alarme%$A22022-09</v>
      </c>
      <c r="C1751" t="s">
        <v>30</v>
      </c>
      <c r="D1751" t="s">
        <v>25</v>
      </c>
      <c r="E1751" t="s">
        <v>52</v>
      </c>
      <c r="F1751" t="s">
        <v>2</v>
      </c>
      <c r="G1751" s="7">
        <v>44623.691666666666</v>
      </c>
      <c r="H1751" s="7">
        <v>44623.695138888892</v>
      </c>
    </row>
    <row r="1752" spans="1:8" x14ac:dyDescent="0.25">
      <c r="A1752" t="s">
        <v>19</v>
      </c>
      <c r="B1752" s="8" t="str">
        <f t="shared" si="27"/>
        <v>Alarme%$A22022-09</v>
      </c>
      <c r="C1752" t="s">
        <v>30</v>
      </c>
      <c r="D1752" t="s">
        <v>25</v>
      </c>
      <c r="E1752" t="s">
        <v>52</v>
      </c>
      <c r="F1752" t="s">
        <v>2</v>
      </c>
      <c r="G1752" s="7">
        <v>44623.691666666666</v>
      </c>
      <c r="H1752" s="7">
        <v>44623.695138888892</v>
      </c>
    </row>
    <row r="1753" spans="1:8" x14ac:dyDescent="0.25">
      <c r="A1753" t="s">
        <v>19</v>
      </c>
      <c r="B1753" s="8" t="str">
        <f t="shared" si="27"/>
        <v>Alarme%$A22022-09</v>
      </c>
      <c r="C1753" t="s">
        <v>30</v>
      </c>
      <c r="D1753" t="s">
        <v>25</v>
      </c>
      <c r="E1753" t="s">
        <v>52</v>
      </c>
      <c r="F1753" t="s">
        <v>2</v>
      </c>
      <c r="G1753" s="7">
        <v>44623.691666666666</v>
      </c>
      <c r="H1753" s="7">
        <v>44623.695138888892</v>
      </c>
    </row>
    <row r="1754" spans="1:8" x14ac:dyDescent="0.25">
      <c r="A1754" t="s">
        <v>19</v>
      </c>
      <c r="B1754" s="8" t="str">
        <f t="shared" si="27"/>
        <v>Alarme%$A22022-09</v>
      </c>
      <c r="C1754" t="s">
        <v>30</v>
      </c>
      <c r="D1754" t="s">
        <v>24</v>
      </c>
      <c r="E1754" t="s">
        <v>52</v>
      </c>
      <c r="F1754" t="s">
        <v>2</v>
      </c>
      <c r="G1754" s="7">
        <v>44622.78125</v>
      </c>
      <c r="H1754" s="7">
        <v>44622.834722222222</v>
      </c>
    </row>
    <row r="1755" spans="1:8" x14ac:dyDescent="0.25">
      <c r="A1755" t="s">
        <v>19</v>
      </c>
      <c r="B1755" s="8" t="str">
        <f t="shared" si="27"/>
        <v>Alarme%$A22022-09</v>
      </c>
      <c r="C1755" t="s">
        <v>30</v>
      </c>
      <c r="D1755" t="s">
        <v>24</v>
      </c>
      <c r="E1755" t="s">
        <v>52</v>
      </c>
      <c r="F1755" t="s">
        <v>2</v>
      </c>
      <c r="G1755" s="7">
        <v>44622.78125</v>
      </c>
      <c r="H1755" s="7">
        <v>44622.834722222222</v>
      </c>
    </row>
    <row r="1756" spans="1:8" x14ac:dyDescent="0.25">
      <c r="A1756" t="s">
        <v>19</v>
      </c>
      <c r="B1756" s="8" t="str">
        <f t="shared" si="27"/>
        <v>Alarme%$A22022-09</v>
      </c>
      <c r="C1756" t="s">
        <v>30</v>
      </c>
      <c r="D1756" t="s">
        <v>24</v>
      </c>
      <c r="E1756" t="s">
        <v>52</v>
      </c>
      <c r="F1756" t="s">
        <v>2</v>
      </c>
      <c r="G1756" s="7">
        <v>44622.78125</v>
      </c>
      <c r="H1756" s="7">
        <v>44622.834722222222</v>
      </c>
    </row>
    <row r="1757" spans="1:8" x14ac:dyDescent="0.25">
      <c r="A1757" t="s">
        <v>19</v>
      </c>
      <c r="B1757" s="8" t="str">
        <f t="shared" si="27"/>
        <v>Alarme%$A22022-09</v>
      </c>
      <c r="C1757" t="s">
        <v>30</v>
      </c>
      <c r="D1757" t="s">
        <v>24</v>
      </c>
      <c r="E1757" t="s">
        <v>52</v>
      </c>
      <c r="F1757" t="s">
        <v>2</v>
      </c>
      <c r="G1757" s="7">
        <v>44622.78125</v>
      </c>
      <c r="H1757" s="7">
        <v>44622.834722222222</v>
      </c>
    </row>
    <row r="1758" spans="1:8" x14ac:dyDescent="0.25">
      <c r="A1758" t="s">
        <v>19</v>
      </c>
      <c r="B1758" s="8" t="str">
        <f t="shared" si="27"/>
        <v>Alarme%$A22022-09</v>
      </c>
      <c r="C1758" t="s">
        <v>30</v>
      </c>
      <c r="D1758" t="s">
        <v>24</v>
      </c>
      <c r="E1758" t="s">
        <v>52</v>
      </c>
      <c r="F1758" t="s">
        <v>2</v>
      </c>
      <c r="G1758" s="7">
        <v>44622.78125</v>
      </c>
      <c r="H1758" s="7">
        <v>44622.834722222222</v>
      </c>
    </row>
    <row r="1759" spans="1:8" x14ac:dyDescent="0.25">
      <c r="A1759" t="s">
        <v>19</v>
      </c>
      <c r="B1759" s="8" t="str">
        <f t="shared" si="27"/>
        <v>Alarme%$A22022-09</v>
      </c>
      <c r="C1759" t="s">
        <v>30</v>
      </c>
      <c r="D1759" t="s">
        <v>24</v>
      </c>
      <c r="E1759" t="s">
        <v>52</v>
      </c>
      <c r="F1759" t="s">
        <v>2</v>
      </c>
      <c r="G1759" s="7">
        <v>44622.78125</v>
      </c>
      <c r="H1759" s="7">
        <v>44622.834722222222</v>
      </c>
    </row>
    <row r="1760" spans="1:8" x14ac:dyDescent="0.25">
      <c r="A1760" t="s">
        <v>19</v>
      </c>
      <c r="B1760" s="8" t="str">
        <f t="shared" si="27"/>
        <v>Alarme%$A22022-09</v>
      </c>
      <c r="C1760" t="s">
        <v>30</v>
      </c>
      <c r="D1760" t="s">
        <v>24</v>
      </c>
      <c r="E1760" t="s">
        <v>52</v>
      </c>
      <c r="F1760" t="s">
        <v>2</v>
      </c>
      <c r="G1760" s="7">
        <v>44622.78125</v>
      </c>
      <c r="H1760" s="7">
        <v>44622.834722222222</v>
      </c>
    </row>
    <row r="1761" spans="1:8" x14ac:dyDescent="0.25">
      <c r="A1761" t="s">
        <v>19</v>
      </c>
      <c r="B1761" s="8" t="str">
        <f t="shared" si="27"/>
        <v>Alarme%$A22022-09</v>
      </c>
      <c r="C1761" t="s">
        <v>30</v>
      </c>
      <c r="D1761" t="s">
        <v>24</v>
      </c>
      <c r="E1761" t="s">
        <v>52</v>
      </c>
      <c r="F1761" t="s">
        <v>2</v>
      </c>
      <c r="G1761" s="7">
        <v>44622.78125</v>
      </c>
      <c r="H1761" s="7">
        <v>44622.834722222222</v>
      </c>
    </row>
    <row r="1762" spans="1:8" x14ac:dyDescent="0.25">
      <c r="A1762" t="s">
        <v>19</v>
      </c>
      <c r="B1762" s="8" t="str">
        <f t="shared" si="27"/>
        <v>Alarme%$A22022-09</v>
      </c>
      <c r="C1762" t="s">
        <v>30</v>
      </c>
      <c r="D1762" t="s">
        <v>24</v>
      </c>
      <c r="E1762" t="s">
        <v>52</v>
      </c>
      <c r="F1762" t="s">
        <v>2</v>
      </c>
      <c r="G1762" s="7">
        <v>44622.78125</v>
      </c>
      <c r="H1762" s="7">
        <v>44622.834722222222</v>
      </c>
    </row>
    <row r="1763" spans="1:8" x14ac:dyDescent="0.25">
      <c r="A1763" t="s">
        <v>19</v>
      </c>
      <c r="B1763" s="8" t="str">
        <f t="shared" si="27"/>
        <v>Alarme%$A22022-09</v>
      </c>
      <c r="C1763" t="s">
        <v>30</v>
      </c>
      <c r="D1763" t="s">
        <v>24</v>
      </c>
      <c r="E1763" t="s">
        <v>52</v>
      </c>
      <c r="F1763" t="s">
        <v>2</v>
      </c>
      <c r="G1763" s="7">
        <v>44622.78125</v>
      </c>
      <c r="H1763" s="7">
        <v>44622.834722222222</v>
      </c>
    </row>
    <row r="1764" spans="1:8" x14ac:dyDescent="0.25">
      <c r="A1764" t="s">
        <v>19</v>
      </c>
      <c r="B1764" s="8" t="str">
        <f t="shared" si="27"/>
        <v>Alarme%$A22022-09</v>
      </c>
      <c r="C1764" t="s">
        <v>30</v>
      </c>
      <c r="D1764" t="s">
        <v>24</v>
      </c>
      <c r="E1764" t="s">
        <v>52</v>
      </c>
      <c r="F1764" t="s">
        <v>2</v>
      </c>
      <c r="G1764" s="7">
        <v>44622.78125</v>
      </c>
      <c r="H1764" s="7">
        <v>44622.834722222222</v>
      </c>
    </row>
    <row r="1765" spans="1:8" x14ac:dyDescent="0.25">
      <c r="A1765" t="s">
        <v>19</v>
      </c>
      <c r="B1765" s="8" t="str">
        <f t="shared" si="27"/>
        <v>Alarme%$A22022-09</v>
      </c>
      <c r="C1765" t="s">
        <v>30</v>
      </c>
      <c r="D1765" t="s">
        <v>24</v>
      </c>
      <c r="E1765" t="s">
        <v>52</v>
      </c>
      <c r="F1765" t="s">
        <v>2</v>
      </c>
      <c r="G1765" s="7">
        <v>44622.78125</v>
      </c>
      <c r="H1765" s="7">
        <v>44622.834722222222</v>
      </c>
    </row>
    <row r="1766" spans="1:8" x14ac:dyDescent="0.25">
      <c r="A1766" t="s">
        <v>19</v>
      </c>
      <c r="B1766" s="8" t="str">
        <f t="shared" si="27"/>
        <v>Alarme%$A22022-09</v>
      </c>
      <c r="C1766" t="s">
        <v>30</v>
      </c>
      <c r="D1766" t="s">
        <v>24</v>
      </c>
      <c r="E1766" t="s">
        <v>52</v>
      </c>
      <c r="F1766" t="s">
        <v>2</v>
      </c>
      <c r="G1766" s="7">
        <v>44622.78125</v>
      </c>
      <c r="H1766" s="7">
        <v>44622.834722222222</v>
      </c>
    </row>
    <row r="1767" spans="1:8" x14ac:dyDescent="0.25">
      <c r="A1767" t="s">
        <v>19</v>
      </c>
      <c r="B1767" s="8" t="str">
        <f t="shared" si="27"/>
        <v>Alarme%$A22022-09</v>
      </c>
      <c r="C1767" t="s">
        <v>30</v>
      </c>
      <c r="D1767" t="s">
        <v>24</v>
      </c>
      <c r="E1767" t="s">
        <v>52</v>
      </c>
      <c r="F1767" t="s">
        <v>2</v>
      </c>
      <c r="G1767" s="7">
        <v>44622.78125</v>
      </c>
      <c r="H1767" s="7">
        <v>44622.834722222222</v>
      </c>
    </row>
    <row r="1768" spans="1:8" x14ac:dyDescent="0.25">
      <c r="A1768" t="s">
        <v>19</v>
      </c>
      <c r="B1768" s="8" t="str">
        <f t="shared" si="27"/>
        <v>Alarme%$A22022-09</v>
      </c>
      <c r="C1768" t="s">
        <v>30</v>
      </c>
      <c r="D1768" t="s">
        <v>24</v>
      </c>
      <c r="E1768" t="s">
        <v>52</v>
      </c>
      <c r="F1768" t="s">
        <v>2</v>
      </c>
      <c r="G1768" s="7">
        <v>44622.78125</v>
      </c>
      <c r="H1768" s="7">
        <v>44622.834722222222</v>
      </c>
    </row>
    <row r="1769" spans="1:8" x14ac:dyDescent="0.25">
      <c r="A1769" t="s">
        <v>19</v>
      </c>
      <c r="B1769" s="8" t="str">
        <f t="shared" si="27"/>
        <v>Alarme%$A22022-09</v>
      </c>
      <c r="C1769" t="s">
        <v>30</v>
      </c>
      <c r="D1769" t="s">
        <v>24</v>
      </c>
      <c r="E1769" t="s">
        <v>52</v>
      </c>
      <c r="F1769" t="s">
        <v>2</v>
      </c>
      <c r="G1769" s="7">
        <v>44622.78125</v>
      </c>
      <c r="H1769" s="7">
        <v>44622.834722222222</v>
      </c>
    </row>
    <row r="1770" spans="1:8" x14ac:dyDescent="0.25">
      <c r="A1770" t="s">
        <v>19</v>
      </c>
      <c r="B1770" s="8" t="str">
        <f t="shared" si="27"/>
        <v>Alarme%$A22022-09</v>
      </c>
      <c r="C1770" t="s">
        <v>30</v>
      </c>
      <c r="D1770" t="s">
        <v>25</v>
      </c>
      <c r="E1770" t="s">
        <v>52</v>
      </c>
      <c r="F1770" t="s">
        <v>2</v>
      </c>
      <c r="G1770" s="7">
        <v>44622.78125</v>
      </c>
      <c r="H1770" s="7">
        <v>44622.834722222222</v>
      </c>
    </row>
    <row r="1771" spans="1:8" x14ac:dyDescent="0.25">
      <c r="A1771" t="s">
        <v>19</v>
      </c>
      <c r="B1771" s="8" t="str">
        <f t="shared" si="27"/>
        <v>Alarme%$A22022-09</v>
      </c>
      <c r="C1771" t="s">
        <v>30</v>
      </c>
      <c r="D1771" t="s">
        <v>25</v>
      </c>
      <c r="E1771" t="s">
        <v>52</v>
      </c>
      <c r="F1771" t="s">
        <v>2</v>
      </c>
      <c r="G1771" s="7">
        <v>44622.78125</v>
      </c>
      <c r="H1771" s="7">
        <v>44622.834722222222</v>
      </c>
    </row>
    <row r="1772" spans="1:8" x14ac:dyDescent="0.25">
      <c r="A1772" t="s">
        <v>19</v>
      </c>
      <c r="B1772" s="8" t="str">
        <f t="shared" si="27"/>
        <v>Alarme%$A22022-09</v>
      </c>
      <c r="C1772" t="s">
        <v>30</v>
      </c>
      <c r="D1772" t="s">
        <v>25</v>
      </c>
      <c r="E1772" t="s">
        <v>52</v>
      </c>
      <c r="F1772" t="s">
        <v>2</v>
      </c>
      <c r="G1772" s="7">
        <v>44622.78125</v>
      </c>
      <c r="H1772" s="7">
        <v>44622.834722222222</v>
      </c>
    </row>
    <row r="1773" spans="1:8" x14ac:dyDescent="0.25">
      <c r="A1773" t="s">
        <v>19</v>
      </c>
      <c r="B1773" s="8" t="str">
        <f t="shared" si="27"/>
        <v>Alarme%$A22022-09</v>
      </c>
      <c r="C1773" t="s">
        <v>30</v>
      </c>
      <c r="D1773" t="s">
        <v>24</v>
      </c>
      <c r="E1773" t="s">
        <v>52</v>
      </c>
      <c r="F1773" t="s">
        <v>2</v>
      </c>
      <c r="G1773" s="7">
        <v>44622.692361111112</v>
      </c>
      <c r="H1773" s="7">
        <v>44622.763194444444</v>
      </c>
    </row>
    <row r="1774" spans="1:8" x14ac:dyDescent="0.25">
      <c r="A1774" t="s">
        <v>19</v>
      </c>
      <c r="B1774" s="8" t="str">
        <f t="shared" si="27"/>
        <v>Alarme%$A22022-09</v>
      </c>
      <c r="C1774" t="s">
        <v>30</v>
      </c>
      <c r="D1774" t="s">
        <v>24</v>
      </c>
      <c r="E1774" t="s">
        <v>52</v>
      </c>
      <c r="F1774" t="s">
        <v>2</v>
      </c>
      <c r="G1774" s="7">
        <v>44622.692361111112</v>
      </c>
      <c r="H1774" s="7">
        <v>44622.763194444444</v>
      </c>
    </row>
    <row r="1775" spans="1:8" x14ac:dyDescent="0.25">
      <c r="A1775" t="s">
        <v>19</v>
      </c>
      <c r="B1775" s="8" t="str">
        <f t="shared" si="27"/>
        <v>Alarme%$A22022-09</v>
      </c>
      <c r="C1775" t="s">
        <v>30</v>
      </c>
      <c r="D1775" t="s">
        <v>24</v>
      </c>
      <c r="E1775" t="s">
        <v>52</v>
      </c>
      <c r="F1775" t="s">
        <v>2</v>
      </c>
      <c r="G1775" s="7">
        <v>44622.692361111112</v>
      </c>
      <c r="H1775" s="7">
        <v>44622.763194444444</v>
      </c>
    </row>
    <row r="1776" spans="1:8" x14ac:dyDescent="0.25">
      <c r="A1776" t="s">
        <v>19</v>
      </c>
      <c r="B1776" s="8" t="str">
        <f t="shared" si="27"/>
        <v>Alarme%$A22022-09</v>
      </c>
      <c r="C1776" t="s">
        <v>30</v>
      </c>
      <c r="D1776" t="s">
        <v>24</v>
      </c>
      <c r="E1776" t="s">
        <v>52</v>
      </c>
      <c r="F1776" t="s">
        <v>2</v>
      </c>
      <c r="G1776" s="7">
        <v>44622.692361111112</v>
      </c>
      <c r="H1776" s="7">
        <v>44622.763194444444</v>
      </c>
    </row>
    <row r="1777" spans="1:8" x14ac:dyDescent="0.25">
      <c r="A1777" t="s">
        <v>19</v>
      </c>
      <c r="B1777" s="8" t="str">
        <f t="shared" si="27"/>
        <v>Alarme%$A22022-09</v>
      </c>
      <c r="C1777" t="s">
        <v>30</v>
      </c>
      <c r="D1777" t="s">
        <v>24</v>
      </c>
      <c r="E1777" t="s">
        <v>52</v>
      </c>
      <c r="F1777" t="s">
        <v>2</v>
      </c>
      <c r="G1777" s="7">
        <v>44622.692361111112</v>
      </c>
      <c r="H1777" s="7">
        <v>44622.763194444444</v>
      </c>
    </row>
    <row r="1778" spans="1:8" x14ac:dyDescent="0.25">
      <c r="A1778" t="s">
        <v>19</v>
      </c>
      <c r="B1778" s="8" t="str">
        <f t="shared" si="27"/>
        <v>Alarme%$A22022-09</v>
      </c>
      <c r="C1778" t="s">
        <v>30</v>
      </c>
      <c r="D1778" t="s">
        <v>24</v>
      </c>
      <c r="E1778" t="s">
        <v>52</v>
      </c>
      <c r="F1778" t="s">
        <v>2</v>
      </c>
      <c r="G1778" s="7">
        <v>44622.692361111112</v>
      </c>
      <c r="H1778" s="7">
        <v>44622.763194444444</v>
      </c>
    </row>
    <row r="1779" spans="1:8" x14ac:dyDescent="0.25">
      <c r="A1779" t="s">
        <v>19</v>
      </c>
      <c r="B1779" s="8" t="str">
        <f t="shared" si="27"/>
        <v>Alarme%$A22022-09</v>
      </c>
      <c r="C1779" t="s">
        <v>30</v>
      </c>
      <c r="D1779" t="s">
        <v>24</v>
      </c>
      <c r="E1779" t="s">
        <v>52</v>
      </c>
      <c r="F1779" t="s">
        <v>2</v>
      </c>
      <c r="G1779" s="7">
        <v>44622.692361111112</v>
      </c>
      <c r="H1779" s="7">
        <v>44622.763194444444</v>
      </c>
    </row>
    <row r="1780" spans="1:8" x14ac:dyDescent="0.25">
      <c r="A1780" t="s">
        <v>19</v>
      </c>
      <c r="B1780" s="8" t="str">
        <f t="shared" si="27"/>
        <v>Alarme%$A22022-09</v>
      </c>
      <c r="C1780" t="s">
        <v>30</v>
      </c>
      <c r="D1780" t="s">
        <v>24</v>
      </c>
      <c r="E1780" t="s">
        <v>52</v>
      </c>
      <c r="F1780" t="s">
        <v>2</v>
      </c>
      <c r="G1780" s="7">
        <v>44622.692361111112</v>
      </c>
      <c r="H1780" s="7">
        <v>44622.763194444444</v>
      </c>
    </row>
    <row r="1781" spans="1:8" x14ac:dyDescent="0.25">
      <c r="A1781" t="s">
        <v>19</v>
      </c>
      <c r="B1781" s="8" t="str">
        <f t="shared" si="27"/>
        <v>Alarme%$A22022-09</v>
      </c>
      <c r="C1781" t="s">
        <v>30</v>
      </c>
      <c r="D1781" t="s">
        <v>24</v>
      </c>
      <c r="E1781" t="s">
        <v>52</v>
      </c>
      <c r="F1781" t="s">
        <v>2</v>
      </c>
      <c r="G1781" s="7">
        <v>44622.692361111112</v>
      </c>
      <c r="H1781" s="7">
        <v>44622.763194444444</v>
      </c>
    </row>
    <row r="1782" spans="1:8" x14ac:dyDescent="0.25">
      <c r="A1782" t="s">
        <v>19</v>
      </c>
      <c r="B1782" s="8" t="str">
        <f t="shared" si="27"/>
        <v>Alarme%$A22022-09</v>
      </c>
      <c r="C1782" t="s">
        <v>30</v>
      </c>
      <c r="D1782" t="s">
        <v>24</v>
      </c>
      <c r="E1782" t="s">
        <v>52</v>
      </c>
      <c r="F1782" t="s">
        <v>2</v>
      </c>
      <c r="G1782" s="7">
        <v>44622.692361111112</v>
      </c>
      <c r="H1782" s="7">
        <v>44622.763194444444</v>
      </c>
    </row>
    <row r="1783" spans="1:8" x14ac:dyDescent="0.25">
      <c r="A1783" t="s">
        <v>19</v>
      </c>
      <c r="B1783" s="8" t="str">
        <f t="shared" si="27"/>
        <v>Alarme%$A22022-09</v>
      </c>
      <c r="C1783" t="s">
        <v>30</v>
      </c>
      <c r="D1783" t="s">
        <v>24</v>
      </c>
      <c r="E1783" t="s">
        <v>52</v>
      </c>
      <c r="F1783" t="s">
        <v>2</v>
      </c>
      <c r="G1783" s="7">
        <v>44622.692361111112</v>
      </c>
      <c r="H1783" s="7">
        <v>44622.763194444444</v>
      </c>
    </row>
    <row r="1784" spans="1:8" x14ac:dyDescent="0.25">
      <c r="A1784" t="s">
        <v>19</v>
      </c>
      <c r="B1784" s="8" t="str">
        <f t="shared" si="27"/>
        <v>Alarme%$A22022-09</v>
      </c>
      <c r="C1784" t="s">
        <v>30</v>
      </c>
      <c r="D1784" t="s">
        <v>24</v>
      </c>
      <c r="E1784" t="s">
        <v>52</v>
      </c>
      <c r="F1784" t="s">
        <v>2</v>
      </c>
      <c r="G1784" s="7">
        <v>44622.692361111112</v>
      </c>
      <c r="H1784" s="7">
        <v>44622.763194444444</v>
      </c>
    </row>
    <row r="1785" spans="1:8" x14ac:dyDescent="0.25">
      <c r="A1785" t="s">
        <v>19</v>
      </c>
      <c r="B1785" s="8" t="str">
        <f t="shared" si="27"/>
        <v>Alarme%$A22022-09</v>
      </c>
      <c r="C1785" t="s">
        <v>30</v>
      </c>
      <c r="D1785" t="s">
        <v>24</v>
      </c>
      <c r="E1785" t="s">
        <v>52</v>
      </c>
      <c r="F1785" t="s">
        <v>2</v>
      </c>
      <c r="G1785" s="7">
        <v>44622.692361111112</v>
      </c>
      <c r="H1785" s="7">
        <v>44622.763194444444</v>
      </c>
    </row>
    <row r="1786" spans="1:8" x14ac:dyDescent="0.25">
      <c r="A1786" t="s">
        <v>19</v>
      </c>
      <c r="B1786" s="8" t="str">
        <f t="shared" si="27"/>
        <v>Alarme%$A22022-09</v>
      </c>
      <c r="C1786" t="s">
        <v>30</v>
      </c>
      <c r="D1786" t="s">
        <v>24</v>
      </c>
      <c r="E1786" t="s">
        <v>52</v>
      </c>
      <c r="F1786" t="s">
        <v>2</v>
      </c>
      <c r="G1786" s="7">
        <v>44622.692361111112</v>
      </c>
      <c r="H1786" s="7">
        <v>44622.763194444444</v>
      </c>
    </row>
    <row r="1787" spans="1:8" x14ac:dyDescent="0.25">
      <c r="A1787" t="s">
        <v>19</v>
      </c>
      <c r="B1787" s="8" t="str">
        <f t="shared" si="27"/>
        <v>Alarme%$A22022-09</v>
      </c>
      <c r="C1787" t="s">
        <v>30</v>
      </c>
      <c r="D1787" t="s">
        <v>24</v>
      </c>
      <c r="E1787" t="s">
        <v>52</v>
      </c>
      <c r="F1787" t="s">
        <v>2</v>
      </c>
      <c r="G1787" s="7">
        <v>44622.692361111112</v>
      </c>
      <c r="H1787" s="7">
        <v>44622.763194444444</v>
      </c>
    </row>
    <row r="1788" spans="1:8" x14ac:dyDescent="0.25">
      <c r="A1788" t="s">
        <v>19</v>
      </c>
      <c r="B1788" s="8" t="str">
        <f t="shared" si="27"/>
        <v>Alarme%$A22022-09</v>
      </c>
      <c r="C1788" t="s">
        <v>30</v>
      </c>
      <c r="D1788" t="s">
        <v>24</v>
      </c>
      <c r="E1788" t="s">
        <v>52</v>
      </c>
      <c r="F1788" t="s">
        <v>2</v>
      </c>
      <c r="G1788" s="7">
        <v>44622.692361111112</v>
      </c>
      <c r="H1788" s="7">
        <v>44622.763194444444</v>
      </c>
    </row>
    <row r="1789" spans="1:8" x14ac:dyDescent="0.25">
      <c r="A1789" t="s">
        <v>19</v>
      </c>
      <c r="B1789" s="8" t="str">
        <f t="shared" si="27"/>
        <v>Alarme%$A22022-09</v>
      </c>
      <c r="C1789" t="s">
        <v>30</v>
      </c>
      <c r="D1789" t="s">
        <v>24</v>
      </c>
      <c r="E1789" t="s">
        <v>52</v>
      </c>
      <c r="F1789" t="s">
        <v>2</v>
      </c>
      <c r="G1789" s="7">
        <v>44622.692361111112</v>
      </c>
      <c r="H1789" s="7">
        <v>44622.763194444444</v>
      </c>
    </row>
    <row r="1790" spans="1:8" x14ac:dyDescent="0.25">
      <c r="A1790" t="s">
        <v>19</v>
      </c>
      <c r="B1790" s="8" t="str">
        <f t="shared" si="27"/>
        <v>Alarme%$A22022-09</v>
      </c>
      <c r="C1790" t="s">
        <v>30</v>
      </c>
      <c r="D1790" t="s">
        <v>24</v>
      </c>
      <c r="E1790" t="s">
        <v>52</v>
      </c>
      <c r="F1790" t="s">
        <v>2</v>
      </c>
      <c r="G1790" s="7">
        <v>44622.692361111112</v>
      </c>
      <c r="H1790" s="7">
        <v>44622.763194444444</v>
      </c>
    </row>
    <row r="1791" spans="1:8" x14ac:dyDescent="0.25">
      <c r="A1791" t="s">
        <v>19</v>
      </c>
      <c r="B1791" s="8" t="str">
        <f t="shared" si="27"/>
        <v>Alarme%$A22022-09</v>
      </c>
      <c r="C1791" t="s">
        <v>30</v>
      </c>
      <c r="D1791" t="s">
        <v>25</v>
      </c>
      <c r="E1791" t="s">
        <v>52</v>
      </c>
      <c r="F1791" t="s">
        <v>2</v>
      </c>
      <c r="G1791" s="7">
        <v>44622.692361111112</v>
      </c>
      <c r="H1791" s="7">
        <v>44622.763194444444</v>
      </c>
    </row>
    <row r="1792" spans="1:8" x14ac:dyDescent="0.25">
      <c r="A1792" t="s">
        <v>19</v>
      </c>
      <c r="B1792" s="8" t="str">
        <f t="shared" si="27"/>
        <v>Alarme%$A22022-09</v>
      </c>
      <c r="C1792" t="s">
        <v>30</v>
      </c>
      <c r="D1792" t="s">
        <v>20</v>
      </c>
      <c r="E1792" t="s">
        <v>52</v>
      </c>
      <c r="F1792" t="s">
        <v>2</v>
      </c>
      <c r="G1792" s="7">
        <v>44622.692361111112</v>
      </c>
      <c r="H1792" s="7">
        <v>44622.763194444444</v>
      </c>
    </row>
    <row r="1793" spans="1:8" x14ac:dyDescent="0.25">
      <c r="A1793" t="s">
        <v>19</v>
      </c>
      <c r="B1793" s="8" t="str">
        <f t="shared" si="27"/>
        <v>Alarme%$A22022-09</v>
      </c>
      <c r="C1793" t="s">
        <v>30</v>
      </c>
      <c r="D1793" t="s">
        <v>26</v>
      </c>
      <c r="E1793" t="s">
        <v>52</v>
      </c>
      <c r="F1793" t="s">
        <v>2</v>
      </c>
      <c r="G1793" s="7">
        <v>44622.692361111112</v>
      </c>
      <c r="H1793" s="7">
        <v>44622.763194444444</v>
      </c>
    </row>
    <row r="1794" spans="1:8" x14ac:dyDescent="0.25">
      <c r="A1794" t="s">
        <v>19</v>
      </c>
      <c r="B1794" s="8" t="str">
        <f t="shared" si="27"/>
        <v>Alarme%$A22022-09</v>
      </c>
      <c r="C1794" t="s">
        <v>30</v>
      </c>
      <c r="D1794" t="s">
        <v>26</v>
      </c>
      <c r="E1794" t="s">
        <v>52</v>
      </c>
      <c r="F1794" t="s">
        <v>2</v>
      </c>
      <c r="G1794" s="7">
        <v>44622.692361111112</v>
      </c>
      <c r="H1794" s="7">
        <v>44622.763194444444</v>
      </c>
    </row>
    <row r="1795" spans="1:8" x14ac:dyDescent="0.25">
      <c r="A1795" t="s">
        <v>19</v>
      </c>
      <c r="B1795" s="8" t="str">
        <f t="shared" ref="B1795:B1858" si="28">CONCATENATE(F1795,E1795,C1795)</f>
        <v>Alarme%$A22022-09</v>
      </c>
      <c r="C1795" t="s">
        <v>30</v>
      </c>
      <c r="D1795" t="s">
        <v>26</v>
      </c>
      <c r="E1795" t="s">
        <v>52</v>
      </c>
      <c r="F1795" t="s">
        <v>2</v>
      </c>
      <c r="G1795" s="7">
        <v>44622.692361111112</v>
      </c>
      <c r="H1795" s="7">
        <v>44622.763194444444</v>
      </c>
    </row>
    <row r="1796" spans="1:8" x14ac:dyDescent="0.25">
      <c r="A1796" t="s">
        <v>19</v>
      </c>
      <c r="B1796" s="8" t="str">
        <f t="shared" si="28"/>
        <v>Alarme%$A22022-09</v>
      </c>
      <c r="C1796" t="s">
        <v>30</v>
      </c>
      <c r="D1796" t="s">
        <v>26</v>
      </c>
      <c r="E1796" t="s">
        <v>52</v>
      </c>
      <c r="F1796" t="s">
        <v>2</v>
      </c>
      <c r="G1796" s="7">
        <v>44622.692361111112</v>
      </c>
      <c r="H1796" s="7">
        <v>44622.763194444444</v>
      </c>
    </row>
    <row r="1797" spans="1:8" x14ac:dyDescent="0.25">
      <c r="A1797" t="s">
        <v>19</v>
      </c>
      <c r="B1797" s="8" t="str">
        <f t="shared" si="28"/>
        <v>Alarme%$A22022-09</v>
      </c>
      <c r="C1797" t="s">
        <v>30</v>
      </c>
      <c r="D1797" t="s">
        <v>26</v>
      </c>
      <c r="E1797" t="s">
        <v>52</v>
      </c>
      <c r="F1797" t="s">
        <v>2</v>
      </c>
      <c r="G1797" s="7">
        <v>44622.692361111112</v>
      </c>
      <c r="H1797" s="7">
        <v>44622.763194444444</v>
      </c>
    </row>
    <row r="1798" spans="1:8" x14ac:dyDescent="0.25">
      <c r="A1798" t="s">
        <v>19</v>
      </c>
      <c r="B1798" s="8" t="str">
        <f t="shared" si="28"/>
        <v>Alarme%$A22022-09</v>
      </c>
      <c r="C1798" t="s">
        <v>30</v>
      </c>
      <c r="D1798" t="s">
        <v>26</v>
      </c>
      <c r="E1798" t="s">
        <v>52</v>
      </c>
      <c r="F1798" t="s">
        <v>2</v>
      </c>
      <c r="G1798" s="7">
        <v>44622.692361111112</v>
      </c>
      <c r="H1798" s="7">
        <v>44622.763194444444</v>
      </c>
    </row>
    <row r="1799" spans="1:8" x14ac:dyDescent="0.25">
      <c r="A1799" t="s">
        <v>19</v>
      </c>
      <c r="B1799" s="8" t="str">
        <f t="shared" si="28"/>
        <v>Alarme%$A22022-09</v>
      </c>
      <c r="C1799" t="s">
        <v>30</v>
      </c>
      <c r="D1799" t="s">
        <v>26</v>
      </c>
      <c r="E1799" t="s">
        <v>52</v>
      </c>
      <c r="F1799" t="s">
        <v>2</v>
      </c>
      <c r="G1799" s="7">
        <v>44622.692361111112</v>
      </c>
      <c r="H1799" s="7">
        <v>44622.763194444444</v>
      </c>
    </row>
    <row r="1800" spans="1:8" x14ac:dyDescent="0.25">
      <c r="A1800" t="s">
        <v>19</v>
      </c>
      <c r="B1800" s="8" t="str">
        <f t="shared" si="28"/>
        <v>Alarme%$A22022-09</v>
      </c>
      <c r="C1800" t="s">
        <v>30</v>
      </c>
      <c r="D1800" t="s">
        <v>26</v>
      </c>
      <c r="E1800" t="s">
        <v>52</v>
      </c>
      <c r="F1800" t="s">
        <v>2</v>
      </c>
      <c r="G1800" s="7">
        <v>44622.692361111112</v>
      </c>
      <c r="H1800" s="7">
        <v>44622.763194444444</v>
      </c>
    </row>
    <row r="1801" spans="1:8" x14ac:dyDescent="0.25">
      <c r="A1801" t="s">
        <v>19</v>
      </c>
      <c r="B1801" s="8" t="str">
        <f t="shared" si="28"/>
        <v>Alarme%$A22022-09</v>
      </c>
      <c r="C1801" t="s">
        <v>30</v>
      </c>
      <c r="D1801" t="s">
        <v>26</v>
      </c>
      <c r="E1801" t="s">
        <v>52</v>
      </c>
      <c r="F1801" t="s">
        <v>2</v>
      </c>
      <c r="G1801" s="7">
        <v>44622.692361111112</v>
      </c>
      <c r="H1801" s="7">
        <v>44622.763194444444</v>
      </c>
    </row>
    <row r="1802" spans="1:8" x14ac:dyDescent="0.25">
      <c r="A1802" t="s">
        <v>19</v>
      </c>
      <c r="B1802" s="8" t="str">
        <f t="shared" si="28"/>
        <v>Alarme%$A22022-09</v>
      </c>
      <c r="C1802" t="s">
        <v>30</v>
      </c>
      <c r="D1802" t="s">
        <v>26</v>
      </c>
      <c r="E1802" t="s">
        <v>52</v>
      </c>
      <c r="F1802" t="s">
        <v>2</v>
      </c>
      <c r="G1802" s="7">
        <v>44622.692361111112</v>
      </c>
      <c r="H1802" s="7">
        <v>44622.763194444444</v>
      </c>
    </row>
    <row r="1803" spans="1:8" x14ac:dyDescent="0.25">
      <c r="A1803" t="s">
        <v>19</v>
      </c>
      <c r="B1803" s="8" t="str">
        <f t="shared" si="28"/>
        <v>Alarme%$A22022-09</v>
      </c>
      <c r="C1803" t="s">
        <v>30</v>
      </c>
      <c r="D1803" t="s">
        <v>26</v>
      </c>
      <c r="E1803" t="s">
        <v>52</v>
      </c>
      <c r="F1803" t="s">
        <v>2</v>
      </c>
      <c r="G1803" s="7">
        <v>44622.692361111112</v>
      </c>
      <c r="H1803" s="7">
        <v>44622.763194444444</v>
      </c>
    </row>
    <row r="1804" spans="1:8" x14ac:dyDescent="0.25">
      <c r="A1804" t="s">
        <v>19</v>
      </c>
      <c r="B1804" s="8" t="str">
        <f t="shared" si="28"/>
        <v>Alarme%$A22022-09</v>
      </c>
      <c r="C1804" t="s">
        <v>30</v>
      </c>
      <c r="D1804" t="s">
        <v>26</v>
      </c>
      <c r="E1804" t="s">
        <v>52</v>
      </c>
      <c r="F1804" t="s">
        <v>2</v>
      </c>
      <c r="G1804" s="7">
        <v>44622.692361111112</v>
      </c>
      <c r="H1804" s="7">
        <v>44622.763194444444</v>
      </c>
    </row>
    <row r="1805" spans="1:8" x14ac:dyDescent="0.25">
      <c r="A1805" t="s">
        <v>19</v>
      </c>
      <c r="B1805" s="8" t="str">
        <f t="shared" si="28"/>
        <v>Alarme%$A22022-09</v>
      </c>
      <c r="C1805" t="s">
        <v>30</v>
      </c>
      <c r="D1805" t="s">
        <v>25</v>
      </c>
      <c r="E1805" t="s">
        <v>52</v>
      </c>
      <c r="F1805" t="s">
        <v>2</v>
      </c>
      <c r="G1805" s="7">
        <v>44619.405555555553</v>
      </c>
      <c r="H1805" s="7">
        <v>44619.410416666666</v>
      </c>
    </row>
    <row r="1806" spans="1:8" x14ac:dyDescent="0.25">
      <c r="A1806" t="s">
        <v>19</v>
      </c>
      <c r="B1806" s="8" t="str">
        <f t="shared" si="28"/>
        <v>Alarme%$A22022-09</v>
      </c>
      <c r="C1806" t="s">
        <v>30</v>
      </c>
      <c r="D1806" t="s">
        <v>24</v>
      </c>
      <c r="E1806" t="s">
        <v>52</v>
      </c>
      <c r="F1806" t="s">
        <v>2</v>
      </c>
      <c r="G1806" s="7">
        <v>44619.405555555553</v>
      </c>
      <c r="H1806" s="7">
        <v>44619.410416666666</v>
      </c>
    </row>
    <row r="1807" spans="1:8" x14ac:dyDescent="0.25">
      <c r="A1807" t="s">
        <v>19</v>
      </c>
      <c r="B1807" s="8" t="str">
        <f t="shared" si="28"/>
        <v>Alarme%$A22022-09</v>
      </c>
      <c r="C1807" t="s">
        <v>30</v>
      </c>
      <c r="D1807" t="s">
        <v>25</v>
      </c>
      <c r="E1807" t="s">
        <v>52</v>
      </c>
      <c r="F1807" t="s">
        <v>2</v>
      </c>
      <c r="G1807" s="7">
        <v>44619.405555555553</v>
      </c>
      <c r="H1807" s="7">
        <v>44619.410416666666</v>
      </c>
    </row>
    <row r="1808" spans="1:8" x14ac:dyDescent="0.25">
      <c r="A1808" t="s">
        <v>19</v>
      </c>
      <c r="B1808" s="8" t="str">
        <f t="shared" si="28"/>
        <v>Alarme%$A22022-09</v>
      </c>
      <c r="C1808" t="s">
        <v>30</v>
      </c>
      <c r="D1808" t="s">
        <v>20</v>
      </c>
      <c r="E1808" t="s">
        <v>52</v>
      </c>
      <c r="F1808" t="s">
        <v>2</v>
      </c>
      <c r="G1808" s="7">
        <v>44619.404166666667</v>
      </c>
      <c r="H1808" s="7">
        <v>44619.404166666667</v>
      </c>
    </row>
    <row r="1809" spans="1:8" x14ac:dyDescent="0.25">
      <c r="A1809" t="s">
        <v>19</v>
      </c>
      <c r="B1809" s="8" t="str">
        <f t="shared" si="28"/>
        <v>Alarme%$A22022-09</v>
      </c>
      <c r="C1809" t="s">
        <v>30</v>
      </c>
      <c r="D1809" t="s">
        <v>25</v>
      </c>
      <c r="E1809" t="s">
        <v>52</v>
      </c>
      <c r="F1809" t="s">
        <v>2</v>
      </c>
      <c r="G1809" s="7">
        <v>44619.397916666669</v>
      </c>
      <c r="H1809" s="7">
        <v>44619.40347222222</v>
      </c>
    </row>
    <row r="1810" spans="1:8" x14ac:dyDescent="0.25">
      <c r="A1810" t="s">
        <v>19</v>
      </c>
      <c r="B1810" s="8" t="str">
        <f t="shared" si="28"/>
        <v>Alarme%$A22022-09</v>
      </c>
      <c r="C1810" t="s">
        <v>30</v>
      </c>
      <c r="D1810" t="s">
        <v>24</v>
      </c>
      <c r="E1810" t="s">
        <v>52</v>
      </c>
      <c r="F1810" t="s">
        <v>2</v>
      </c>
      <c r="G1810" s="7">
        <v>44619.397916666669</v>
      </c>
      <c r="H1810" s="7">
        <v>44619.40347222222</v>
      </c>
    </row>
    <row r="1811" spans="1:8" x14ac:dyDescent="0.25">
      <c r="A1811" t="s">
        <v>19</v>
      </c>
      <c r="B1811" s="8" t="str">
        <f t="shared" si="28"/>
        <v>Alarme%$A22022-09</v>
      </c>
      <c r="C1811" t="s">
        <v>30</v>
      </c>
      <c r="D1811" t="s">
        <v>25</v>
      </c>
      <c r="E1811" t="s">
        <v>52</v>
      </c>
      <c r="F1811" t="s">
        <v>2</v>
      </c>
      <c r="G1811" s="7">
        <v>44619.397916666669</v>
      </c>
      <c r="H1811" s="7">
        <v>44619.40347222222</v>
      </c>
    </row>
    <row r="1812" spans="1:8" x14ac:dyDescent="0.25">
      <c r="A1812" t="s">
        <v>19</v>
      </c>
      <c r="B1812" s="8" t="str">
        <f t="shared" si="28"/>
        <v>Alarme%$A22022-09</v>
      </c>
      <c r="C1812" t="s">
        <v>30</v>
      </c>
      <c r="D1812" t="s">
        <v>25</v>
      </c>
      <c r="E1812" t="s">
        <v>52</v>
      </c>
      <c r="F1812" t="s">
        <v>2</v>
      </c>
      <c r="G1812" s="7">
        <v>44619.397916666669</v>
      </c>
      <c r="H1812" s="7">
        <v>44619.40347222222</v>
      </c>
    </row>
    <row r="1813" spans="1:8" x14ac:dyDescent="0.25">
      <c r="A1813" t="s">
        <v>19</v>
      </c>
      <c r="B1813" s="8" t="str">
        <f t="shared" si="28"/>
        <v>Alarme%$A22022-09</v>
      </c>
      <c r="C1813" t="s">
        <v>30</v>
      </c>
      <c r="D1813" t="s">
        <v>25</v>
      </c>
      <c r="E1813" t="s">
        <v>52</v>
      </c>
      <c r="F1813" t="s">
        <v>2</v>
      </c>
      <c r="G1813" s="7">
        <v>44619.395138888889</v>
      </c>
      <c r="H1813" s="7">
        <v>44619.396527777775</v>
      </c>
    </row>
    <row r="1814" spans="1:8" x14ac:dyDescent="0.25">
      <c r="A1814" t="s">
        <v>19</v>
      </c>
      <c r="B1814" s="8" t="str">
        <f t="shared" si="28"/>
        <v>Alarme%$A22022-09</v>
      </c>
      <c r="C1814" t="s">
        <v>30</v>
      </c>
      <c r="D1814" t="s">
        <v>24</v>
      </c>
      <c r="E1814" t="s">
        <v>52</v>
      </c>
      <c r="F1814" t="s">
        <v>2</v>
      </c>
      <c r="G1814" s="7">
        <v>44619.395138888889</v>
      </c>
      <c r="H1814" s="7">
        <v>44619.396527777775</v>
      </c>
    </row>
    <row r="1815" spans="1:8" x14ac:dyDescent="0.25">
      <c r="A1815" t="s">
        <v>19</v>
      </c>
      <c r="B1815" s="8" t="str">
        <f t="shared" si="28"/>
        <v>Alarme%$A22022-09</v>
      </c>
      <c r="C1815" t="s">
        <v>30</v>
      </c>
      <c r="D1815" t="s">
        <v>25</v>
      </c>
      <c r="E1815" t="s">
        <v>52</v>
      </c>
      <c r="F1815" t="s">
        <v>2</v>
      </c>
      <c r="G1815" s="7">
        <v>44619.395138888889</v>
      </c>
      <c r="H1815" s="7">
        <v>44619.396527777775</v>
      </c>
    </row>
    <row r="1816" spans="1:8" x14ac:dyDescent="0.25">
      <c r="A1816" t="s">
        <v>19</v>
      </c>
      <c r="B1816" s="8" t="str">
        <f t="shared" si="28"/>
        <v>Maint. Non-planifiés%$A12022-09</v>
      </c>
      <c r="C1816" t="s">
        <v>30</v>
      </c>
      <c r="D1816" t="s">
        <v>20</v>
      </c>
      <c r="E1816" t="s">
        <v>53</v>
      </c>
      <c r="F1816" t="s">
        <v>21</v>
      </c>
      <c r="G1816" s="7">
        <v>44622.263888888891</v>
      </c>
      <c r="H1816" s="7">
        <v>44622.484027777777</v>
      </c>
    </row>
    <row r="1817" spans="1:8" x14ac:dyDescent="0.25">
      <c r="A1817" t="s">
        <v>19</v>
      </c>
      <c r="B1817" s="8" t="str">
        <f t="shared" si="28"/>
        <v>Maint. Non-planifiés%$A12022-09</v>
      </c>
      <c r="C1817" t="s">
        <v>30</v>
      </c>
      <c r="D1817" t="s">
        <v>20</v>
      </c>
      <c r="E1817" t="s">
        <v>53</v>
      </c>
      <c r="F1817" t="s">
        <v>21</v>
      </c>
      <c r="G1817" s="7">
        <v>44620.314583333333</v>
      </c>
      <c r="H1817" s="7">
        <v>44620.861111111109</v>
      </c>
    </row>
    <row r="1818" spans="1:8" x14ac:dyDescent="0.25">
      <c r="A1818" t="s">
        <v>19</v>
      </c>
      <c r="B1818" s="8" t="str">
        <f t="shared" si="28"/>
        <v>Alarme%$A12022-09</v>
      </c>
      <c r="C1818" t="s">
        <v>30</v>
      </c>
      <c r="D1818" t="s">
        <v>24</v>
      </c>
      <c r="E1818" t="s">
        <v>53</v>
      </c>
      <c r="F1818" t="s">
        <v>2</v>
      </c>
      <c r="G1818" s="7">
        <v>44624.418749999997</v>
      </c>
      <c r="H1818" s="7">
        <v>44620.861111111109</v>
      </c>
    </row>
    <row r="1819" spans="1:8" x14ac:dyDescent="0.25">
      <c r="A1819" t="s">
        <v>19</v>
      </c>
      <c r="B1819" s="8" t="str">
        <f t="shared" si="28"/>
        <v>Alarme%$A12022-09</v>
      </c>
      <c r="C1819" t="s">
        <v>30</v>
      </c>
      <c r="D1819" t="s">
        <v>25</v>
      </c>
      <c r="E1819" t="s">
        <v>53</v>
      </c>
      <c r="F1819" t="s">
        <v>2</v>
      </c>
      <c r="G1819" s="7">
        <v>44624.418749999997</v>
      </c>
      <c r="H1819" s="7">
        <v>44620.861111111109</v>
      </c>
    </row>
    <row r="1820" spans="1:8" x14ac:dyDescent="0.25">
      <c r="A1820" t="s">
        <v>19</v>
      </c>
      <c r="B1820" s="8" t="str">
        <f t="shared" si="28"/>
        <v>Alarme%$A12022-09</v>
      </c>
      <c r="C1820" t="s">
        <v>30</v>
      </c>
      <c r="D1820" t="s">
        <v>25</v>
      </c>
      <c r="E1820" t="s">
        <v>53</v>
      </c>
      <c r="F1820" t="s">
        <v>2</v>
      </c>
      <c r="G1820" s="7">
        <v>44624.418749999997</v>
      </c>
      <c r="H1820" s="7">
        <v>44620.861111111109</v>
      </c>
    </row>
    <row r="1821" spans="1:8" x14ac:dyDescent="0.25">
      <c r="A1821" t="s">
        <v>19</v>
      </c>
      <c r="B1821" s="8" t="str">
        <f t="shared" si="28"/>
        <v>Alarme%$A12022-09</v>
      </c>
      <c r="C1821" t="s">
        <v>30</v>
      </c>
      <c r="D1821" t="s">
        <v>26</v>
      </c>
      <c r="E1821" t="s">
        <v>53</v>
      </c>
      <c r="F1821" t="s">
        <v>2</v>
      </c>
      <c r="G1821" s="7">
        <v>44624.418749999997</v>
      </c>
      <c r="H1821" s="7">
        <v>44620.861111111109</v>
      </c>
    </row>
    <row r="1822" spans="1:8" x14ac:dyDescent="0.25">
      <c r="A1822" t="s">
        <v>19</v>
      </c>
      <c r="B1822" s="8" t="str">
        <f t="shared" si="28"/>
        <v>Alarme%$A12022-09</v>
      </c>
      <c r="C1822" t="s">
        <v>30</v>
      </c>
      <c r="D1822" t="s">
        <v>26</v>
      </c>
      <c r="E1822" t="s">
        <v>53</v>
      </c>
      <c r="F1822" t="s">
        <v>2</v>
      </c>
      <c r="G1822" s="7">
        <v>44624.418749999997</v>
      </c>
      <c r="H1822" s="7">
        <v>44620.861111111109</v>
      </c>
    </row>
    <row r="1823" spans="1:8" x14ac:dyDescent="0.25">
      <c r="A1823" t="s">
        <v>19</v>
      </c>
      <c r="B1823" s="8" t="str">
        <f t="shared" si="28"/>
        <v>Alarme%$A12022-09</v>
      </c>
      <c r="C1823" t="s">
        <v>30</v>
      </c>
      <c r="D1823" t="s">
        <v>24</v>
      </c>
      <c r="E1823" t="s">
        <v>53</v>
      </c>
      <c r="F1823" t="s">
        <v>2</v>
      </c>
      <c r="G1823" s="7">
        <v>44624.417361111111</v>
      </c>
      <c r="H1823" s="7">
        <v>44624.418055555558</v>
      </c>
    </row>
    <row r="1824" spans="1:8" x14ac:dyDescent="0.25">
      <c r="A1824" t="s">
        <v>19</v>
      </c>
      <c r="B1824" s="8" t="str">
        <f t="shared" si="28"/>
        <v>Alarme%$A12022-09</v>
      </c>
      <c r="C1824" t="s">
        <v>30</v>
      </c>
      <c r="D1824" t="s">
        <v>25</v>
      </c>
      <c r="E1824" t="s">
        <v>53</v>
      </c>
      <c r="F1824" t="s">
        <v>2</v>
      </c>
      <c r="G1824" s="7">
        <v>44624.417361111111</v>
      </c>
      <c r="H1824" s="7">
        <v>44624.418055555558</v>
      </c>
    </row>
    <row r="1825" spans="1:8" x14ac:dyDescent="0.25">
      <c r="A1825" t="s">
        <v>19</v>
      </c>
      <c r="B1825" s="8" t="str">
        <f t="shared" si="28"/>
        <v>Alarme%$A12022-09</v>
      </c>
      <c r="C1825" t="s">
        <v>30</v>
      </c>
      <c r="D1825" t="s">
        <v>25</v>
      </c>
      <c r="E1825" t="s">
        <v>53</v>
      </c>
      <c r="F1825" t="s">
        <v>2</v>
      </c>
      <c r="G1825" s="7">
        <v>44624.417361111111</v>
      </c>
      <c r="H1825" s="7">
        <v>44624.418055555558</v>
      </c>
    </row>
    <row r="1826" spans="1:8" x14ac:dyDescent="0.25">
      <c r="A1826" t="s">
        <v>19</v>
      </c>
      <c r="B1826" s="8" t="str">
        <f t="shared" si="28"/>
        <v>Alarme%$A12022-09</v>
      </c>
      <c r="C1826" t="s">
        <v>30</v>
      </c>
      <c r="D1826" t="s">
        <v>26</v>
      </c>
      <c r="E1826" t="s">
        <v>53</v>
      </c>
      <c r="F1826" t="s">
        <v>2</v>
      </c>
      <c r="G1826" s="7">
        <v>44624.417361111111</v>
      </c>
      <c r="H1826" s="7">
        <v>44624.418055555558</v>
      </c>
    </row>
    <row r="1827" spans="1:8" x14ac:dyDescent="0.25">
      <c r="A1827" t="s">
        <v>19</v>
      </c>
      <c r="B1827" s="8" t="str">
        <f t="shared" si="28"/>
        <v>Alarme%$A12022-09</v>
      </c>
      <c r="C1827" t="s">
        <v>30</v>
      </c>
      <c r="D1827" t="s">
        <v>26</v>
      </c>
      <c r="E1827" t="s">
        <v>53</v>
      </c>
      <c r="F1827" t="s">
        <v>2</v>
      </c>
      <c r="G1827" s="7">
        <v>44624.417361111111</v>
      </c>
      <c r="H1827" s="7">
        <v>44624.418055555558</v>
      </c>
    </row>
    <row r="1828" spans="1:8" x14ac:dyDescent="0.25">
      <c r="A1828" t="s">
        <v>19</v>
      </c>
      <c r="B1828" s="8" t="str">
        <f t="shared" si="28"/>
        <v>Alarme%$A12022-09</v>
      </c>
      <c r="C1828" t="s">
        <v>30</v>
      </c>
      <c r="D1828" t="s">
        <v>24</v>
      </c>
      <c r="E1828" t="s">
        <v>53</v>
      </c>
      <c r="F1828" t="s">
        <v>2</v>
      </c>
      <c r="G1828" s="7">
        <v>44624.414583333331</v>
      </c>
      <c r="H1828" s="7">
        <v>44624.415972222225</v>
      </c>
    </row>
    <row r="1829" spans="1:8" x14ac:dyDescent="0.25">
      <c r="A1829" t="s">
        <v>19</v>
      </c>
      <c r="B1829" s="8" t="str">
        <f t="shared" si="28"/>
        <v>Alarme%$A12022-09</v>
      </c>
      <c r="C1829" t="s">
        <v>30</v>
      </c>
      <c r="D1829" t="s">
        <v>25</v>
      </c>
      <c r="E1829" t="s">
        <v>53</v>
      </c>
      <c r="F1829" t="s">
        <v>2</v>
      </c>
      <c r="G1829" s="7">
        <v>44624.414583333331</v>
      </c>
      <c r="H1829" s="7">
        <v>44624.415972222225</v>
      </c>
    </row>
    <row r="1830" spans="1:8" x14ac:dyDescent="0.25">
      <c r="A1830" t="s">
        <v>19</v>
      </c>
      <c r="B1830" s="8" t="str">
        <f t="shared" si="28"/>
        <v>Alarme%$A12022-09</v>
      </c>
      <c r="C1830" t="s">
        <v>30</v>
      </c>
      <c r="D1830" t="s">
        <v>25</v>
      </c>
      <c r="E1830" t="s">
        <v>53</v>
      </c>
      <c r="F1830" t="s">
        <v>2</v>
      </c>
      <c r="G1830" s="7">
        <v>44624.414583333331</v>
      </c>
      <c r="H1830" s="7">
        <v>44624.415972222225</v>
      </c>
    </row>
    <row r="1831" spans="1:8" x14ac:dyDescent="0.25">
      <c r="A1831" t="s">
        <v>19</v>
      </c>
      <c r="B1831" s="8" t="str">
        <f t="shared" si="28"/>
        <v>Alarme%$A12022-09</v>
      </c>
      <c r="C1831" t="s">
        <v>30</v>
      </c>
      <c r="D1831" t="s">
        <v>26</v>
      </c>
      <c r="E1831" t="s">
        <v>53</v>
      </c>
      <c r="F1831" t="s">
        <v>2</v>
      </c>
      <c r="G1831" s="7">
        <v>44624.414583333331</v>
      </c>
      <c r="H1831" s="7">
        <v>44624.415972222225</v>
      </c>
    </row>
    <row r="1832" spans="1:8" x14ac:dyDescent="0.25">
      <c r="A1832" t="s">
        <v>19</v>
      </c>
      <c r="B1832" s="8" t="str">
        <f t="shared" si="28"/>
        <v>Alarme%$A12022-09</v>
      </c>
      <c r="C1832" t="s">
        <v>30</v>
      </c>
      <c r="D1832" t="s">
        <v>26</v>
      </c>
      <c r="E1832" t="s">
        <v>53</v>
      </c>
      <c r="F1832" t="s">
        <v>2</v>
      </c>
      <c r="G1832" s="7">
        <v>44624.414583333331</v>
      </c>
      <c r="H1832" s="7">
        <v>44624.415972222225</v>
      </c>
    </row>
    <row r="1833" spans="1:8" x14ac:dyDescent="0.25">
      <c r="A1833" t="s">
        <v>19</v>
      </c>
      <c r="B1833" s="8" t="str">
        <f t="shared" si="28"/>
        <v>Alarme%$A12022-09</v>
      </c>
      <c r="C1833" t="s">
        <v>30</v>
      </c>
      <c r="D1833" t="s">
        <v>24</v>
      </c>
      <c r="E1833" t="s">
        <v>53</v>
      </c>
      <c r="F1833" t="s">
        <v>2</v>
      </c>
      <c r="G1833" s="7">
        <v>44624.406944444447</v>
      </c>
      <c r="H1833" s="7">
        <v>44624.413194444445</v>
      </c>
    </row>
    <row r="1834" spans="1:8" x14ac:dyDescent="0.25">
      <c r="A1834" t="s">
        <v>19</v>
      </c>
      <c r="B1834" s="8" t="str">
        <f t="shared" si="28"/>
        <v>Alarme%$A12022-09</v>
      </c>
      <c r="C1834" t="s">
        <v>30</v>
      </c>
      <c r="D1834" t="s">
        <v>25</v>
      </c>
      <c r="E1834" t="s">
        <v>53</v>
      </c>
      <c r="F1834" t="s">
        <v>2</v>
      </c>
      <c r="G1834" s="7">
        <v>44624.406944444447</v>
      </c>
      <c r="H1834" s="7">
        <v>44624.413194444445</v>
      </c>
    </row>
    <row r="1835" spans="1:8" x14ac:dyDescent="0.25">
      <c r="A1835" t="s">
        <v>19</v>
      </c>
      <c r="B1835" s="8" t="str">
        <f t="shared" si="28"/>
        <v>Alarme%$A12022-09</v>
      </c>
      <c r="C1835" t="s">
        <v>30</v>
      </c>
      <c r="D1835" t="s">
        <v>25</v>
      </c>
      <c r="E1835" t="s">
        <v>53</v>
      </c>
      <c r="F1835" t="s">
        <v>2</v>
      </c>
      <c r="G1835" s="7">
        <v>44624.406944444447</v>
      </c>
      <c r="H1835" s="7">
        <v>44624.413194444445</v>
      </c>
    </row>
    <row r="1836" spans="1:8" x14ac:dyDescent="0.25">
      <c r="A1836" t="s">
        <v>19</v>
      </c>
      <c r="B1836" s="8" t="str">
        <f t="shared" si="28"/>
        <v>Alarme%$A12022-09</v>
      </c>
      <c r="C1836" t="s">
        <v>30</v>
      </c>
      <c r="D1836" t="s">
        <v>26</v>
      </c>
      <c r="E1836" t="s">
        <v>53</v>
      </c>
      <c r="F1836" t="s">
        <v>2</v>
      </c>
      <c r="G1836" s="7">
        <v>44624.406944444447</v>
      </c>
      <c r="H1836" s="7">
        <v>44624.413194444445</v>
      </c>
    </row>
    <row r="1837" spans="1:8" x14ac:dyDescent="0.25">
      <c r="A1837" t="s">
        <v>19</v>
      </c>
      <c r="B1837" s="8" t="str">
        <f t="shared" si="28"/>
        <v>Alarme%$A12022-09</v>
      </c>
      <c r="C1837" t="s">
        <v>30</v>
      </c>
      <c r="D1837" t="s">
        <v>26</v>
      </c>
      <c r="E1837" t="s">
        <v>53</v>
      </c>
      <c r="F1837" t="s">
        <v>2</v>
      </c>
      <c r="G1837" s="7">
        <v>44624.406944444447</v>
      </c>
      <c r="H1837" s="7">
        <v>44624.413194444445</v>
      </c>
    </row>
    <row r="1838" spans="1:8" x14ac:dyDescent="0.25">
      <c r="A1838" t="s">
        <v>19</v>
      </c>
      <c r="B1838" s="8" t="str">
        <f t="shared" si="28"/>
        <v>Alarme%$A12022-09</v>
      </c>
      <c r="C1838" t="s">
        <v>30</v>
      </c>
      <c r="D1838" t="s">
        <v>24</v>
      </c>
      <c r="E1838" t="s">
        <v>53</v>
      </c>
      <c r="F1838" t="s">
        <v>2</v>
      </c>
      <c r="G1838" s="7">
        <v>44624.40347222222</v>
      </c>
      <c r="H1838" s="7">
        <v>44624.40625</v>
      </c>
    </row>
    <row r="1839" spans="1:8" x14ac:dyDescent="0.25">
      <c r="A1839" t="s">
        <v>19</v>
      </c>
      <c r="B1839" s="8" t="str">
        <f t="shared" si="28"/>
        <v>Alarme%$A12022-09</v>
      </c>
      <c r="C1839" t="s">
        <v>30</v>
      </c>
      <c r="D1839" t="s">
        <v>25</v>
      </c>
      <c r="E1839" t="s">
        <v>53</v>
      </c>
      <c r="F1839" t="s">
        <v>2</v>
      </c>
      <c r="G1839" s="7">
        <v>44624.40347222222</v>
      </c>
      <c r="H1839" s="7">
        <v>44624.40625</v>
      </c>
    </row>
    <row r="1840" spans="1:8" x14ac:dyDescent="0.25">
      <c r="A1840" t="s">
        <v>19</v>
      </c>
      <c r="B1840" s="8" t="str">
        <f t="shared" si="28"/>
        <v>Alarme%$A12022-09</v>
      </c>
      <c r="C1840" t="s">
        <v>30</v>
      </c>
      <c r="D1840" t="s">
        <v>25</v>
      </c>
      <c r="E1840" t="s">
        <v>53</v>
      </c>
      <c r="F1840" t="s">
        <v>2</v>
      </c>
      <c r="G1840" s="7">
        <v>44624.40347222222</v>
      </c>
      <c r="H1840" s="7">
        <v>44624.40625</v>
      </c>
    </row>
    <row r="1841" spans="1:8" x14ac:dyDescent="0.25">
      <c r="A1841" t="s">
        <v>19</v>
      </c>
      <c r="B1841" s="8" t="str">
        <f t="shared" si="28"/>
        <v>Alarme%$A12022-09</v>
      </c>
      <c r="C1841" t="s">
        <v>30</v>
      </c>
      <c r="D1841" t="s">
        <v>26</v>
      </c>
      <c r="E1841" t="s">
        <v>53</v>
      </c>
      <c r="F1841" t="s">
        <v>2</v>
      </c>
      <c r="G1841" s="7">
        <v>44624.40347222222</v>
      </c>
      <c r="H1841" s="7">
        <v>44624.40625</v>
      </c>
    </row>
    <row r="1842" spans="1:8" x14ac:dyDescent="0.25">
      <c r="A1842" t="s">
        <v>19</v>
      </c>
      <c r="B1842" s="8" t="str">
        <f t="shared" si="28"/>
        <v>Alarme%$A12022-09</v>
      </c>
      <c r="C1842" t="s">
        <v>30</v>
      </c>
      <c r="D1842" t="s">
        <v>26</v>
      </c>
      <c r="E1842" t="s">
        <v>53</v>
      </c>
      <c r="F1842" t="s">
        <v>2</v>
      </c>
      <c r="G1842" s="7">
        <v>44624.40347222222</v>
      </c>
      <c r="H1842" s="7">
        <v>44624.40625</v>
      </c>
    </row>
    <row r="1843" spans="1:8" x14ac:dyDescent="0.25">
      <c r="A1843" t="s">
        <v>19</v>
      </c>
      <c r="B1843" s="8" t="str">
        <f t="shared" si="28"/>
        <v>Alarme%$A12022-09</v>
      </c>
      <c r="C1843" t="s">
        <v>30</v>
      </c>
      <c r="D1843" t="s">
        <v>24</v>
      </c>
      <c r="E1843" t="s">
        <v>53</v>
      </c>
      <c r="F1843" t="s">
        <v>2</v>
      </c>
      <c r="G1843" s="7">
        <v>44624.382638888892</v>
      </c>
      <c r="H1843" s="7">
        <v>44624.395833333336</v>
      </c>
    </row>
    <row r="1844" spans="1:8" x14ac:dyDescent="0.25">
      <c r="A1844" t="s">
        <v>19</v>
      </c>
      <c r="B1844" s="8" t="str">
        <f t="shared" si="28"/>
        <v>Alarme%$A12022-09</v>
      </c>
      <c r="C1844" t="s">
        <v>30</v>
      </c>
      <c r="D1844" t="s">
        <v>25</v>
      </c>
      <c r="E1844" t="s">
        <v>53</v>
      </c>
      <c r="F1844" t="s">
        <v>2</v>
      </c>
      <c r="G1844" s="7">
        <v>44624.382638888892</v>
      </c>
      <c r="H1844" s="7">
        <v>44624.395833333336</v>
      </c>
    </row>
    <row r="1845" spans="1:8" x14ac:dyDescent="0.25">
      <c r="A1845" t="s">
        <v>19</v>
      </c>
      <c r="B1845" s="8" t="str">
        <f t="shared" si="28"/>
        <v>Alarme%$A12022-09</v>
      </c>
      <c r="C1845" t="s">
        <v>30</v>
      </c>
      <c r="D1845" t="s">
        <v>25</v>
      </c>
      <c r="E1845" t="s">
        <v>53</v>
      </c>
      <c r="F1845" t="s">
        <v>2</v>
      </c>
      <c r="G1845" s="7">
        <v>44624.382638888892</v>
      </c>
      <c r="H1845" s="7">
        <v>44624.395833333336</v>
      </c>
    </row>
    <row r="1846" spans="1:8" x14ac:dyDescent="0.25">
      <c r="A1846" t="s">
        <v>19</v>
      </c>
      <c r="B1846" s="8" t="str">
        <f t="shared" si="28"/>
        <v>Alarme%$A12022-09</v>
      </c>
      <c r="C1846" t="s">
        <v>30</v>
      </c>
      <c r="D1846" t="s">
        <v>26</v>
      </c>
      <c r="E1846" t="s">
        <v>53</v>
      </c>
      <c r="F1846" t="s">
        <v>2</v>
      </c>
      <c r="G1846" s="7">
        <v>44624.382638888892</v>
      </c>
      <c r="H1846" s="7">
        <v>44624.395833333336</v>
      </c>
    </row>
    <row r="1847" spans="1:8" x14ac:dyDescent="0.25">
      <c r="A1847" t="s">
        <v>19</v>
      </c>
      <c r="B1847" s="8" t="str">
        <f t="shared" si="28"/>
        <v>Alarme%$A12022-09</v>
      </c>
      <c r="C1847" t="s">
        <v>30</v>
      </c>
      <c r="D1847" t="s">
        <v>26</v>
      </c>
      <c r="E1847" t="s">
        <v>53</v>
      </c>
      <c r="F1847" t="s">
        <v>2</v>
      </c>
      <c r="G1847" s="7">
        <v>44624.382638888892</v>
      </c>
      <c r="H1847" s="7">
        <v>44624.395833333336</v>
      </c>
    </row>
    <row r="1848" spans="1:8" x14ac:dyDescent="0.25">
      <c r="A1848" t="s">
        <v>19</v>
      </c>
      <c r="B1848" s="8" t="str">
        <f t="shared" si="28"/>
        <v>Alarme%$A12022-09</v>
      </c>
      <c r="C1848" t="s">
        <v>30</v>
      </c>
      <c r="D1848" t="s">
        <v>24</v>
      </c>
      <c r="E1848" t="s">
        <v>53</v>
      </c>
      <c r="F1848" t="s">
        <v>2</v>
      </c>
      <c r="G1848" s="7">
        <v>44624.372916666667</v>
      </c>
      <c r="H1848" s="7">
        <v>44624.378472222219</v>
      </c>
    </row>
    <row r="1849" spans="1:8" x14ac:dyDescent="0.25">
      <c r="A1849" t="s">
        <v>19</v>
      </c>
      <c r="B1849" s="8" t="str">
        <f t="shared" si="28"/>
        <v>Alarme%$A12022-09</v>
      </c>
      <c r="C1849" t="s">
        <v>30</v>
      </c>
      <c r="D1849" t="s">
        <v>25</v>
      </c>
      <c r="E1849" t="s">
        <v>53</v>
      </c>
      <c r="F1849" t="s">
        <v>2</v>
      </c>
      <c r="G1849" s="7">
        <v>44624.372916666667</v>
      </c>
      <c r="H1849" s="7">
        <v>44624.378472222219</v>
      </c>
    </row>
    <row r="1850" spans="1:8" x14ac:dyDescent="0.25">
      <c r="A1850" t="s">
        <v>19</v>
      </c>
      <c r="B1850" s="8" t="str">
        <f t="shared" si="28"/>
        <v>Alarme%$A12022-09</v>
      </c>
      <c r="C1850" t="s">
        <v>30</v>
      </c>
      <c r="D1850" t="s">
        <v>25</v>
      </c>
      <c r="E1850" t="s">
        <v>53</v>
      </c>
      <c r="F1850" t="s">
        <v>2</v>
      </c>
      <c r="G1850" s="7">
        <v>44624.372916666667</v>
      </c>
      <c r="H1850" s="7">
        <v>44624.378472222219</v>
      </c>
    </row>
    <row r="1851" spans="1:8" x14ac:dyDescent="0.25">
      <c r="A1851" t="s">
        <v>19</v>
      </c>
      <c r="B1851" s="8" t="str">
        <f t="shared" si="28"/>
        <v>Alarme%$A12022-09</v>
      </c>
      <c r="C1851" t="s">
        <v>30</v>
      </c>
      <c r="D1851" t="s">
        <v>26</v>
      </c>
      <c r="E1851" t="s">
        <v>53</v>
      </c>
      <c r="F1851" t="s">
        <v>2</v>
      </c>
      <c r="G1851" s="7">
        <v>44624.372916666667</v>
      </c>
      <c r="H1851" s="7">
        <v>44624.378472222219</v>
      </c>
    </row>
    <row r="1852" spans="1:8" x14ac:dyDescent="0.25">
      <c r="A1852" t="s">
        <v>19</v>
      </c>
      <c r="B1852" s="8" t="str">
        <f t="shared" si="28"/>
        <v>Alarme%$A12022-09</v>
      </c>
      <c r="C1852" t="s">
        <v>30</v>
      </c>
      <c r="D1852" t="s">
        <v>26</v>
      </c>
      <c r="E1852" t="s">
        <v>53</v>
      </c>
      <c r="F1852" t="s">
        <v>2</v>
      </c>
      <c r="G1852" s="7">
        <v>44624.372916666667</v>
      </c>
      <c r="H1852" s="7">
        <v>44624.378472222219</v>
      </c>
    </row>
    <row r="1853" spans="1:8" x14ac:dyDescent="0.25">
      <c r="A1853" t="s">
        <v>19</v>
      </c>
      <c r="B1853" s="8" t="str">
        <f t="shared" si="28"/>
        <v>Alarme%$A12022-09</v>
      </c>
      <c r="C1853" t="s">
        <v>30</v>
      </c>
      <c r="D1853" t="s">
        <v>24</v>
      </c>
      <c r="E1853" t="s">
        <v>53</v>
      </c>
      <c r="F1853" t="s">
        <v>2</v>
      </c>
      <c r="G1853" s="7">
        <v>44624.35833333333</v>
      </c>
      <c r="H1853" s="7">
        <v>44624.366666666669</v>
      </c>
    </row>
    <row r="1854" spans="1:8" x14ac:dyDescent="0.25">
      <c r="A1854" t="s">
        <v>19</v>
      </c>
      <c r="B1854" s="8" t="str">
        <f t="shared" si="28"/>
        <v>Alarme%$A12022-09</v>
      </c>
      <c r="C1854" t="s">
        <v>30</v>
      </c>
      <c r="D1854" t="s">
        <v>25</v>
      </c>
      <c r="E1854" t="s">
        <v>53</v>
      </c>
      <c r="F1854" t="s">
        <v>2</v>
      </c>
      <c r="G1854" s="7">
        <v>44624.35833333333</v>
      </c>
      <c r="H1854" s="7">
        <v>44624.366666666669</v>
      </c>
    </row>
    <row r="1855" spans="1:8" x14ac:dyDescent="0.25">
      <c r="A1855" t="s">
        <v>19</v>
      </c>
      <c r="B1855" s="8" t="str">
        <f t="shared" si="28"/>
        <v>Alarme%$A12022-09</v>
      </c>
      <c r="C1855" t="s">
        <v>30</v>
      </c>
      <c r="D1855" t="s">
        <v>25</v>
      </c>
      <c r="E1855" t="s">
        <v>53</v>
      </c>
      <c r="F1855" t="s">
        <v>2</v>
      </c>
      <c r="G1855" s="7">
        <v>44624.35833333333</v>
      </c>
      <c r="H1855" s="7">
        <v>44624.366666666669</v>
      </c>
    </row>
    <row r="1856" spans="1:8" x14ac:dyDescent="0.25">
      <c r="A1856" t="s">
        <v>19</v>
      </c>
      <c r="B1856" s="8" t="str">
        <f t="shared" si="28"/>
        <v>Alarme%$A12022-09</v>
      </c>
      <c r="C1856" t="s">
        <v>30</v>
      </c>
      <c r="D1856" t="s">
        <v>25</v>
      </c>
      <c r="E1856" t="s">
        <v>53</v>
      </c>
      <c r="F1856" t="s">
        <v>2</v>
      </c>
      <c r="G1856" s="7">
        <v>44624.35833333333</v>
      </c>
      <c r="H1856" s="7">
        <v>44624.366666666669</v>
      </c>
    </row>
    <row r="1857" spans="1:8" x14ac:dyDescent="0.25">
      <c r="A1857" t="s">
        <v>19</v>
      </c>
      <c r="B1857" s="8" t="str">
        <f t="shared" si="28"/>
        <v>Alarme%$A12022-09</v>
      </c>
      <c r="C1857" t="s">
        <v>30</v>
      </c>
      <c r="D1857" t="s">
        <v>25</v>
      </c>
      <c r="E1857" t="s">
        <v>53</v>
      </c>
      <c r="F1857" t="s">
        <v>2</v>
      </c>
      <c r="G1857" s="7">
        <v>44624.35833333333</v>
      </c>
      <c r="H1857" s="7">
        <v>44624.366666666669</v>
      </c>
    </row>
    <row r="1858" spans="1:8" x14ac:dyDescent="0.25">
      <c r="A1858" t="s">
        <v>19</v>
      </c>
      <c r="B1858" s="8" t="str">
        <f t="shared" si="28"/>
        <v>Alarme%$A12022-09</v>
      </c>
      <c r="C1858" t="s">
        <v>30</v>
      </c>
      <c r="D1858" t="s">
        <v>26</v>
      </c>
      <c r="E1858" t="s">
        <v>53</v>
      </c>
      <c r="F1858" t="s">
        <v>2</v>
      </c>
      <c r="G1858" s="7">
        <v>44624.35833333333</v>
      </c>
      <c r="H1858" s="7">
        <v>44624.366666666669</v>
      </c>
    </row>
    <row r="1859" spans="1:8" x14ac:dyDescent="0.25">
      <c r="A1859" t="s">
        <v>19</v>
      </c>
      <c r="B1859" s="8" t="str">
        <f t="shared" ref="B1859:B1922" si="29">CONCATENATE(F1859,E1859,C1859)</f>
        <v>Alarme%$A12022-09</v>
      </c>
      <c r="C1859" t="s">
        <v>30</v>
      </c>
      <c r="D1859" t="s">
        <v>26</v>
      </c>
      <c r="E1859" t="s">
        <v>53</v>
      </c>
      <c r="F1859" t="s">
        <v>2</v>
      </c>
      <c r="G1859" s="7">
        <v>44624.35833333333</v>
      </c>
      <c r="H1859" s="7">
        <v>44624.366666666669</v>
      </c>
    </row>
    <row r="1860" spans="1:8" x14ac:dyDescent="0.25">
      <c r="A1860" t="s">
        <v>19</v>
      </c>
      <c r="B1860" s="8" t="str">
        <f t="shared" si="29"/>
        <v>Alarme%$A12022-09</v>
      </c>
      <c r="C1860" t="s">
        <v>30</v>
      </c>
      <c r="D1860" t="s">
        <v>24</v>
      </c>
      <c r="E1860" t="s">
        <v>53</v>
      </c>
      <c r="F1860" t="s">
        <v>2</v>
      </c>
      <c r="G1860" s="7">
        <v>44624.331944444442</v>
      </c>
      <c r="H1860" s="7">
        <v>44624.334722222222</v>
      </c>
    </row>
    <row r="1861" spans="1:8" x14ac:dyDescent="0.25">
      <c r="A1861" t="s">
        <v>19</v>
      </c>
      <c r="B1861" s="8" t="str">
        <f t="shared" si="29"/>
        <v>Alarme%$A12022-09</v>
      </c>
      <c r="C1861" t="s">
        <v>30</v>
      </c>
      <c r="D1861" t="s">
        <v>24</v>
      </c>
      <c r="E1861" t="s">
        <v>53</v>
      </c>
      <c r="F1861" t="s">
        <v>2</v>
      </c>
      <c r="G1861" s="7">
        <v>44624.331944444442</v>
      </c>
      <c r="H1861" s="7">
        <v>44624.334722222222</v>
      </c>
    </row>
    <row r="1862" spans="1:8" x14ac:dyDescent="0.25">
      <c r="A1862" t="s">
        <v>19</v>
      </c>
      <c r="B1862" s="8" t="str">
        <f t="shared" si="29"/>
        <v>Alarme%$A12022-09</v>
      </c>
      <c r="C1862" t="s">
        <v>30</v>
      </c>
      <c r="D1862" t="s">
        <v>24</v>
      </c>
      <c r="E1862" t="s">
        <v>53</v>
      </c>
      <c r="F1862" t="s">
        <v>2</v>
      </c>
      <c r="G1862" s="7">
        <v>44624.331944444442</v>
      </c>
      <c r="H1862" s="7">
        <v>44624.334722222222</v>
      </c>
    </row>
    <row r="1863" spans="1:8" x14ac:dyDescent="0.25">
      <c r="A1863" t="s">
        <v>19</v>
      </c>
      <c r="B1863" s="8" t="str">
        <f t="shared" si="29"/>
        <v>Alarme%$A12022-09</v>
      </c>
      <c r="C1863" t="s">
        <v>30</v>
      </c>
      <c r="D1863" t="s">
        <v>25</v>
      </c>
      <c r="E1863" t="s">
        <v>53</v>
      </c>
      <c r="F1863" t="s">
        <v>2</v>
      </c>
      <c r="G1863" s="7">
        <v>44624.331944444442</v>
      </c>
      <c r="H1863" s="7">
        <v>44624.334722222222</v>
      </c>
    </row>
    <row r="1864" spans="1:8" x14ac:dyDescent="0.25">
      <c r="A1864" t="s">
        <v>19</v>
      </c>
      <c r="B1864" s="8" t="str">
        <f t="shared" si="29"/>
        <v>Alarme%$A12022-09</v>
      </c>
      <c r="C1864" t="s">
        <v>30</v>
      </c>
      <c r="D1864" t="s">
        <v>25</v>
      </c>
      <c r="E1864" t="s">
        <v>53</v>
      </c>
      <c r="F1864" t="s">
        <v>2</v>
      </c>
      <c r="G1864" s="7">
        <v>44624.331944444442</v>
      </c>
      <c r="H1864" s="7">
        <v>44624.334722222222</v>
      </c>
    </row>
    <row r="1865" spans="1:8" x14ac:dyDescent="0.25">
      <c r="A1865" t="s">
        <v>19</v>
      </c>
      <c r="B1865" s="8" t="str">
        <f t="shared" si="29"/>
        <v>Alarme%$A12022-09</v>
      </c>
      <c r="C1865" t="s">
        <v>30</v>
      </c>
      <c r="D1865" t="s">
        <v>26</v>
      </c>
      <c r="E1865" t="s">
        <v>53</v>
      </c>
      <c r="F1865" t="s">
        <v>2</v>
      </c>
      <c r="G1865" s="7">
        <v>44624.331944444442</v>
      </c>
      <c r="H1865" s="7">
        <v>44624.334722222222</v>
      </c>
    </row>
    <row r="1866" spans="1:8" x14ac:dyDescent="0.25">
      <c r="A1866" t="s">
        <v>19</v>
      </c>
      <c r="B1866" s="8" t="str">
        <f t="shared" si="29"/>
        <v>Alarme%$A12022-09</v>
      </c>
      <c r="C1866" t="s">
        <v>30</v>
      </c>
      <c r="D1866" t="s">
        <v>26</v>
      </c>
      <c r="E1866" t="s">
        <v>53</v>
      </c>
      <c r="F1866" t="s">
        <v>2</v>
      </c>
      <c r="G1866" s="7">
        <v>44624.331944444442</v>
      </c>
      <c r="H1866" s="7">
        <v>44624.334722222222</v>
      </c>
    </row>
    <row r="1867" spans="1:8" x14ac:dyDescent="0.25">
      <c r="A1867" t="s">
        <v>19</v>
      </c>
      <c r="B1867" s="8" t="str">
        <f t="shared" si="29"/>
        <v>Alarme%$A12022-09</v>
      </c>
      <c r="C1867" t="s">
        <v>30</v>
      </c>
      <c r="D1867" t="s">
        <v>24</v>
      </c>
      <c r="E1867" t="s">
        <v>53</v>
      </c>
      <c r="F1867" t="s">
        <v>2</v>
      </c>
      <c r="G1867" s="7">
        <v>44624.331250000003</v>
      </c>
      <c r="H1867" s="7">
        <v>44624.331250000003</v>
      </c>
    </row>
    <row r="1868" spans="1:8" x14ac:dyDescent="0.25">
      <c r="A1868" t="s">
        <v>19</v>
      </c>
      <c r="B1868" s="8" t="str">
        <f t="shared" si="29"/>
        <v>Alarme%$A12022-09</v>
      </c>
      <c r="C1868" t="s">
        <v>30</v>
      </c>
      <c r="D1868" t="s">
        <v>24</v>
      </c>
      <c r="E1868" t="s">
        <v>53</v>
      </c>
      <c r="F1868" t="s">
        <v>2</v>
      </c>
      <c r="G1868" s="7">
        <v>44624.331250000003</v>
      </c>
      <c r="H1868" s="7">
        <v>44624.331250000003</v>
      </c>
    </row>
    <row r="1869" spans="1:8" x14ac:dyDescent="0.25">
      <c r="A1869" t="s">
        <v>19</v>
      </c>
      <c r="B1869" s="8" t="str">
        <f t="shared" si="29"/>
        <v>Alarme%$A12022-09</v>
      </c>
      <c r="C1869" t="s">
        <v>30</v>
      </c>
      <c r="D1869" t="s">
        <v>25</v>
      </c>
      <c r="E1869" t="s">
        <v>53</v>
      </c>
      <c r="F1869" t="s">
        <v>2</v>
      </c>
      <c r="G1869" s="7">
        <v>44624.331250000003</v>
      </c>
      <c r="H1869" s="7">
        <v>44624.331250000003</v>
      </c>
    </row>
    <row r="1870" spans="1:8" x14ac:dyDescent="0.25">
      <c r="A1870" t="s">
        <v>19</v>
      </c>
      <c r="B1870" s="8" t="str">
        <f t="shared" si="29"/>
        <v>Alarme%$A12022-09</v>
      </c>
      <c r="C1870" t="s">
        <v>30</v>
      </c>
      <c r="D1870" t="s">
        <v>25</v>
      </c>
      <c r="E1870" t="s">
        <v>53</v>
      </c>
      <c r="F1870" t="s">
        <v>2</v>
      </c>
      <c r="G1870" s="7">
        <v>44624.331250000003</v>
      </c>
      <c r="H1870" s="7">
        <v>44624.331250000003</v>
      </c>
    </row>
    <row r="1871" spans="1:8" x14ac:dyDescent="0.25">
      <c r="A1871" t="s">
        <v>19</v>
      </c>
      <c r="B1871" s="8" t="str">
        <f t="shared" si="29"/>
        <v>Alarme%$A12022-09</v>
      </c>
      <c r="C1871" t="s">
        <v>30</v>
      </c>
      <c r="D1871" t="s">
        <v>26</v>
      </c>
      <c r="E1871" t="s">
        <v>53</v>
      </c>
      <c r="F1871" t="s">
        <v>2</v>
      </c>
      <c r="G1871" s="7">
        <v>44624.331250000003</v>
      </c>
      <c r="H1871" s="7">
        <v>44624.331250000003</v>
      </c>
    </row>
    <row r="1872" spans="1:8" x14ac:dyDescent="0.25">
      <c r="A1872" t="s">
        <v>19</v>
      </c>
      <c r="B1872" s="8" t="str">
        <f t="shared" si="29"/>
        <v>Alarme%$A12022-09</v>
      </c>
      <c r="C1872" t="s">
        <v>30</v>
      </c>
      <c r="D1872" t="s">
        <v>26</v>
      </c>
      <c r="E1872" t="s">
        <v>53</v>
      </c>
      <c r="F1872" t="s">
        <v>2</v>
      </c>
      <c r="G1872" s="7">
        <v>44624.331250000003</v>
      </c>
      <c r="H1872" s="7">
        <v>44624.331250000003</v>
      </c>
    </row>
    <row r="1873" spans="1:8" x14ac:dyDescent="0.25">
      <c r="A1873" t="s">
        <v>19</v>
      </c>
      <c r="B1873" s="8" t="str">
        <f t="shared" si="29"/>
        <v>Alarme%$A12022-09</v>
      </c>
      <c r="C1873" t="s">
        <v>30</v>
      </c>
      <c r="D1873" t="s">
        <v>24</v>
      </c>
      <c r="E1873" t="s">
        <v>53</v>
      </c>
      <c r="F1873" t="s">
        <v>2</v>
      </c>
      <c r="G1873" s="7">
        <v>44624.32708333333</v>
      </c>
      <c r="H1873" s="7">
        <v>44624.32708333333</v>
      </c>
    </row>
    <row r="1874" spans="1:8" x14ac:dyDescent="0.25">
      <c r="A1874" t="s">
        <v>19</v>
      </c>
      <c r="B1874" s="8" t="str">
        <f t="shared" si="29"/>
        <v>Alarme%$A12022-09</v>
      </c>
      <c r="C1874" t="s">
        <v>30</v>
      </c>
      <c r="D1874" t="s">
        <v>24</v>
      </c>
      <c r="E1874" t="s">
        <v>53</v>
      </c>
      <c r="F1874" t="s">
        <v>2</v>
      </c>
      <c r="G1874" s="7">
        <v>44624.32708333333</v>
      </c>
      <c r="H1874" s="7">
        <v>44624.32708333333</v>
      </c>
    </row>
    <row r="1875" spans="1:8" x14ac:dyDescent="0.25">
      <c r="A1875" t="s">
        <v>19</v>
      </c>
      <c r="B1875" s="8" t="str">
        <f t="shared" si="29"/>
        <v>Alarme%$A12022-09</v>
      </c>
      <c r="C1875" t="s">
        <v>30</v>
      </c>
      <c r="D1875" t="s">
        <v>25</v>
      </c>
      <c r="E1875" t="s">
        <v>53</v>
      </c>
      <c r="F1875" t="s">
        <v>2</v>
      </c>
      <c r="G1875" s="7">
        <v>44624.32708333333</v>
      </c>
      <c r="H1875" s="7">
        <v>44624.32708333333</v>
      </c>
    </row>
    <row r="1876" spans="1:8" x14ac:dyDescent="0.25">
      <c r="A1876" t="s">
        <v>19</v>
      </c>
      <c r="B1876" s="8" t="str">
        <f t="shared" si="29"/>
        <v>Alarme%$A12022-09</v>
      </c>
      <c r="C1876" t="s">
        <v>30</v>
      </c>
      <c r="D1876" t="s">
        <v>25</v>
      </c>
      <c r="E1876" t="s">
        <v>53</v>
      </c>
      <c r="F1876" t="s">
        <v>2</v>
      </c>
      <c r="G1876" s="7">
        <v>44624.32708333333</v>
      </c>
      <c r="H1876" s="7">
        <v>44624.32708333333</v>
      </c>
    </row>
    <row r="1877" spans="1:8" x14ac:dyDescent="0.25">
      <c r="A1877" t="s">
        <v>19</v>
      </c>
      <c r="B1877" s="8" t="str">
        <f t="shared" si="29"/>
        <v>Alarme%$A12022-09</v>
      </c>
      <c r="C1877" t="s">
        <v>30</v>
      </c>
      <c r="D1877" t="s">
        <v>26</v>
      </c>
      <c r="E1877" t="s">
        <v>53</v>
      </c>
      <c r="F1877" t="s">
        <v>2</v>
      </c>
      <c r="G1877" s="7">
        <v>44624.32708333333</v>
      </c>
      <c r="H1877" s="7">
        <v>44624.32708333333</v>
      </c>
    </row>
    <row r="1878" spans="1:8" x14ac:dyDescent="0.25">
      <c r="A1878" t="s">
        <v>19</v>
      </c>
      <c r="B1878" s="8" t="str">
        <f t="shared" si="29"/>
        <v>Alarme%$A12022-09</v>
      </c>
      <c r="C1878" t="s">
        <v>30</v>
      </c>
      <c r="D1878" t="s">
        <v>26</v>
      </c>
      <c r="E1878" t="s">
        <v>53</v>
      </c>
      <c r="F1878" t="s">
        <v>2</v>
      </c>
      <c r="G1878" s="7">
        <v>44624.32708333333</v>
      </c>
      <c r="H1878" s="7">
        <v>44624.32708333333</v>
      </c>
    </row>
    <row r="1879" spans="1:8" x14ac:dyDescent="0.25">
      <c r="A1879" t="s">
        <v>19</v>
      </c>
      <c r="B1879" s="8" t="str">
        <f t="shared" si="29"/>
        <v>Alarme%$A12022-09</v>
      </c>
      <c r="C1879" t="s">
        <v>30</v>
      </c>
      <c r="D1879" t="s">
        <v>24</v>
      </c>
      <c r="E1879" t="s">
        <v>53</v>
      </c>
      <c r="F1879" t="s">
        <v>2</v>
      </c>
      <c r="G1879" s="7">
        <v>44624.326388888891</v>
      </c>
      <c r="H1879" s="7">
        <v>44624.32708333333</v>
      </c>
    </row>
    <row r="1880" spans="1:8" x14ac:dyDescent="0.25">
      <c r="A1880" t="s">
        <v>19</v>
      </c>
      <c r="B1880" s="8" t="str">
        <f t="shared" si="29"/>
        <v>Alarme%$A12022-09</v>
      </c>
      <c r="C1880" t="s">
        <v>30</v>
      </c>
      <c r="D1880" t="s">
        <v>24</v>
      </c>
      <c r="E1880" t="s">
        <v>53</v>
      </c>
      <c r="F1880" t="s">
        <v>2</v>
      </c>
      <c r="G1880" s="7">
        <v>44624.326388888891</v>
      </c>
      <c r="H1880" s="7">
        <v>44624.32708333333</v>
      </c>
    </row>
    <row r="1881" spans="1:8" x14ac:dyDescent="0.25">
      <c r="A1881" t="s">
        <v>19</v>
      </c>
      <c r="B1881" s="8" t="str">
        <f t="shared" si="29"/>
        <v>Alarme%$A12022-09</v>
      </c>
      <c r="C1881" t="s">
        <v>30</v>
      </c>
      <c r="D1881" t="s">
        <v>24</v>
      </c>
      <c r="E1881" t="s">
        <v>53</v>
      </c>
      <c r="F1881" t="s">
        <v>2</v>
      </c>
      <c r="G1881" s="7">
        <v>44624.326388888891</v>
      </c>
      <c r="H1881" s="7">
        <v>44624.32708333333</v>
      </c>
    </row>
    <row r="1882" spans="1:8" x14ac:dyDescent="0.25">
      <c r="A1882" t="s">
        <v>19</v>
      </c>
      <c r="B1882" s="8" t="str">
        <f t="shared" si="29"/>
        <v>Alarme%$A12022-09</v>
      </c>
      <c r="C1882" t="s">
        <v>30</v>
      </c>
      <c r="D1882" t="s">
        <v>25</v>
      </c>
      <c r="E1882" t="s">
        <v>53</v>
      </c>
      <c r="F1882" t="s">
        <v>2</v>
      </c>
      <c r="G1882" s="7">
        <v>44624.326388888891</v>
      </c>
      <c r="H1882" s="7">
        <v>44624.32708333333</v>
      </c>
    </row>
    <row r="1883" spans="1:8" x14ac:dyDescent="0.25">
      <c r="A1883" t="s">
        <v>19</v>
      </c>
      <c r="B1883" s="8" t="str">
        <f t="shared" si="29"/>
        <v>Alarme%$A12022-09</v>
      </c>
      <c r="C1883" t="s">
        <v>30</v>
      </c>
      <c r="D1883" t="s">
        <v>26</v>
      </c>
      <c r="E1883" t="s">
        <v>53</v>
      </c>
      <c r="F1883" t="s">
        <v>2</v>
      </c>
      <c r="G1883" s="7">
        <v>44624.326388888891</v>
      </c>
      <c r="H1883" s="7">
        <v>44624.32708333333</v>
      </c>
    </row>
    <row r="1884" spans="1:8" x14ac:dyDescent="0.25">
      <c r="A1884" t="s">
        <v>19</v>
      </c>
      <c r="B1884" s="8" t="str">
        <f t="shared" si="29"/>
        <v>Alarme%$A12022-09</v>
      </c>
      <c r="C1884" t="s">
        <v>30</v>
      </c>
      <c r="D1884" t="s">
        <v>26</v>
      </c>
      <c r="E1884" t="s">
        <v>53</v>
      </c>
      <c r="F1884" t="s">
        <v>2</v>
      </c>
      <c r="G1884" s="7">
        <v>44624.326388888891</v>
      </c>
      <c r="H1884" s="7">
        <v>44624.32708333333</v>
      </c>
    </row>
    <row r="1885" spans="1:8" x14ac:dyDescent="0.25">
      <c r="A1885" t="s">
        <v>19</v>
      </c>
      <c r="B1885" s="8" t="str">
        <f t="shared" si="29"/>
        <v>Alarme%$A12022-09</v>
      </c>
      <c r="C1885" t="s">
        <v>30</v>
      </c>
      <c r="D1885" t="s">
        <v>24</v>
      </c>
      <c r="E1885" t="s">
        <v>53</v>
      </c>
      <c r="F1885" t="s">
        <v>2</v>
      </c>
      <c r="G1885" s="7">
        <v>44624.324999999997</v>
      </c>
      <c r="H1885" s="7">
        <v>44624.325694444444</v>
      </c>
    </row>
    <row r="1886" spans="1:8" x14ac:dyDescent="0.25">
      <c r="A1886" t="s">
        <v>19</v>
      </c>
      <c r="B1886" s="8" t="str">
        <f t="shared" si="29"/>
        <v>Alarme%$A12022-09</v>
      </c>
      <c r="C1886" t="s">
        <v>30</v>
      </c>
      <c r="D1886" t="s">
        <v>24</v>
      </c>
      <c r="E1886" t="s">
        <v>53</v>
      </c>
      <c r="F1886" t="s">
        <v>2</v>
      </c>
      <c r="G1886" s="7">
        <v>44624.324999999997</v>
      </c>
      <c r="H1886" s="7">
        <v>44624.325694444444</v>
      </c>
    </row>
    <row r="1887" spans="1:8" x14ac:dyDescent="0.25">
      <c r="A1887" t="s">
        <v>19</v>
      </c>
      <c r="B1887" s="8" t="str">
        <f t="shared" si="29"/>
        <v>Alarme%$A12022-09</v>
      </c>
      <c r="C1887" t="s">
        <v>30</v>
      </c>
      <c r="D1887" t="s">
        <v>25</v>
      </c>
      <c r="E1887" t="s">
        <v>53</v>
      </c>
      <c r="F1887" t="s">
        <v>2</v>
      </c>
      <c r="G1887" s="7">
        <v>44624.324999999997</v>
      </c>
      <c r="H1887" s="7">
        <v>44624.325694444444</v>
      </c>
    </row>
    <row r="1888" spans="1:8" x14ac:dyDescent="0.25">
      <c r="A1888" t="s">
        <v>19</v>
      </c>
      <c r="B1888" s="8" t="str">
        <f t="shared" si="29"/>
        <v>Alarme%$A12022-09</v>
      </c>
      <c r="C1888" t="s">
        <v>30</v>
      </c>
      <c r="D1888" t="s">
        <v>25</v>
      </c>
      <c r="E1888" t="s">
        <v>53</v>
      </c>
      <c r="F1888" t="s">
        <v>2</v>
      </c>
      <c r="G1888" s="7">
        <v>44624.324999999997</v>
      </c>
      <c r="H1888" s="7">
        <v>44624.325694444444</v>
      </c>
    </row>
    <row r="1889" spans="1:8" x14ac:dyDescent="0.25">
      <c r="A1889" t="s">
        <v>19</v>
      </c>
      <c r="B1889" s="8" t="str">
        <f t="shared" si="29"/>
        <v>Alarme%$A12022-09</v>
      </c>
      <c r="C1889" t="s">
        <v>30</v>
      </c>
      <c r="D1889" t="s">
        <v>25</v>
      </c>
      <c r="E1889" t="s">
        <v>53</v>
      </c>
      <c r="F1889" t="s">
        <v>2</v>
      </c>
      <c r="G1889" s="7">
        <v>44624.324999999997</v>
      </c>
      <c r="H1889" s="7">
        <v>44624.325694444444</v>
      </c>
    </row>
    <row r="1890" spans="1:8" x14ac:dyDescent="0.25">
      <c r="A1890" t="s">
        <v>19</v>
      </c>
      <c r="B1890" s="8" t="str">
        <f t="shared" si="29"/>
        <v>Alarme%$A12022-09</v>
      </c>
      <c r="C1890" t="s">
        <v>30</v>
      </c>
      <c r="D1890" t="s">
        <v>26</v>
      </c>
      <c r="E1890" t="s">
        <v>53</v>
      </c>
      <c r="F1890" t="s">
        <v>2</v>
      </c>
      <c r="G1890" s="7">
        <v>44624.324999999997</v>
      </c>
      <c r="H1890" s="7">
        <v>44624.325694444444</v>
      </c>
    </row>
    <row r="1891" spans="1:8" x14ac:dyDescent="0.25">
      <c r="A1891" t="s">
        <v>19</v>
      </c>
      <c r="B1891" s="8" t="str">
        <f t="shared" si="29"/>
        <v>Alarme%$A12022-09</v>
      </c>
      <c r="C1891" t="s">
        <v>30</v>
      </c>
      <c r="D1891" t="s">
        <v>26</v>
      </c>
      <c r="E1891" t="s">
        <v>53</v>
      </c>
      <c r="F1891" t="s">
        <v>2</v>
      </c>
      <c r="G1891" s="7">
        <v>44624.324999999997</v>
      </c>
      <c r="H1891" s="7">
        <v>44624.325694444444</v>
      </c>
    </row>
    <row r="1892" spans="1:8" x14ac:dyDescent="0.25">
      <c r="A1892" t="s">
        <v>19</v>
      </c>
      <c r="B1892" s="8" t="str">
        <f t="shared" si="29"/>
        <v>Alarme%$A12022-09</v>
      </c>
      <c r="C1892" t="s">
        <v>30</v>
      </c>
      <c r="D1892" t="s">
        <v>24</v>
      </c>
      <c r="E1892" t="s">
        <v>53</v>
      </c>
      <c r="F1892" t="s">
        <v>2</v>
      </c>
      <c r="G1892" s="7">
        <v>44622.213194444441</v>
      </c>
      <c r="H1892" s="7">
        <v>44622.256249999999</v>
      </c>
    </row>
    <row r="1893" spans="1:8" x14ac:dyDescent="0.25">
      <c r="A1893" t="s">
        <v>19</v>
      </c>
      <c r="B1893" s="8" t="str">
        <f t="shared" si="29"/>
        <v>Alarme%$A12022-09</v>
      </c>
      <c r="C1893" t="s">
        <v>30</v>
      </c>
      <c r="D1893" t="s">
        <v>24</v>
      </c>
      <c r="E1893" t="s">
        <v>53</v>
      </c>
      <c r="F1893" t="s">
        <v>2</v>
      </c>
      <c r="G1893" s="7">
        <v>44622.213194444441</v>
      </c>
      <c r="H1893" s="7">
        <v>44622.256249999999</v>
      </c>
    </row>
    <row r="1894" spans="1:8" x14ac:dyDescent="0.25">
      <c r="A1894" t="s">
        <v>19</v>
      </c>
      <c r="B1894" s="8" t="str">
        <f t="shared" si="29"/>
        <v>Alarme%$A12022-09</v>
      </c>
      <c r="C1894" t="s">
        <v>30</v>
      </c>
      <c r="D1894" t="s">
        <v>24</v>
      </c>
      <c r="E1894" t="s">
        <v>53</v>
      </c>
      <c r="F1894" t="s">
        <v>2</v>
      </c>
      <c r="G1894" s="7">
        <v>44622.213194444441</v>
      </c>
      <c r="H1894" s="7">
        <v>44622.256249999999</v>
      </c>
    </row>
    <row r="1895" spans="1:8" x14ac:dyDescent="0.25">
      <c r="A1895" t="s">
        <v>19</v>
      </c>
      <c r="B1895" s="8" t="str">
        <f t="shared" si="29"/>
        <v>Alarme%$A12022-09</v>
      </c>
      <c r="C1895" t="s">
        <v>30</v>
      </c>
      <c r="D1895" t="s">
        <v>24</v>
      </c>
      <c r="E1895" t="s">
        <v>53</v>
      </c>
      <c r="F1895" t="s">
        <v>2</v>
      </c>
      <c r="G1895" s="7">
        <v>44622.213194444441</v>
      </c>
      <c r="H1895" s="7">
        <v>44622.256249999999</v>
      </c>
    </row>
    <row r="1896" spans="1:8" x14ac:dyDescent="0.25">
      <c r="A1896" t="s">
        <v>19</v>
      </c>
      <c r="B1896" s="8" t="str">
        <f t="shared" si="29"/>
        <v>Alarme%$A12022-09</v>
      </c>
      <c r="C1896" t="s">
        <v>30</v>
      </c>
      <c r="D1896" t="s">
        <v>24</v>
      </c>
      <c r="E1896" t="s">
        <v>53</v>
      </c>
      <c r="F1896" t="s">
        <v>2</v>
      </c>
      <c r="G1896" s="7">
        <v>44622.213194444441</v>
      </c>
      <c r="H1896" s="7">
        <v>44622.256249999999</v>
      </c>
    </row>
    <row r="1897" spans="1:8" x14ac:dyDescent="0.25">
      <c r="A1897" t="s">
        <v>19</v>
      </c>
      <c r="B1897" s="8" t="str">
        <f t="shared" si="29"/>
        <v>Alarme%$A12022-09</v>
      </c>
      <c r="C1897" t="s">
        <v>30</v>
      </c>
      <c r="D1897" t="s">
        <v>24</v>
      </c>
      <c r="E1897" t="s">
        <v>53</v>
      </c>
      <c r="F1897" t="s">
        <v>2</v>
      </c>
      <c r="G1897" s="7">
        <v>44622.213194444441</v>
      </c>
      <c r="H1897" s="7">
        <v>44622.256249999999</v>
      </c>
    </row>
    <row r="1898" spans="1:8" x14ac:dyDescent="0.25">
      <c r="A1898" t="s">
        <v>19</v>
      </c>
      <c r="B1898" s="8" t="str">
        <f t="shared" si="29"/>
        <v>Alarme%$A12022-09</v>
      </c>
      <c r="C1898" t="s">
        <v>30</v>
      </c>
      <c r="D1898" t="s">
        <v>24</v>
      </c>
      <c r="E1898" t="s">
        <v>53</v>
      </c>
      <c r="F1898" t="s">
        <v>2</v>
      </c>
      <c r="G1898" s="7">
        <v>44622.213194444441</v>
      </c>
      <c r="H1898" s="7">
        <v>44622.256249999999</v>
      </c>
    </row>
    <row r="1899" spans="1:8" x14ac:dyDescent="0.25">
      <c r="A1899" t="s">
        <v>19</v>
      </c>
      <c r="B1899" s="8" t="str">
        <f t="shared" si="29"/>
        <v>Alarme%$A12022-09</v>
      </c>
      <c r="C1899" t="s">
        <v>30</v>
      </c>
      <c r="D1899" t="s">
        <v>24</v>
      </c>
      <c r="E1899" t="s">
        <v>53</v>
      </c>
      <c r="F1899" t="s">
        <v>2</v>
      </c>
      <c r="G1899" s="7">
        <v>44622.213194444441</v>
      </c>
      <c r="H1899" s="7">
        <v>44622.256249999999</v>
      </c>
    </row>
    <row r="1900" spans="1:8" x14ac:dyDescent="0.25">
      <c r="A1900" t="s">
        <v>19</v>
      </c>
      <c r="B1900" s="8" t="str">
        <f t="shared" si="29"/>
        <v>Alarme%$A12022-09</v>
      </c>
      <c r="C1900" t="s">
        <v>30</v>
      </c>
      <c r="D1900" t="s">
        <v>24</v>
      </c>
      <c r="E1900" t="s">
        <v>53</v>
      </c>
      <c r="F1900" t="s">
        <v>2</v>
      </c>
      <c r="G1900" s="7">
        <v>44622.213194444441</v>
      </c>
      <c r="H1900" s="7">
        <v>44622.256249999999</v>
      </c>
    </row>
    <row r="1901" spans="1:8" x14ac:dyDescent="0.25">
      <c r="A1901" t="s">
        <v>19</v>
      </c>
      <c r="B1901" s="8" t="str">
        <f t="shared" si="29"/>
        <v>Alarme%$A12022-09</v>
      </c>
      <c r="C1901" t="s">
        <v>30</v>
      </c>
      <c r="D1901" t="s">
        <v>24</v>
      </c>
      <c r="E1901" t="s">
        <v>53</v>
      </c>
      <c r="F1901" t="s">
        <v>2</v>
      </c>
      <c r="G1901" s="7">
        <v>44622.213194444441</v>
      </c>
      <c r="H1901" s="7">
        <v>44622.256249999999</v>
      </c>
    </row>
    <row r="1902" spans="1:8" x14ac:dyDescent="0.25">
      <c r="A1902" t="s">
        <v>19</v>
      </c>
      <c r="B1902" s="8" t="str">
        <f t="shared" si="29"/>
        <v>Alarme%$A12022-09</v>
      </c>
      <c r="C1902" t="s">
        <v>30</v>
      </c>
      <c r="D1902" t="s">
        <v>24</v>
      </c>
      <c r="E1902" t="s">
        <v>53</v>
      </c>
      <c r="F1902" t="s">
        <v>2</v>
      </c>
      <c r="G1902" s="7">
        <v>44622.213194444441</v>
      </c>
      <c r="H1902" s="7">
        <v>44622.256249999999</v>
      </c>
    </row>
    <row r="1903" spans="1:8" x14ac:dyDescent="0.25">
      <c r="A1903" t="s">
        <v>19</v>
      </c>
      <c r="B1903" s="8" t="str">
        <f t="shared" si="29"/>
        <v>Alarme%$A12022-09</v>
      </c>
      <c r="C1903" t="s">
        <v>30</v>
      </c>
      <c r="D1903" t="s">
        <v>24</v>
      </c>
      <c r="E1903" t="s">
        <v>53</v>
      </c>
      <c r="F1903" t="s">
        <v>2</v>
      </c>
      <c r="G1903" s="7">
        <v>44622.213194444441</v>
      </c>
      <c r="H1903" s="7">
        <v>44622.256249999999</v>
      </c>
    </row>
    <row r="1904" spans="1:8" x14ac:dyDescent="0.25">
      <c r="A1904" t="s">
        <v>19</v>
      </c>
      <c r="B1904" s="8" t="str">
        <f t="shared" si="29"/>
        <v>Alarme%$A12022-09</v>
      </c>
      <c r="C1904" t="s">
        <v>30</v>
      </c>
      <c r="D1904" t="s">
        <v>24</v>
      </c>
      <c r="E1904" t="s">
        <v>53</v>
      </c>
      <c r="F1904" t="s">
        <v>2</v>
      </c>
      <c r="G1904" s="7">
        <v>44622.213194444441</v>
      </c>
      <c r="H1904" s="7">
        <v>44622.256249999999</v>
      </c>
    </row>
    <row r="1905" spans="1:8" x14ac:dyDescent="0.25">
      <c r="A1905" t="s">
        <v>19</v>
      </c>
      <c r="B1905" s="8" t="str">
        <f t="shared" si="29"/>
        <v>Alarme%$A12022-09</v>
      </c>
      <c r="C1905" t="s">
        <v>30</v>
      </c>
      <c r="D1905" t="s">
        <v>24</v>
      </c>
      <c r="E1905" t="s">
        <v>53</v>
      </c>
      <c r="F1905" t="s">
        <v>2</v>
      </c>
      <c r="G1905" s="7">
        <v>44622.213194444441</v>
      </c>
      <c r="H1905" s="7">
        <v>44622.256249999999</v>
      </c>
    </row>
    <row r="1906" spans="1:8" x14ac:dyDescent="0.25">
      <c r="A1906" t="s">
        <v>19</v>
      </c>
      <c r="B1906" s="8" t="str">
        <f t="shared" si="29"/>
        <v>Alarme%$A12022-09</v>
      </c>
      <c r="C1906" t="s">
        <v>30</v>
      </c>
      <c r="D1906" t="s">
        <v>24</v>
      </c>
      <c r="E1906" t="s">
        <v>53</v>
      </c>
      <c r="F1906" t="s">
        <v>2</v>
      </c>
      <c r="G1906" s="7">
        <v>44622.213194444441</v>
      </c>
      <c r="H1906" s="7">
        <v>44622.256249999999</v>
      </c>
    </row>
    <row r="1907" spans="1:8" x14ac:dyDescent="0.25">
      <c r="A1907" t="s">
        <v>19</v>
      </c>
      <c r="B1907" s="8" t="str">
        <f t="shared" si="29"/>
        <v>Alarme%$A12022-09</v>
      </c>
      <c r="C1907" t="s">
        <v>30</v>
      </c>
      <c r="D1907" t="s">
        <v>24</v>
      </c>
      <c r="E1907" t="s">
        <v>53</v>
      </c>
      <c r="F1907" t="s">
        <v>2</v>
      </c>
      <c r="G1907" s="7">
        <v>44622.213194444441</v>
      </c>
      <c r="H1907" s="7">
        <v>44622.256249999999</v>
      </c>
    </row>
    <row r="1908" spans="1:8" x14ac:dyDescent="0.25">
      <c r="A1908" t="s">
        <v>19</v>
      </c>
      <c r="B1908" s="8" t="str">
        <f t="shared" si="29"/>
        <v>Alarme%$A12022-09</v>
      </c>
      <c r="C1908" t="s">
        <v>30</v>
      </c>
      <c r="D1908" t="s">
        <v>24</v>
      </c>
      <c r="E1908" t="s">
        <v>53</v>
      </c>
      <c r="F1908" t="s">
        <v>2</v>
      </c>
      <c r="G1908" s="7">
        <v>44622.213194444441</v>
      </c>
      <c r="H1908" s="7">
        <v>44622.256249999999</v>
      </c>
    </row>
    <row r="1909" spans="1:8" x14ac:dyDescent="0.25">
      <c r="A1909" t="s">
        <v>19</v>
      </c>
      <c r="B1909" s="8" t="str">
        <f t="shared" si="29"/>
        <v>Alarme%$A12022-09</v>
      </c>
      <c r="C1909" t="s">
        <v>30</v>
      </c>
      <c r="D1909" t="s">
        <v>24</v>
      </c>
      <c r="E1909" t="s">
        <v>53</v>
      </c>
      <c r="F1909" t="s">
        <v>2</v>
      </c>
      <c r="G1909" s="7">
        <v>44622.213194444441</v>
      </c>
      <c r="H1909" s="7">
        <v>44622.256249999999</v>
      </c>
    </row>
    <row r="1910" spans="1:8" x14ac:dyDescent="0.25">
      <c r="A1910" t="s">
        <v>19</v>
      </c>
      <c r="B1910" s="8" t="str">
        <f t="shared" si="29"/>
        <v>Alarme%$A12022-09</v>
      </c>
      <c r="C1910" t="s">
        <v>30</v>
      </c>
      <c r="D1910" t="s">
        <v>24</v>
      </c>
      <c r="E1910" t="s">
        <v>53</v>
      </c>
      <c r="F1910" t="s">
        <v>2</v>
      </c>
      <c r="G1910" s="7">
        <v>44622.213194444441</v>
      </c>
      <c r="H1910" s="7">
        <v>44622.256249999999</v>
      </c>
    </row>
    <row r="1911" spans="1:8" x14ac:dyDescent="0.25">
      <c r="A1911" t="s">
        <v>19</v>
      </c>
      <c r="B1911" s="8" t="str">
        <f t="shared" si="29"/>
        <v>Alarme%$A12022-09</v>
      </c>
      <c r="C1911" t="s">
        <v>30</v>
      </c>
      <c r="D1911" t="s">
        <v>24</v>
      </c>
      <c r="E1911" t="s">
        <v>53</v>
      </c>
      <c r="F1911" t="s">
        <v>2</v>
      </c>
      <c r="G1911" s="7">
        <v>44622.213194444441</v>
      </c>
      <c r="H1911" s="7">
        <v>44622.256249999999</v>
      </c>
    </row>
    <row r="1912" spans="1:8" x14ac:dyDescent="0.25">
      <c r="A1912" t="s">
        <v>19</v>
      </c>
      <c r="B1912" s="8" t="str">
        <f t="shared" si="29"/>
        <v>Alarme%$A12022-09</v>
      </c>
      <c r="C1912" t="s">
        <v>30</v>
      </c>
      <c r="D1912" t="s">
        <v>24</v>
      </c>
      <c r="E1912" t="s">
        <v>53</v>
      </c>
      <c r="F1912" t="s">
        <v>2</v>
      </c>
      <c r="G1912" s="7">
        <v>44622.213194444441</v>
      </c>
      <c r="H1912" s="7">
        <v>44622.256249999999</v>
      </c>
    </row>
    <row r="1913" spans="1:8" x14ac:dyDescent="0.25">
      <c r="A1913" t="s">
        <v>19</v>
      </c>
      <c r="B1913" s="8" t="str">
        <f t="shared" si="29"/>
        <v>Alarme%$A12022-09</v>
      </c>
      <c r="C1913" t="s">
        <v>30</v>
      </c>
      <c r="D1913" t="s">
        <v>24</v>
      </c>
      <c r="E1913" t="s">
        <v>53</v>
      </c>
      <c r="F1913" t="s">
        <v>2</v>
      </c>
      <c r="G1913" s="7">
        <v>44622.213194444441</v>
      </c>
      <c r="H1913" s="7">
        <v>44622.256249999999</v>
      </c>
    </row>
    <row r="1914" spans="1:8" x14ac:dyDescent="0.25">
      <c r="A1914" t="s">
        <v>19</v>
      </c>
      <c r="B1914" s="8" t="str">
        <f t="shared" si="29"/>
        <v>Alarme%$A12022-09</v>
      </c>
      <c r="C1914" t="s">
        <v>30</v>
      </c>
      <c r="D1914" t="s">
        <v>24</v>
      </c>
      <c r="E1914" t="s">
        <v>53</v>
      </c>
      <c r="F1914" t="s">
        <v>2</v>
      </c>
      <c r="G1914" s="7">
        <v>44622.213194444441</v>
      </c>
      <c r="H1914" s="7">
        <v>44622.256249999999</v>
      </c>
    </row>
    <row r="1915" spans="1:8" x14ac:dyDescent="0.25">
      <c r="A1915" t="s">
        <v>19</v>
      </c>
      <c r="B1915" s="8" t="str">
        <f t="shared" si="29"/>
        <v>Alarme%$A12022-09</v>
      </c>
      <c r="C1915" t="s">
        <v>30</v>
      </c>
      <c r="D1915" t="s">
        <v>25</v>
      </c>
      <c r="E1915" t="s">
        <v>53</v>
      </c>
      <c r="F1915" t="s">
        <v>2</v>
      </c>
      <c r="G1915" s="7">
        <v>44622.213194444441</v>
      </c>
      <c r="H1915" s="7">
        <v>44622.256249999999</v>
      </c>
    </row>
    <row r="1916" spans="1:8" x14ac:dyDescent="0.25">
      <c r="A1916" t="s">
        <v>19</v>
      </c>
      <c r="B1916" s="8" t="str">
        <f t="shared" si="29"/>
        <v>Alarme%$A12022-09</v>
      </c>
      <c r="C1916" t="s">
        <v>30</v>
      </c>
      <c r="D1916" t="s">
        <v>25</v>
      </c>
      <c r="E1916" t="s">
        <v>53</v>
      </c>
      <c r="F1916" t="s">
        <v>2</v>
      </c>
      <c r="G1916" s="7">
        <v>44622.213194444441</v>
      </c>
      <c r="H1916" s="7">
        <v>44622.256249999999</v>
      </c>
    </row>
    <row r="1917" spans="1:8" x14ac:dyDescent="0.25">
      <c r="A1917" t="s">
        <v>19</v>
      </c>
      <c r="B1917" s="8" t="str">
        <f t="shared" si="29"/>
        <v>Alarme%$A12022-09</v>
      </c>
      <c r="C1917" t="s">
        <v>30</v>
      </c>
      <c r="D1917" t="s">
        <v>20</v>
      </c>
      <c r="E1917" t="s">
        <v>53</v>
      </c>
      <c r="F1917" t="s">
        <v>2</v>
      </c>
      <c r="G1917" s="7">
        <v>44622.213194444441</v>
      </c>
      <c r="H1917" s="7">
        <v>44622.256249999999</v>
      </c>
    </row>
    <row r="1918" spans="1:8" x14ac:dyDescent="0.25">
      <c r="A1918" t="s">
        <v>19</v>
      </c>
      <c r="B1918" s="8" t="str">
        <f t="shared" si="29"/>
        <v>Alarme%$A12022-09</v>
      </c>
      <c r="C1918" t="s">
        <v>30</v>
      </c>
      <c r="D1918" t="s">
        <v>20</v>
      </c>
      <c r="E1918" t="s">
        <v>53</v>
      </c>
      <c r="F1918" t="s">
        <v>2</v>
      </c>
      <c r="G1918" s="7">
        <v>44622.213194444441</v>
      </c>
      <c r="H1918" s="7">
        <v>44622.256249999999</v>
      </c>
    </row>
    <row r="1919" spans="1:8" x14ac:dyDescent="0.25">
      <c r="A1919" t="s">
        <v>19</v>
      </c>
      <c r="B1919" s="8" t="str">
        <f t="shared" si="29"/>
        <v>Alarme%$A12022-09</v>
      </c>
      <c r="C1919" t="s">
        <v>30</v>
      </c>
      <c r="D1919" t="s">
        <v>26</v>
      </c>
      <c r="E1919" t="s">
        <v>53</v>
      </c>
      <c r="F1919" t="s">
        <v>2</v>
      </c>
      <c r="G1919" s="7">
        <v>44622.213194444441</v>
      </c>
      <c r="H1919" s="7">
        <v>44622.256249999999</v>
      </c>
    </row>
    <row r="1920" spans="1:8" x14ac:dyDescent="0.25">
      <c r="A1920" t="s">
        <v>19</v>
      </c>
      <c r="B1920" s="8" t="str">
        <f t="shared" si="29"/>
        <v>Alarme%$A12022-09</v>
      </c>
      <c r="C1920" t="s">
        <v>30</v>
      </c>
      <c r="D1920" t="s">
        <v>26</v>
      </c>
      <c r="E1920" t="s">
        <v>53</v>
      </c>
      <c r="F1920" t="s">
        <v>2</v>
      </c>
      <c r="G1920" s="7">
        <v>44622.213194444441</v>
      </c>
      <c r="H1920" s="7">
        <v>44622.256249999999</v>
      </c>
    </row>
    <row r="1921" spans="1:8" x14ac:dyDescent="0.25">
      <c r="A1921" t="s">
        <v>19</v>
      </c>
      <c r="B1921" s="8" t="str">
        <f t="shared" si="29"/>
        <v>Alarme%$A12022-09</v>
      </c>
      <c r="C1921" t="s">
        <v>30</v>
      </c>
      <c r="D1921" t="s">
        <v>26</v>
      </c>
      <c r="E1921" t="s">
        <v>53</v>
      </c>
      <c r="F1921" t="s">
        <v>2</v>
      </c>
      <c r="G1921" s="7">
        <v>44622.213194444441</v>
      </c>
      <c r="H1921" s="7">
        <v>44622.256249999999</v>
      </c>
    </row>
    <row r="1922" spans="1:8" x14ac:dyDescent="0.25">
      <c r="A1922" t="s">
        <v>19</v>
      </c>
      <c r="B1922" s="8" t="str">
        <f t="shared" si="29"/>
        <v>Alarme%$A12022-09</v>
      </c>
      <c r="C1922" t="s">
        <v>30</v>
      </c>
      <c r="D1922" t="s">
        <v>26</v>
      </c>
      <c r="E1922" t="s">
        <v>53</v>
      </c>
      <c r="F1922" t="s">
        <v>2</v>
      </c>
      <c r="G1922" s="7">
        <v>44622.213194444441</v>
      </c>
      <c r="H1922" s="7">
        <v>44622.256249999999</v>
      </c>
    </row>
    <row r="1923" spans="1:8" x14ac:dyDescent="0.25">
      <c r="A1923" t="s">
        <v>19</v>
      </c>
      <c r="B1923" s="8" t="str">
        <f t="shared" ref="B1923:B1986" si="30">CONCATENATE(F1923,E1923,C1923)</f>
        <v>Alarme%$A12022-09</v>
      </c>
      <c r="C1923" t="s">
        <v>30</v>
      </c>
      <c r="D1923" t="s">
        <v>26</v>
      </c>
      <c r="E1923" t="s">
        <v>53</v>
      </c>
      <c r="F1923" t="s">
        <v>2</v>
      </c>
      <c r="G1923" s="7">
        <v>44622.213194444441</v>
      </c>
      <c r="H1923" s="7">
        <v>44622.256249999999</v>
      </c>
    </row>
    <row r="1924" spans="1:8" x14ac:dyDescent="0.25">
      <c r="A1924" t="s">
        <v>19</v>
      </c>
      <c r="B1924" s="8" t="str">
        <f t="shared" si="30"/>
        <v>Alarme%$A12022-09</v>
      </c>
      <c r="C1924" t="s">
        <v>30</v>
      </c>
      <c r="D1924" t="s">
        <v>26</v>
      </c>
      <c r="E1924" t="s">
        <v>53</v>
      </c>
      <c r="F1924" t="s">
        <v>2</v>
      </c>
      <c r="G1924" s="7">
        <v>44622.213194444441</v>
      </c>
      <c r="H1924" s="7">
        <v>44622.256249999999</v>
      </c>
    </row>
    <row r="1925" spans="1:8" x14ac:dyDescent="0.25">
      <c r="A1925" t="s">
        <v>19</v>
      </c>
      <c r="B1925" s="8" t="str">
        <f t="shared" si="30"/>
        <v>Alarme%$A12022-09</v>
      </c>
      <c r="C1925" t="s">
        <v>30</v>
      </c>
      <c r="D1925" t="s">
        <v>26</v>
      </c>
      <c r="E1925" t="s">
        <v>53</v>
      </c>
      <c r="F1925" t="s">
        <v>2</v>
      </c>
      <c r="G1925" s="7">
        <v>44622.213194444441</v>
      </c>
      <c r="H1925" s="7">
        <v>44622.256249999999</v>
      </c>
    </row>
    <row r="1926" spans="1:8" x14ac:dyDescent="0.25">
      <c r="A1926" t="s">
        <v>19</v>
      </c>
      <c r="B1926" s="8" t="str">
        <f t="shared" si="30"/>
        <v>Alarme%$A12022-09</v>
      </c>
      <c r="C1926" t="s">
        <v>30</v>
      </c>
      <c r="D1926" t="s">
        <v>26</v>
      </c>
      <c r="E1926" t="s">
        <v>53</v>
      </c>
      <c r="F1926" t="s">
        <v>2</v>
      </c>
      <c r="G1926" s="7">
        <v>44622.213194444441</v>
      </c>
      <c r="H1926" s="7">
        <v>44622.256249999999</v>
      </c>
    </row>
    <row r="1927" spans="1:8" x14ac:dyDescent="0.25">
      <c r="A1927" t="s">
        <v>19</v>
      </c>
      <c r="B1927" s="8" t="str">
        <f t="shared" si="30"/>
        <v>Alarme%$A12022-09</v>
      </c>
      <c r="C1927" t="s">
        <v>30</v>
      </c>
      <c r="D1927" t="s">
        <v>26</v>
      </c>
      <c r="E1927" t="s">
        <v>53</v>
      </c>
      <c r="F1927" t="s">
        <v>2</v>
      </c>
      <c r="G1927" s="7">
        <v>44622.213194444441</v>
      </c>
      <c r="H1927" s="7">
        <v>44622.256249999999</v>
      </c>
    </row>
    <row r="1928" spans="1:8" x14ac:dyDescent="0.25">
      <c r="A1928" t="s">
        <v>19</v>
      </c>
      <c r="B1928" s="8" t="str">
        <f t="shared" si="30"/>
        <v>Alarme%$A12022-09</v>
      </c>
      <c r="C1928" t="s">
        <v>30</v>
      </c>
      <c r="D1928" t="s">
        <v>26</v>
      </c>
      <c r="E1928" t="s">
        <v>53</v>
      </c>
      <c r="F1928" t="s">
        <v>2</v>
      </c>
      <c r="G1928" s="7">
        <v>44622.213194444441</v>
      </c>
      <c r="H1928" s="7">
        <v>44622.256249999999</v>
      </c>
    </row>
    <row r="1929" spans="1:8" x14ac:dyDescent="0.25">
      <c r="A1929" t="s">
        <v>19</v>
      </c>
      <c r="B1929" s="8" t="str">
        <f t="shared" si="30"/>
        <v>Alarme%$A12022-09</v>
      </c>
      <c r="C1929" t="s">
        <v>30</v>
      </c>
      <c r="D1929" t="s">
        <v>26</v>
      </c>
      <c r="E1929" t="s">
        <v>53</v>
      </c>
      <c r="F1929" t="s">
        <v>2</v>
      </c>
      <c r="G1929" s="7">
        <v>44622.213194444441</v>
      </c>
      <c r="H1929" s="7">
        <v>44622.256249999999</v>
      </c>
    </row>
    <row r="1930" spans="1:8" x14ac:dyDescent="0.25">
      <c r="A1930" t="s">
        <v>19</v>
      </c>
      <c r="B1930" s="8" t="str">
        <f t="shared" si="30"/>
        <v>Alarme%$A12022-09</v>
      </c>
      <c r="C1930" t="s">
        <v>30</v>
      </c>
      <c r="D1930" t="s">
        <v>26</v>
      </c>
      <c r="E1930" t="s">
        <v>53</v>
      </c>
      <c r="F1930" t="s">
        <v>2</v>
      </c>
      <c r="G1930" s="7">
        <v>44622.213194444441</v>
      </c>
      <c r="H1930" s="7">
        <v>44622.256249999999</v>
      </c>
    </row>
    <row r="1931" spans="1:8" x14ac:dyDescent="0.25">
      <c r="A1931" t="s">
        <v>19</v>
      </c>
      <c r="B1931" s="8" t="str">
        <f t="shared" si="30"/>
        <v>Alarme%$A12022-09</v>
      </c>
      <c r="C1931" t="s">
        <v>30</v>
      </c>
      <c r="D1931" t="s">
        <v>26</v>
      </c>
      <c r="E1931" t="s">
        <v>53</v>
      </c>
      <c r="F1931" t="s">
        <v>2</v>
      </c>
      <c r="G1931" s="7">
        <v>44622.213194444441</v>
      </c>
      <c r="H1931" s="7">
        <v>44622.256249999999</v>
      </c>
    </row>
    <row r="1932" spans="1:8" x14ac:dyDescent="0.25">
      <c r="A1932" t="s">
        <v>19</v>
      </c>
      <c r="B1932" s="8" t="str">
        <f t="shared" si="30"/>
        <v>Alarme%$A12022-09</v>
      </c>
      <c r="C1932" t="s">
        <v>30</v>
      </c>
      <c r="D1932" t="s">
        <v>26</v>
      </c>
      <c r="E1932" t="s">
        <v>53</v>
      </c>
      <c r="F1932" t="s">
        <v>2</v>
      </c>
      <c r="G1932" s="7">
        <v>44622.213194444441</v>
      </c>
      <c r="H1932" s="7">
        <v>44622.256249999999</v>
      </c>
    </row>
    <row r="1933" spans="1:8" x14ac:dyDescent="0.25">
      <c r="A1933" t="s">
        <v>19</v>
      </c>
      <c r="B1933" s="8" t="str">
        <f t="shared" si="30"/>
        <v>Alarme%$A12022-09</v>
      </c>
      <c r="C1933" t="s">
        <v>30</v>
      </c>
      <c r="D1933" t="s">
        <v>26</v>
      </c>
      <c r="E1933" t="s">
        <v>53</v>
      </c>
      <c r="F1933" t="s">
        <v>2</v>
      </c>
      <c r="G1933" s="7">
        <v>44622.213194444441</v>
      </c>
      <c r="H1933" s="7">
        <v>44622.256249999999</v>
      </c>
    </row>
    <row r="1934" spans="1:8" x14ac:dyDescent="0.25">
      <c r="A1934" t="s">
        <v>19</v>
      </c>
      <c r="B1934" s="8" t="str">
        <f t="shared" si="30"/>
        <v>Alarme%$A12022-09</v>
      </c>
      <c r="C1934" t="s">
        <v>30</v>
      </c>
      <c r="D1934" t="s">
        <v>26</v>
      </c>
      <c r="E1934" t="s">
        <v>53</v>
      </c>
      <c r="F1934" t="s">
        <v>2</v>
      </c>
      <c r="G1934" s="7">
        <v>44622.213194444441</v>
      </c>
      <c r="H1934" s="7">
        <v>44622.256249999999</v>
      </c>
    </row>
    <row r="1935" spans="1:8" x14ac:dyDescent="0.25">
      <c r="A1935" t="s">
        <v>19</v>
      </c>
      <c r="B1935" s="8" t="str">
        <f t="shared" si="30"/>
        <v>Alarme%$A12022-09</v>
      </c>
      <c r="C1935" t="s">
        <v>30</v>
      </c>
      <c r="D1935" t="s">
        <v>26</v>
      </c>
      <c r="E1935" t="s">
        <v>53</v>
      </c>
      <c r="F1935" t="s">
        <v>2</v>
      </c>
      <c r="G1935" s="7">
        <v>44622.213194444441</v>
      </c>
      <c r="H1935" s="7">
        <v>44622.256249999999</v>
      </c>
    </row>
    <row r="1936" spans="1:8" x14ac:dyDescent="0.25">
      <c r="A1936" t="s">
        <v>19</v>
      </c>
      <c r="B1936" s="8" t="str">
        <f t="shared" si="30"/>
        <v>Alarme%$A12022-09</v>
      </c>
      <c r="C1936" t="s">
        <v>30</v>
      </c>
      <c r="D1936" t="s">
        <v>24</v>
      </c>
      <c r="E1936" t="s">
        <v>53</v>
      </c>
      <c r="F1936" t="s">
        <v>2</v>
      </c>
      <c r="G1936" s="7">
        <v>44621.28125</v>
      </c>
      <c r="H1936" s="7">
        <v>44621.283333333333</v>
      </c>
    </row>
    <row r="1937" spans="1:8" x14ac:dyDescent="0.25">
      <c r="A1937" t="s">
        <v>19</v>
      </c>
      <c r="B1937" s="8" t="str">
        <f t="shared" si="30"/>
        <v>Alarme%$A12022-09</v>
      </c>
      <c r="C1937" t="s">
        <v>30</v>
      </c>
      <c r="D1937" t="s">
        <v>24</v>
      </c>
      <c r="E1937" t="s">
        <v>53</v>
      </c>
      <c r="F1937" t="s">
        <v>2</v>
      </c>
      <c r="G1937" s="7">
        <v>44621.28125</v>
      </c>
      <c r="H1937" s="7">
        <v>44621.283333333333</v>
      </c>
    </row>
    <row r="1938" spans="1:8" x14ac:dyDescent="0.25">
      <c r="A1938" t="s">
        <v>19</v>
      </c>
      <c r="B1938" s="8" t="str">
        <f t="shared" si="30"/>
        <v>Alarme%$A12022-09</v>
      </c>
      <c r="C1938" t="s">
        <v>30</v>
      </c>
      <c r="D1938" t="s">
        <v>25</v>
      </c>
      <c r="E1938" t="s">
        <v>53</v>
      </c>
      <c r="F1938" t="s">
        <v>2</v>
      </c>
      <c r="G1938" s="7">
        <v>44621.28125</v>
      </c>
      <c r="H1938" s="7">
        <v>44621.283333333333</v>
      </c>
    </row>
    <row r="1939" spans="1:8" x14ac:dyDescent="0.25">
      <c r="A1939" t="s">
        <v>19</v>
      </c>
      <c r="B1939" s="8" t="str">
        <f t="shared" si="30"/>
        <v>Alarme%$A12022-09</v>
      </c>
      <c r="C1939" t="s">
        <v>30</v>
      </c>
      <c r="D1939" t="s">
        <v>26</v>
      </c>
      <c r="E1939" t="s">
        <v>53</v>
      </c>
      <c r="F1939" t="s">
        <v>2</v>
      </c>
      <c r="G1939" s="7">
        <v>44621.28125</v>
      </c>
      <c r="H1939" s="7">
        <v>44621.283333333333</v>
      </c>
    </row>
    <row r="1940" spans="1:8" x14ac:dyDescent="0.25">
      <c r="A1940" t="s">
        <v>19</v>
      </c>
      <c r="B1940" s="8" t="str">
        <f t="shared" si="30"/>
        <v>Alarme%$A12022-09</v>
      </c>
      <c r="C1940" t="s">
        <v>30</v>
      </c>
      <c r="D1940" t="s">
        <v>26</v>
      </c>
      <c r="E1940" t="s">
        <v>53</v>
      </c>
      <c r="F1940" t="s">
        <v>2</v>
      </c>
      <c r="G1940" s="7">
        <v>44621.28125</v>
      </c>
      <c r="H1940" s="7">
        <v>44621.283333333333</v>
      </c>
    </row>
    <row r="1941" spans="1:8" x14ac:dyDescent="0.25">
      <c r="A1941" t="s">
        <v>19</v>
      </c>
      <c r="B1941" s="8" t="str">
        <f t="shared" si="30"/>
        <v>Alarme%$A12022-09</v>
      </c>
      <c r="C1941" t="s">
        <v>30</v>
      </c>
      <c r="D1941" t="s">
        <v>24</v>
      </c>
      <c r="E1941" t="s">
        <v>53</v>
      </c>
      <c r="F1941" t="s">
        <v>2</v>
      </c>
      <c r="G1941" s="7">
        <v>44619.268750000003</v>
      </c>
      <c r="H1941" s="7">
        <v>44619.270138888889</v>
      </c>
    </row>
    <row r="1942" spans="1:8" x14ac:dyDescent="0.25">
      <c r="A1942" t="s">
        <v>19</v>
      </c>
      <c r="B1942" s="8" t="str">
        <f t="shared" si="30"/>
        <v>Alarme%$A12022-09</v>
      </c>
      <c r="C1942" t="s">
        <v>30</v>
      </c>
      <c r="D1942" t="s">
        <v>25</v>
      </c>
      <c r="E1942" t="s">
        <v>53</v>
      </c>
      <c r="F1942" t="s">
        <v>2</v>
      </c>
      <c r="G1942" s="7">
        <v>44619.268750000003</v>
      </c>
      <c r="H1942" s="7">
        <v>44619.270138888889</v>
      </c>
    </row>
    <row r="1943" spans="1:8" x14ac:dyDescent="0.25">
      <c r="A1943" t="s">
        <v>19</v>
      </c>
      <c r="B1943" s="8" t="str">
        <f t="shared" si="30"/>
        <v>Alarme%$A12022-09</v>
      </c>
      <c r="C1943" t="s">
        <v>30</v>
      </c>
      <c r="D1943" t="s">
        <v>25</v>
      </c>
      <c r="E1943" t="s">
        <v>53</v>
      </c>
      <c r="F1943" t="s">
        <v>2</v>
      </c>
      <c r="G1943" s="7">
        <v>44619.268750000003</v>
      </c>
      <c r="H1943" s="7">
        <v>44619.270138888889</v>
      </c>
    </row>
    <row r="1944" spans="1:8" x14ac:dyDescent="0.25">
      <c r="A1944" t="s">
        <v>19</v>
      </c>
      <c r="B1944" s="8" t="str">
        <f t="shared" si="30"/>
        <v>Alarme%$A12022-09</v>
      </c>
      <c r="C1944" t="s">
        <v>30</v>
      </c>
      <c r="D1944" t="s">
        <v>26</v>
      </c>
      <c r="E1944" t="s">
        <v>53</v>
      </c>
      <c r="F1944" t="s">
        <v>2</v>
      </c>
      <c r="G1944" s="7">
        <v>44619.268750000003</v>
      </c>
      <c r="H1944" s="7">
        <v>44619.270138888889</v>
      </c>
    </row>
    <row r="1945" spans="1:8" x14ac:dyDescent="0.25">
      <c r="A1945" t="s">
        <v>19</v>
      </c>
      <c r="B1945" s="8" t="str">
        <f t="shared" si="30"/>
        <v>Alarme%$A12022-09</v>
      </c>
      <c r="C1945" t="s">
        <v>30</v>
      </c>
      <c r="D1945" t="s">
        <v>26</v>
      </c>
      <c r="E1945" t="s">
        <v>53</v>
      </c>
      <c r="F1945" t="s">
        <v>2</v>
      </c>
      <c r="G1945" s="7">
        <v>44619.268750000003</v>
      </c>
      <c r="H1945" s="7">
        <v>44619.270138888889</v>
      </c>
    </row>
    <row r="1946" spans="1:8" x14ac:dyDescent="0.25">
      <c r="A1946" t="s">
        <v>19</v>
      </c>
      <c r="B1946" s="8" t="str">
        <f t="shared" si="30"/>
        <v>Alarme%$A42022-10</v>
      </c>
      <c r="C1946" t="s">
        <v>29</v>
      </c>
      <c r="D1946" t="s">
        <v>23</v>
      </c>
      <c r="E1946" t="s">
        <v>50</v>
      </c>
      <c r="F1946" t="s">
        <v>2</v>
      </c>
      <c r="G1946" s="7">
        <v>44631.640277777777</v>
      </c>
      <c r="H1946" s="7">
        <v>44631.640972222223</v>
      </c>
    </row>
    <row r="1947" spans="1:8" x14ac:dyDescent="0.25">
      <c r="A1947" t="s">
        <v>19</v>
      </c>
      <c r="B1947" s="8" t="str">
        <f t="shared" si="30"/>
        <v>Alarme%$A42022-10</v>
      </c>
      <c r="C1947" t="s">
        <v>29</v>
      </c>
      <c r="D1947" t="s">
        <v>24</v>
      </c>
      <c r="E1947" t="s">
        <v>50</v>
      </c>
      <c r="F1947" t="s">
        <v>2</v>
      </c>
      <c r="G1947" s="7">
        <v>44631.570833333331</v>
      </c>
      <c r="H1947" s="7">
        <v>44631.575694444444</v>
      </c>
    </row>
    <row r="1948" spans="1:8" x14ac:dyDescent="0.25">
      <c r="A1948" t="s">
        <v>19</v>
      </c>
      <c r="B1948" s="8" t="str">
        <f t="shared" si="30"/>
        <v>Alarme%$A42022-10</v>
      </c>
      <c r="C1948" t="s">
        <v>29</v>
      </c>
      <c r="D1948" t="s">
        <v>24</v>
      </c>
      <c r="E1948" t="s">
        <v>50</v>
      </c>
      <c r="F1948" t="s">
        <v>2</v>
      </c>
      <c r="G1948" s="7">
        <v>44631.570833333331</v>
      </c>
      <c r="H1948" s="7">
        <v>44631.575694444444</v>
      </c>
    </row>
    <row r="1949" spans="1:8" x14ac:dyDescent="0.25">
      <c r="A1949" t="s">
        <v>19</v>
      </c>
      <c r="B1949" s="8" t="str">
        <f t="shared" si="30"/>
        <v>Alarme%$A42022-10</v>
      </c>
      <c r="C1949" t="s">
        <v>29</v>
      </c>
      <c r="D1949" t="s">
        <v>25</v>
      </c>
      <c r="E1949" t="s">
        <v>50</v>
      </c>
      <c r="F1949" t="s">
        <v>2</v>
      </c>
      <c r="G1949" s="7">
        <v>44631.570833333331</v>
      </c>
      <c r="H1949" s="7">
        <v>44631.575694444444</v>
      </c>
    </row>
    <row r="1950" spans="1:8" x14ac:dyDescent="0.25">
      <c r="A1950" t="s">
        <v>19</v>
      </c>
      <c r="B1950" s="8" t="str">
        <f t="shared" si="30"/>
        <v>Alarme%$A42022-10</v>
      </c>
      <c r="C1950" t="s">
        <v>29</v>
      </c>
      <c r="D1950" t="s">
        <v>25</v>
      </c>
      <c r="E1950" t="s">
        <v>50</v>
      </c>
      <c r="F1950" t="s">
        <v>2</v>
      </c>
      <c r="G1950" s="7">
        <v>44631.570833333331</v>
      </c>
      <c r="H1950" s="7">
        <v>44631.575694444444</v>
      </c>
    </row>
    <row r="1951" spans="1:8" x14ac:dyDescent="0.25">
      <c r="A1951" t="s">
        <v>19</v>
      </c>
      <c r="B1951" s="8" t="str">
        <f t="shared" si="30"/>
        <v>Alarme%$A42022-10</v>
      </c>
      <c r="C1951" t="s">
        <v>29</v>
      </c>
      <c r="D1951" t="s">
        <v>25</v>
      </c>
      <c r="E1951" t="s">
        <v>50</v>
      </c>
      <c r="F1951" t="s">
        <v>2</v>
      </c>
      <c r="G1951" s="7">
        <v>44631.570833333331</v>
      </c>
      <c r="H1951" s="7">
        <v>44631.575694444444</v>
      </c>
    </row>
    <row r="1952" spans="1:8" x14ac:dyDescent="0.25">
      <c r="A1952" t="s">
        <v>19</v>
      </c>
      <c r="B1952" s="8" t="str">
        <f t="shared" si="30"/>
        <v>Alarme%$A42022-10</v>
      </c>
      <c r="C1952" t="s">
        <v>29</v>
      </c>
      <c r="D1952" t="s">
        <v>25</v>
      </c>
      <c r="E1952" t="s">
        <v>50</v>
      </c>
      <c r="F1952" t="s">
        <v>2</v>
      </c>
      <c r="G1952" s="7">
        <v>44631.570833333331</v>
      </c>
      <c r="H1952" s="7">
        <v>44631.575694444444</v>
      </c>
    </row>
    <row r="1953" spans="1:8" x14ac:dyDescent="0.25">
      <c r="A1953" t="s">
        <v>19</v>
      </c>
      <c r="B1953" s="8" t="str">
        <f t="shared" si="30"/>
        <v>Alarme%$A42022-10</v>
      </c>
      <c r="C1953" t="s">
        <v>29</v>
      </c>
      <c r="D1953" t="s">
        <v>25</v>
      </c>
      <c r="E1953" t="s">
        <v>50</v>
      </c>
      <c r="F1953" t="s">
        <v>2</v>
      </c>
      <c r="G1953" s="7">
        <v>44631.570833333331</v>
      </c>
      <c r="H1953" s="7">
        <v>44631.575694444444</v>
      </c>
    </row>
    <row r="1954" spans="1:8" x14ac:dyDescent="0.25">
      <c r="A1954" t="s">
        <v>19</v>
      </c>
      <c r="B1954" s="8" t="str">
        <f t="shared" si="30"/>
        <v>Alarme%$A42022-10</v>
      </c>
      <c r="C1954" t="s">
        <v>29</v>
      </c>
      <c r="D1954" t="s">
        <v>20</v>
      </c>
      <c r="E1954" t="s">
        <v>50</v>
      </c>
      <c r="F1954" t="s">
        <v>2</v>
      </c>
      <c r="G1954" s="7">
        <v>44631.311111111114</v>
      </c>
      <c r="H1954" s="7">
        <v>44631.3125</v>
      </c>
    </row>
    <row r="1955" spans="1:8" x14ac:dyDescent="0.25">
      <c r="A1955" t="s">
        <v>19</v>
      </c>
      <c r="B1955" s="8" t="str">
        <f t="shared" si="30"/>
        <v>Alarme%$A42022-10</v>
      </c>
      <c r="C1955" t="s">
        <v>29</v>
      </c>
      <c r="D1955" t="s">
        <v>20</v>
      </c>
      <c r="E1955" t="s">
        <v>50</v>
      </c>
      <c r="F1955" t="s">
        <v>2</v>
      </c>
      <c r="G1955" s="7">
        <v>44631.309027777781</v>
      </c>
      <c r="H1955" s="7">
        <v>44631.309027777781</v>
      </c>
    </row>
    <row r="1956" spans="1:8" x14ac:dyDescent="0.25">
      <c r="A1956" t="s">
        <v>19</v>
      </c>
      <c r="B1956" s="8" t="str">
        <f t="shared" si="30"/>
        <v>Alarme%$A42022-10</v>
      </c>
      <c r="C1956" t="s">
        <v>29</v>
      </c>
      <c r="D1956" t="s">
        <v>24</v>
      </c>
      <c r="E1956" t="s">
        <v>50</v>
      </c>
      <c r="F1956" t="s">
        <v>2</v>
      </c>
      <c r="G1956" s="7">
        <v>44631.308333333334</v>
      </c>
      <c r="H1956" s="7">
        <v>44631.309027777781</v>
      </c>
    </row>
    <row r="1957" spans="1:8" x14ac:dyDescent="0.25">
      <c r="A1957" t="s">
        <v>19</v>
      </c>
      <c r="B1957" s="8" t="str">
        <f t="shared" si="30"/>
        <v>Alarme%$A42022-10</v>
      </c>
      <c r="C1957" t="s">
        <v>29</v>
      </c>
      <c r="D1957" t="s">
        <v>25</v>
      </c>
      <c r="E1957" t="s">
        <v>50</v>
      </c>
      <c r="F1957" t="s">
        <v>2</v>
      </c>
      <c r="G1957" s="7">
        <v>44631.308333333334</v>
      </c>
      <c r="H1957" s="7">
        <v>44631.309027777781</v>
      </c>
    </row>
    <row r="1958" spans="1:8" x14ac:dyDescent="0.25">
      <c r="A1958" t="s">
        <v>19</v>
      </c>
      <c r="B1958" s="8" t="str">
        <f t="shared" si="30"/>
        <v>Alarme%$A42022-10</v>
      </c>
      <c r="C1958" t="s">
        <v>29</v>
      </c>
      <c r="D1958" t="s">
        <v>24</v>
      </c>
      <c r="E1958" t="s">
        <v>50</v>
      </c>
      <c r="F1958" t="s">
        <v>2</v>
      </c>
      <c r="G1958" s="7">
        <v>44630.651388888888</v>
      </c>
      <c r="H1958" s="7">
        <v>44630.654861111114</v>
      </c>
    </row>
    <row r="1959" spans="1:8" x14ac:dyDescent="0.25">
      <c r="A1959" t="s">
        <v>19</v>
      </c>
      <c r="B1959" s="8" t="str">
        <f t="shared" si="30"/>
        <v>Alarme%$A42022-10</v>
      </c>
      <c r="C1959" t="s">
        <v>29</v>
      </c>
      <c r="D1959" t="s">
        <v>24</v>
      </c>
      <c r="E1959" t="s">
        <v>50</v>
      </c>
      <c r="F1959" t="s">
        <v>2</v>
      </c>
      <c r="G1959" s="7">
        <v>44630.651388888888</v>
      </c>
      <c r="H1959" s="7">
        <v>44630.654861111114</v>
      </c>
    </row>
    <row r="1960" spans="1:8" x14ac:dyDescent="0.25">
      <c r="A1960" t="s">
        <v>19</v>
      </c>
      <c r="B1960" s="8" t="str">
        <f t="shared" si="30"/>
        <v>Alarme%$A42022-10</v>
      </c>
      <c r="C1960" t="s">
        <v>29</v>
      </c>
      <c r="D1960" t="s">
        <v>25</v>
      </c>
      <c r="E1960" t="s">
        <v>50</v>
      </c>
      <c r="F1960" t="s">
        <v>2</v>
      </c>
      <c r="G1960" s="7">
        <v>44630.651388888888</v>
      </c>
      <c r="H1960" s="7">
        <v>44630.654861111114</v>
      </c>
    </row>
    <row r="1961" spans="1:8" x14ac:dyDescent="0.25">
      <c r="A1961" t="s">
        <v>19</v>
      </c>
      <c r="B1961" s="8" t="str">
        <f t="shared" si="30"/>
        <v>Alarme%$A42022-10</v>
      </c>
      <c r="C1961" t="s">
        <v>29</v>
      </c>
      <c r="D1961" t="s">
        <v>24</v>
      </c>
      <c r="E1961" t="s">
        <v>50</v>
      </c>
      <c r="F1961" t="s">
        <v>2</v>
      </c>
      <c r="G1961" s="7">
        <v>44630.51458333333</v>
      </c>
      <c r="H1961" s="7">
        <v>44630.535416666666</v>
      </c>
    </row>
    <row r="1962" spans="1:8" x14ac:dyDescent="0.25">
      <c r="A1962" t="s">
        <v>19</v>
      </c>
      <c r="B1962" s="8" t="str">
        <f t="shared" si="30"/>
        <v>Alarme%$A42022-10</v>
      </c>
      <c r="C1962" t="s">
        <v>29</v>
      </c>
      <c r="D1962" t="s">
        <v>24</v>
      </c>
      <c r="E1962" t="s">
        <v>50</v>
      </c>
      <c r="F1962" t="s">
        <v>2</v>
      </c>
      <c r="G1962" s="7">
        <v>44630.51458333333</v>
      </c>
      <c r="H1962" s="7">
        <v>44630.535416666666</v>
      </c>
    </row>
    <row r="1963" spans="1:8" x14ac:dyDescent="0.25">
      <c r="A1963" t="s">
        <v>19</v>
      </c>
      <c r="B1963" s="8" t="str">
        <f t="shared" si="30"/>
        <v>Alarme%$A42022-10</v>
      </c>
      <c r="C1963" t="s">
        <v>29</v>
      </c>
      <c r="D1963" t="s">
        <v>25</v>
      </c>
      <c r="E1963" t="s">
        <v>50</v>
      </c>
      <c r="F1963" t="s">
        <v>2</v>
      </c>
      <c r="G1963" s="7">
        <v>44630.51458333333</v>
      </c>
      <c r="H1963" s="7">
        <v>44630.535416666666</v>
      </c>
    </row>
    <row r="1964" spans="1:8" x14ac:dyDescent="0.25">
      <c r="A1964" t="s">
        <v>19</v>
      </c>
      <c r="B1964" s="8" t="str">
        <f t="shared" si="30"/>
        <v>Alarme%$A42022-10</v>
      </c>
      <c r="C1964" t="s">
        <v>29</v>
      </c>
      <c r="D1964" t="s">
        <v>25</v>
      </c>
      <c r="E1964" t="s">
        <v>50</v>
      </c>
      <c r="F1964" t="s">
        <v>2</v>
      </c>
      <c r="G1964" s="7">
        <v>44630.51458333333</v>
      </c>
      <c r="H1964" s="7">
        <v>44630.535416666666</v>
      </c>
    </row>
    <row r="1965" spans="1:8" x14ac:dyDescent="0.25">
      <c r="A1965" t="s">
        <v>19</v>
      </c>
      <c r="B1965" s="8" t="str">
        <f t="shared" si="30"/>
        <v>Alarme%$A42022-10</v>
      </c>
      <c r="C1965" t="s">
        <v>29</v>
      </c>
      <c r="D1965" t="s">
        <v>25</v>
      </c>
      <c r="E1965" t="s">
        <v>50</v>
      </c>
      <c r="F1965" t="s">
        <v>2</v>
      </c>
      <c r="G1965" s="7">
        <v>44630.51458333333</v>
      </c>
      <c r="H1965" s="7">
        <v>44630.535416666666</v>
      </c>
    </row>
    <row r="1966" spans="1:8" x14ac:dyDescent="0.25">
      <c r="A1966" t="s">
        <v>19</v>
      </c>
      <c r="B1966" s="8" t="str">
        <f t="shared" si="30"/>
        <v>Alarme%$A42022-10</v>
      </c>
      <c r="C1966" t="s">
        <v>29</v>
      </c>
      <c r="D1966" t="s">
        <v>25</v>
      </c>
      <c r="E1966" t="s">
        <v>50</v>
      </c>
      <c r="F1966" t="s">
        <v>2</v>
      </c>
      <c r="G1966" s="7">
        <v>44630.51458333333</v>
      </c>
      <c r="H1966" s="7">
        <v>44630.535416666666</v>
      </c>
    </row>
    <row r="1967" spans="1:8" x14ac:dyDescent="0.25">
      <c r="A1967" t="s">
        <v>19</v>
      </c>
      <c r="B1967" s="8" t="str">
        <f t="shared" si="30"/>
        <v>Alarme%$A42022-10</v>
      </c>
      <c r="C1967" t="s">
        <v>29</v>
      </c>
      <c r="D1967" t="s">
        <v>24</v>
      </c>
      <c r="E1967" t="s">
        <v>50</v>
      </c>
      <c r="F1967" t="s">
        <v>2</v>
      </c>
      <c r="G1967" s="7">
        <v>44629.627083333333</v>
      </c>
      <c r="H1967" s="7">
        <v>44629.631944444445</v>
      </c>
    </row>
    <row r="1968" spans="1:8" x14ac:dyDescent="0.25">
      <c r="A1968" t="s">
        <v>19</v>
      </c>
      <c r="B1968" s="8" t="str">
        <f t="shared" si="30"/>
        <v>Alarme%$A42022-10</v>
      </c>
      <c r="C1968" t="s">
        <v>29</v>
      </c>
      <c r="D1968" t="s">
        <v>25</v>
      </c>
      <c r="E1968" t="s">
        <v>50</v>
      </c>
      <c r="F1968" t="s">
        <v>2</v>
      </c>
      <c r="G1968" s="7">
        <v>44629.627083333333</v>
      </c>
      <c r="H1968" s="7">
        <v>44629.631944444445</v>
      </c>
    </row>
    <row r="1969" spans="1:8" x14ac:dyDescent="0.25">
      <c r="A1969" t="s">
        <v>19</v>
      </c>
      <c r="B1969" s="8" t="str">
        <f t="shared" si="30"/>
        <v>Alarme%$A42022-10</v>
      </c>
      <c r="C1969" t="s">
        <v>29</v>
      </c>
      <c r="D1969" t="s">
        <v>25</v>
      </c>
      <c r="E1969" t="s">
        <v>50</v>
      </c>
      <c r="F1969" t="s">
        <v>2</v>
      </c>
      <c r="G1969" s="7">
        <v>44629.627083333333</v>
      </c>
      <c r="H1969" s="7">
        <v>44629.631944444445</v>
      </c>
    </row>
    <row r="1970" spans="1:8" x14ac:dyDescent="0.25">
      <c r="A1970" t="s">
        <v>19</v>
      </c>
      <c r="B1970" s="8" t="str">
        <f t="shared" si="30"/>
        <v>Alarme%$A42022-10</v>
      </c>
      <c r="C1970" t="s">
        <v>29</v>
      </c>
      <c r="D1970" t="s">
        <v>25</v>
      </c>
      <c r="E1970" t="s">
        <v>50</v>
      </c>
      <c r="F1970" t="s">
        <v>2</v>
      </c>
      <c r="G1970" s="7">
        <v>44629.627083333333</v>
      </c>
      <c r="H1970" s="7">
        <v>44629.631944444445</v>
      </c>
    </row>
    <row r="1971" spans="1:8" x14ac:dyDescent="0.25">
      <c r="A1971" t="s">
        <v>19</v>
      </c>
      <c r="B1971" s="8" t="str">
        <f t="shared" si="30"/>
        <v>Alarme%$A42022-10</v>
      </c>
      <c r="C1971" t="s">
        <v>29</v>
      </c>
      <c r="D1971" t="s">
        <v>20</v>
      </c>
      <c r="E1971" t="s">
        <v>50</v>
      </c>
      <c r="F1971" t="s">
        <v>2</v>
      </c>
      <c r="G1971" s="7">
        <v>44629.627083333333</v>
      </c>
      <c r="H1971" s="7">
        <v>44629.631944444445</v>
      </c>
    </row>
    <row r="1972" spans="1:8" x14ac:dyDescent="0.25">
      <c r="A1972" t="s">
        <v>19</v>
      </c>
      <c r="B1972" s="8" t="str">
        <f t="shared" si="30"/>
        <v>Alarme%$A42022-10</v>
      </c>
      <c r="C1972" t="s">
        <v>29</v>
      </c>
      <c r="D1972" t="s">
        <v>24</v>
      </c>
      <c r="E1972" t="s">
        <v>50</v>
      </c>
      <c r="F1972" t="s">
        <v>2</v>
      </c>
      <c r="G1972" s="7">
        <v>44629.606944444444</v>
      </c>
      <c r="H1972" s="7">
        <v>44629.611805555556</v>
      </c>
    </row>
    <row r="1973" spans="1:8" x14ac:dyDescent="0.25">
      <c r="A1973" t="s">
        <v>19</v>
      </c>
      <c r="B1973" s="8" t="str">
        <f t="shared" si="30"/>
        <v>Alarme%$A42022-10</v>
      </c>
      <c r="C1973" t="s">
        <v>29</v>
      </c>
      <c r="D1973" t="s">
        <v>24</v>
      </c>
      <c r="E1973" t="s">
        <v>50</v>
      </c>
      <c r="F1973" t="s">
        <v>2</v>
      </c>
      <c r="G1973" s="7">
        <v>44629.606944444444</v>
      </c>
      <c r="H1973" s="7">
        <v>44629.611805555556</v>
      </c>
    </row>
    <row r="1974" spans="1:8" x14ac:dyDescent="0.25">
      <c r="A1974" t="s">
        <v>19</v>
      </c>
      <c r="B1974" s="8" t="str">
        <f t="shared" si="30"/>
        <v>Alarme%$A42022-10</v>
      </c>
      <c r="C1974" t="s">
        <v>29</v>
      </c>
      <c r="D1974" t="s">
        <v>24</v>
      </c>
      <c r="E1974" t="s">
        <v>50</v>
      </c>
      <c r="F1974" t="s">
        <v>2</v>
      </c>
      <c r="G1974" s="7">
        <v>44629.606944444444</v>
      </c>
      <c r="H1974" s="7">
        <v>44629.611805555556</v>
      </c>
    </row>
    <row r="1975" spans="1:8" x14ac:dyDescent="0.25">
      <c r="A1975" t="s">
        <v>19</v>
      </c>
      <c r="B1975" s="8" t="str">
        <f t="shared" si="30"/>
        <v>Alarme%$A42022-10</v>
      </c>
      <c r="C1975" t="s">
        <v>29</v>
      </c>
      <c r="D1975" t="s">
        <v>24</v>
      </c>
      <c r="E1975" t="s">
        <v>50</v>
      </c>
      <c r="F1975" t="s">
        <v>2</v>
      </c>
      <c r="G1975" s="7">
        <v>44629.606944444444</v>
      </c>
      <c r="H1975" s="7">
        <v>44629.611805555556</v>
      </c>
    </row>
    <row r="1976" spans="1:8" x14ac:dyDescent="0.25">
      <c r="A1976" t="s">
        <v>19</v>
      </c>
      <c r="B1976" s="8" t="str">
        <f t="shared" si="30"/>
        <v>Alarme%$A42022-10</v>
      </c>
      <c r="C1976" t="s">
        <v>29</v>
      </c>
      <c r="D1976" t="s">
        <v>24</v>
      </c>
      <c r="E1976" t="s">
        <v>50</v>
      </c>
      <c r="F1976" t="s">
        <v>2</v>
      </c>
      <c r="G1976" s="7">
        <v>44629.606944444444</v>
      </c>
      <c r="H1976" s="7">
        <v>44629.611805555556</v>
      </c>
    </row>
    <row r="1977" spans="1:8" x14ac:dyDescent="0.25">
      <c r="A1977" t="s">
        <v>19</v>
      </c>
      <c r="B1977" s="8" t="str">
        <f t="shared" si="30"/>
        <v>Alarme%$A42022-10</v>
      </c>
      <c r="C1977" t="s">
        <v>29</v>
      </c>
      <c r="D1977" t="s">
        <v>24</v>
      </c>
      <c r="E1977" t="s">
        <v>50</v>
      </c>
      <c r="F1977" t="s">
        <v>2</v>
      </c>
      <c r="G1977" s="7">
        <v>44629.606944444444</v>
      </c>
      <c r="H1977" s="7">
        <v>44629.611805555556</v>
      </c>
    </row>
    <row r="1978" spans="1:8" x14ac:dyDescent="0.25">
      <c r="A1978" t="s">
        <v>19</v>
      </c>
      <c r="B1978" s="8" t="str">
        <f t="shared" si="30"/>
        <v>Alarme%$A42022-10</v>
      </c>
      <c r="C1978" t="s">
        <v>29</v>
      </c>
      <c r="D1978" t="s">
        <v>24</v>
      </c>
      <c r="E1978" t="s">
        <v>50</v>
      </c>
      <c r="F1978" t="s">
        <v>2</v>
      </c>
      <c r="G1978" s="7">
        <v>44629.606944444444</v>
      </c>
      <c r="H1978" s="7">
        <v>44629.611805555556</v>
      </c>
    </row>
    <row r="1979" spans="1:8" x14ac:dyDescent="0.25">
      <c r="A1979" t="s">
        <v>19</v>
      </c>
      <c r="B1979" s="8" t="str">
        <f t="shared" si="30"/>
        <v>Alarme%$A42022-10</v>
      </c>
      <c r="C1979" t="s">
        <v>29</v>
      </c>
      <c r="D1979" t="s">
        <v>24</v>
      </c>
      <c r="E1979" t="s">
        <v>50</v>
      </c>
      <c r="F1979" t="s">
        <v>2</v>
      </c>
      <c r="G1979" s="7">
        <v>44629.606944444444</v>
      </c>
      <c r="H1979" s="7">
        <v>44629.611805555556</v>
      </c>
    </row>
    <row r="1980" spans="1:8" x14ac:dyDescent="0.25">
      <c r="A1980" t="s">
        <v>19</v>
      </c>
      <c r="B1980" s="8" t="str">
        <f t="shared" si="30"/>
        <v>Alarme%$A42022-10</v>
      </c>
      <c r="C1980" t="s">
        <v>29</v>
      </c>
      <c r="D1980" t="s">
        <v>24</v>
      </c>
      <c r="E1980" t="s">
        <v>50</v>
      </c>
      <c r="F1980" t="s">
        <v>2</v>
      </c>
      <c r="G1980" s="7">
        <v>44629.606944444444</v>
      </c>
      <c r="H1980" s="7">
        <v>44629.611805555556</v>
      </c>
    </row>
    <row r="1981" spans="1:8" x14ac:dyDescent="0.25">
      <c r="A1981" t="s">
        <v>19</v>
      </c>
      <c r="B1981" s="8" t="str">
        <f t="shared" si="30"/>
        <v>Alarme%$A42022-10</v>
      </c>
      <c r="C1981" t="s">
        <v>29</v>
      </c>
      <c r="D1981" t="s">
        <v>24</v>
      </c>
      <c r="E1981" t="s">
        <v>50</v>
      </c>
      <c r="F1981" t="s">
        <v>2</v>
      </c>
      <c r="G1981" s="7">
        <v>44629.606944444444</v>
      </c>
      <c r="H1981" s="7">
        <v>44629.611805555556</v>
      </c>
    </row>
    <row r="1982" spans="1:8" x14ac:dyDescent="0.25">
      <c r="A1982" t="s">
        <v>19</v>
      </c>
      <c r="B1982" s="8" t="str">
        <f t="shared" si="30"/>
        <v>Alarme%$A42022-10</v>
      </c>
      <c r="C1982" t="s">
        <v>29</v>
      </c>
      <c r="D1982" t="s">
        <v>24</v>
      </c>
      <c r="E1982" t="s">
        <v>50</v>
      </c>
      <c r="F1982" t="s">
        <v>2</v>
      </c>
      <c r="G1982" s="7">
        <v>44629.606944444444</v>
      </c>
      <c r="H1982" s="7">
        <v>44629.611805555556</v>
      </c>
    </row>
    <row r="1983" spans="1:8" x14ac:dyDescent="0.25">
      <c r="A1983" t="s">
        <v>19</v>
      </c>
      <c r="B1983" s="8" t="str">
        <f t="shared" si="30"/>
        <v>Alarme%$A42022-10</v>
      </c>
      <c r="C1983" t="s">
        <v>29</v>
      </c>
      <c r="D1983" t="s">
        <v>24</v>
      </c>
      <c r="E1983" t="s">
        <v>50</v>
      </c>
      <c r="F1983" t="s">
        <v>2</v>
      </c>
      <c r="G1983" s="7">
        <v>44629.606944444444</v>
      </c>
      <c r="H1983" s="7">
        <v>44629.611805555556</v>
      </c>
    </row>
    <row r="1984" spans="1:8" x14ac:dyDescent="0.25">
      <c r="A1984" t="s">
        <v>19</v>
      </c>
      <c r="B1984" s="8" t="str">
        <f t="shared" si="30"/>
        <v>Alarme%$A42022-10</v>
      </c>
      <c r="C1984" t="s">
        <v>29</v>
      </c>
      <c r="D1984" t="s">
        <v>24</v>
      </c>
      <c r="E1984" t="s">
        <v>50</v>
      </c>
      <c r="F1984" t="s">
        <v>2</v>
      </c>
      <c r="G1984" s="7">
        <v>44629.606944444444</v>
      </c>
      <c r="H1984" s="7">
        <v>44629.611805555556</v>
      </c>
    </row>
    <row r="1985" spans="1:8" x14ac:dyDescent="0.25">
      <c r="A1985" t="s">
        <v>19</v>
      </c>
      <c r="B1985" s="8" t="str">
        <f t="shared" si="30"/>
        <v>Alarme%$A42022-10</v>
      </c>
      <c r="C1985" t="s">
        <v>29</v>
      </c>
      <c r="D1985" t="s">
        <v>24</v>
      </c>
      <c r="E1985" t="s">
        <v>50</v>
      </c>
      <c r="F1985" t="s">
        <v>2</v>
      </c>
      <c r="G1985" s="7">
        <v>44629.606944444444</v>
      </c>
      <c r="H1985" s="7">
        <v>44629.611805555556</v>
      </c>
    </row>
    <row r="1986" spans="1:8" x14ac:dyDescent="0.25">
      <c r="A1986" t="s">
        <v>19</v>
      </c>
      <c r="B1986" s="8" t="str">
        <f t="shared" si="30"/>
        <v>Alarme%$A42022-10</v>
      </c>
      <c r="C1986" t="s">
        <v>29</v>
      </c>
      <c r="D1986" t="s">
        <v>24</v>
      </c>
      <c r="E1986" t="s">
        <v>50</v>
      </c>
      <c r="F1986" t="s">
        <v>2</v>
      </c>
      <c r="G1986" s="7">
        <v>44629.606944444444</v>
      </c>
      <c r="H1986" s="7">
        <v>44629.611805555556</v>
      </c>
    </row>
    <row r="1987" spans="1:8" x14ac:dyDescent="0.25">
      <c r="A1987" t="s">
        <v>19</v>
      </c>
      <c r="B1987" s="8" t="str">
        <f t="shared" ref="B1987:B2050" si="31">CONCATENATE(F1987,E1987,C1987)</f>
        <v>Alarme%$A42022-10</v>
      </c>
      <c r="C1987" t="s">
        <v>29</v>
      </c>
      <c r="D1987" t="s">
        <v>24</v>
      </c>
      <c r="E1987" t="s">
        <v>50</v>
      </c>
      <c r="F1987" t="s">
        <v>2</v>
      </c>
      <c r="G1987" s="7">
        <v>44629.606944444444</v>
      </c>
      <c r="H1987" s="7">
        <v>44629.611805555556</v>
      </c>
    </row>
    <row r="1988" spans="1:8" x14ac:dyDescent="0.25">
      <c r="A1988" t="s">
        <v>19</v>
      </c>
      <c r="B1988" s="8" t="str">
        <f t="shared" si="31"/>
        <v>Alarme%$A42022-10</v>
      </c>
      <c r="C1988" t="s">
        <v>29</v>
      </c>
      <c r="D1988" t="s">
        <v>25</v>
      </c>
      <c r="E1988" t="s">
        <v>50</v>
      </c>
      <c r="F1988" t="s">
        <v>2</v>
      </c>
      <c r="G1988" s="7">
        <v>44629.606944444444</v>
      </c>
      <c r="H1988" s="7">
        <v>44629.611805555556</v>
      </c>
    </row>
    <row r="1989" spans="1:8" x14ac:dyDescent="0.25">
      <c r="A1989" t="s">
        <v>19</v>
      </c>
      <c r="B1989" s="8" t="str">
        <f t="shared" si="31"/>
        <v>Alarme%$A42022-10</v>
      </c>
      <c r="C1989" t="s">
        <v>29</v>
      </c>
      <c r="D1989" t="s">
        <v>25</v>
      </c>
      <c r="E1989" t="s">
        <v>50</v>
      </c>
      <c r="F1989" t="s">
        <v>2</v>
      </c>
      <c r="G1989" s="7">
        <v>44629.606944444444</v>
      </c>
      <c r="H1989" s="7">
        <v>44629.611805555556</v>
      </c>
    </row>
    <row r="1990" spans="1:8" x14ac:dyDescent="0.25">
      <c r="A1990" t="s">
        <v>19</v>
      </c>
      <c r="B1990" s="8" t="str">
        <f t="shared" si="31"/>
        <v>Alarme%$A42022-10</v>
      </c>
      <c r="C1990" t="s">
        <v>29</v>
      </c>
      <c r="D1990" t="s">
        <v>25</v>
      </c>
      <c r="E1990" t="s">
        <v>50</v>
      </c>
      <c r="F1990" t="s">
        <v>2</v>
      </c>
      <c r="G1990" s="7">
        <v>44629.606944444444</v>
      </c>
      <c r="H1990" s="7">
        <v>44629.611805555556</v>
      </c>
    </row>
    <row r="1991" spans="1:8" x14ac:dyDescent="0.25">
      <c r="A1991" t="s">
        <v>19</v>
      </c>
      <c r="B1991" s="8" t="str">
        <f t="shared" si="31"/>
        <v>Alarme%$A42022-10</v>
      </c>
      <c r="C1991" t="s">
        <v>29</v>
      </c>
      <c r="D1991" t="s">
        <v>25</v>
      </c>
      <c r="E1991" t="s">
        <v>50</v>
      </c>
      <c r="F1991" t="s">
        <v>2</v>
      </c>
      <c r="G1991" s="7">
        <v>44629.606944444444</v>
      </c>
      <c r="H1991" s="7">
        <v>44629.611805555556</v>
      </c>
    </row>
    <row r="1992" spans="1:8" x14ac:dyDescent="0.25">
      <c r="A1992" t="s">
        <v>19</v>
      </c>
      <c r="B1992" s="8" t="str">
        <f t="shared" si="31"/>
        <v>Alarme%$A42022-10</v>
      </c>
      <c r="C1992" t="s">
        <v>29</v>
      </c>
      <c r="D1992" t="s">
        <v>26</v>
      </c>
      <c r="E1992" t="s">
        <v>50</v>
      </c>
      <c r="F1992" t="s">
        <v>2</v>
      </c>
      <c r="G1992" s="7">
        <v>44629.606944444444</v>
      </c>
      <c r="H1992" s="7">
        <v>44629.611805555556</v>
      </c>
    </row>
    <row r="1993" spans="1:8" x14ac:dyDescent="0.25">
      <c r="A1993" t="s">
        <v>19</v>
      </c>
      <c r="B1993" s="8" t="str">
        <f t="shared" si="31"/>
        <v>Alarme%$A42022-10</v>
      </c>
      <c r="C1993" t="s">
        <v>29</v>
      </c>
      <c r="D1993" t="s">
        <v>26</v>
      </c>
      <c r="E1993" t="s">
        <v>50</v>
      </c>
      <c r="F1993" t="s">
        <v>2</v>
      </c>
      <c r="G1993" s="7">
        <v>44629.606944444444</v>
      </c>
      <c r="H1993" s="7">
        <v>44629.611805555556</v>
      </c>
    </row>
    <row r="1994" spans="1:8" x14ac:dyDescent="0.25">
      <c r="A1994" t="s">
        <v>19</v>
      </c>
      <c r="B1994" s="8" t="str">
        <f t="shared" si="31"/>
        <v>Alarme%$A42022-10</v>
      </c>
      <c r="C1994" t="s">
        <v>29</v>
      </c>
      <c r="D1994" t="s">
        <v>26</v>
      </c>
      <c r="E1994" t="s">
        <v>50</v>
      </c>
      <c r="F1994" t="s">
        <v>2</v>
      </c>
      <c r="G1994" s="7">
        <v>44629.606944444444</v>
      </c>
      <c r="H1994" s="7">
        <v>44629.611805555556</v>
      </c>
    </row>
    <row r="1995" spans="1:8" x14ac:dyDescent="0.25">
      <c r="A1995" t="s">
        <v>19</v>
      </c>
      <c r="B1995" s="8" t="str">
        <f t="shared" si="31"/>
        <v>Alarme%$A42022-10</v>
      </c>
      <c r="C1995" t="s">
        <v>29</v>
      </c>
      <c r="D1995" t="s">
        <v>26</v>
      </c>
      <c r="E1995" t="s">
        <v>50</v>
      </c>
      <c r="F1995" t="s">
        <v>2</v>
      </c>
      <c r="G1995" s="7">
        <v>44629.606944444444</v>
      </c>
      <c r="H1995" s="7">
        <v>44629.611805555556</v>
      </c>
    </row>
    <row r="1996" spans="1:8" x14ac:dyDescent="0.25">
      <c r="A1996" t="s">
        <v>19</v>
      </c>
      <c r="B1996" s="8" t="str">
        <f t="shared" si="31"/>
        <v>Alarme%$A42022-10</v>
      </c>
      <c r="C1996" t="s">
        <v>29</v>
      </c>
      <c r="D1996" t="s">
        <v>26</v>
      </c>
      <c r="E1996" t="s">
        <v>50</v>
      </c>
      <c r="F1996" t="s">
        <v>2</v>
      </c>
      <c r="G1996" s="7">
        <v>44629.606944444444</v>
      </c>
      <c r="H1996" s="7">
        <v>44629.611805555556</v>
      </c>
    </row>
    <row r="1997" spans="1:8" x14ac:dyDescent="0.25">
      <c r="A1997" t="s">
        <v>19</v>
      </c>
      <c r="B1997" s="8" t="str">
        <f t="shared" si="31"/>
        <v>Alarme%$A42022-10</v>
      </c>
      <c r="C1997" t="s">
        <v>29</v>
      </c>
      <c r="D1997" t="s">
        <v>26</v>
      </c>
      <c r="E1997" t="s">
        <v>50</v>
      </c>
      <c r="F1997" t="s">
        <v>2</v>
      </c>
      <c r="G1997" s="7">
        <v>44629.606944444444</v>
      </c>
      <c r="H1997" s="7">
        <v>44629.611805555556</v>
      </c>
    </row>
    <row r="1998" spans="1:8" x14ac:dyDescent="0.25">
      <c r="A1998" t="s">
        <v>19</v>
      </c>
      <c r="B1998" s="8" t="str">
        <f t="shared" si="31"/>
        <v>Alarme%$A42022-10</v>
      </c>
      <c r="C1998" t="s">
        <v>29</v>
      </c>
      <c r="D1998" t="s">
        <v>26</v>
      </c>
      <c r="E1998" t="s">
        <v>50</v>
      </c>
      <c r="F1998" t="s">
        <v>2</v>
      </c>
      <c r="G1998" s="7">
        <v>44629.606944444444</v>
      </c>
      <c r="H1998" s="7">
        <v>44629.611805555556</v>
      </c>
    </row>
    <row r="1999" spans="1:8" x14ac:dyDescent="0.25">
      <c r="A1999" t="s">
        <v>19</v>
      </c>
      <c r="B1999" s="8" t="str">
        <f t="shared" si="31"/>
        <v>Alarme%$A42022-10</v>
      </c>
      <c r="C1999" t="s">
        <v>29</v>
      </c>
      <c r="D1999" t="s">
        <v>26</v>
      </c>
      <c r="E1999" t="s">
        <v>50</v>
      </c>
      <c r="F1999" t="s">
        <v>2</v>
      </c>
      <c r="G1999" s="7">
        <v>44629.606944444444</v>
      </c>
      <c r="H1999" s="7">
        <v>44629.611805555556</v>
      </c>
    </row>
    <row r="2000" spans="1:8" x14ac:dyDescent="0.25">
      <c r="A2000" t="s">
        <v>19</v>
      </c>
      <c r="B2000" s="8" t="str">
        <f t="shared" si="31"/>
        <v>Alarme%$A42022-10</v>
      </c>
      <c r="C2000" t="s">
        <v>29</v>
      </c>
      <c r="D2000" t="s">
        <v>26</v>
      </c>
      <c r="E2000" t="s">
        <v>50</v>
      </c>
      <c r="F2000" t="s">
        <v>2</v>
      </c>
      <c r="G2000" s="7">
        <v>44629.606944444444</v>
      </c>
      <c r="H2000" s="7">
        <v>44629.611805555556</v>
      </c>
    </row>
    <row r="2001" spans="1:8" x14ac:dyDescent="0.25">
      <c r="A2001" t="s">
        <v>19</v>
      </c>
      <c r="B2001" s="8" t="str">
        <f t="shared" si="31"/>
        <v>Alarme%$A42022-10</v>
      </c>
      <c r="C2001" t="s">
        <v>29</v>
      </c>
      <c r="D2001" t="s">
        <v>26</v>
      </c>
      <c r="E2001" t="s">
        <v>50</v>
      </c>
      <c r="F2001" t="s">
        <v>2</v>
      </c>
      <c r="G2001" s="7">
        <v>44629.606944444444</v>
      </c>
      <c r="H2001" s="7">
        <v>44629.611805555556</v>
      </c>
    </row>
    <row r="2002" spans="1:8" x14ac:dyDescent="0.25">
      <c r="A2002" t="s">
        <v>19</v>
      </c>
      <c r="B2002" s="8" t="str">
        <f t="shared" si="31"/>
        <v>Alarme%$A42022-10</v>
      </c>
      <c r="C2002" t="s">
        <v>29</v>
      </c>
      <c r="D2002" t="s">
        <v>26</v>
      </c>
      <c r="E2002" t="s">
        <v>50</v>
      </c>
      <c r="F2002" t="s">
        <v>2</v>
      </c>
      <c r="G2002" s="7">
        <v>44629.606944444444</v>
      </c>
      <c r="H2002" s="7">
        <v>44629.611805555556</v>
      </c>
    </row>
    <row r="2003" spans="1:8" x14ac:dyDescent="0.25">
      <c r="A2003" t="s">
        <v>19</v>
      </c>
      <c r="B2003" s="8" t="str">
        <f t="shared" si="31"/>
        <v>Alarme%$A42022-10</v>
      </c>
      <c r="C2003" t="s">
        <v>29</v>
      </c>
      <c r="D2003" t="s">
        <v>26</v>
      </c>
      <c r="E2003" t="s">
        <v>50</v>
      </c>
      <c r="F2003" t="s">
        <v>2</v>
      </c>
      <c r="G2003" s="7">
        <v>44629.606944444444</v>
      </c>
      <c r="H2003" s="7">
        <v>44629.611805555556</v>
      </c>
    </row>
    <row r="2004" spans="1:8" x14ac:dyDescent="0.25">
      <c r="A2004" t="s">
        <v>19</v>
      </c>
      <c r="B2004" s="8" t="str">
        <f t="shared" si="31"/>
        <v>Alarme%$A42022-10</v>
      </c>
      <c r="C2004" t="s">
        <v>29</v>
      </c>
      <c r="D2004" t="s">
        <v>26</v>
      </c>
      <c r="E2004" t="s">
        <v>50</v>
      </c>
      <c r="F2004" t="s">
        <v>2</v>
      </c>
      <c r="G2004" s="7">
        <v>44629.606944444444</v>
      </c>
      <c r="H2004" s="7">
        <v>44629.611805555556</v>
      </c>
    </row>
    <row r="2005" spans="1:8" x14ac:dyDescent="0.25">
      <c r="A2005" t="s">
        <v>19</v>
      </c>
      <c r="B2005" s="8" t="str">
        <f t="shared" si="31"/>
        <v>Alarme%$A42022-10</v>
      </c>
      <c r="C2005" t="s">
        <v>29</v>
      </c>
      <c r="D2005" t="s">
        <v>26</v>
      </c>
      <c r="E2005" t="s">
        <v>50</v>
      </c>
      <c r="F2005" t="s">
        <v>2</v>
      </c>
      <c r="G2005" s="7">
        <v>44629.606944444444</v>
      </c>
      <c r="H2005" s="7">
        <v>44629.611805555556</v>
      </c>
    </row>
    <row r="2006" spans="1:8" x14ac:dyDescent="0.25">
      <c r="A2006" t="s">
        <v>19</v>
      </c>
      <c r="B2006" s="8" t="str">
        <f t="shared" si="31"/>
        <v>Alarme%$A42022-10</v>
      </c>
      <c r="C2006" t="s">
        <v>29</v>
      </c>
      <c r="D2006" t="s">
        <v>26</v>
      </c>
      <c r="E2006" t="s">
        <v>50</v>
      </c>
      <c r="F2006" t="s">
        <v>2</v>
      </c>
      <c r="G2006" s="7">
        <v>44629.606944444444</v>
      </c>
      <c r="H2006" s="7">
        <v>44629.611805555556</v>
      </c>
    </row>
    <row r="2007" spans="1:8" x14ac:dyDescent="0.25">
      <c r="A2007" t="s">
        <v>19</v>
      </c>
      <c r="B2007" s="8" t="str">
        <f t="shared" si="31"/>
        <v>Alarme%$A42022-10</v>
      </c>
      <c r="C2007" t="s">
        <v>29</v>
      </c>
      <c r="D2007" t="s">
        <v>24</v>
      </c>
      <c r="E2007" t="s">
        <v>50</v>
      </c>
      <c r="F2007" t="s">
        <v>2</v>
      </c>
      <c r="G2007" s="7">
        <v>44627.85</v>
      </c>
      <c r="H2007" s="7">
        <v>44627.851388888892</v>
      </c>
    </row>
    <row r="2008" spans="1:8" x14ac:dyDescent="0.25">
      <c r="A2008" t="s">
        <v>19</v>
      </c>
      <c r="B2008" s="8" t="str">
        <f t="shared" si="31"/>
        <v>Alarme%$A42022-10</v>
      </c>
      <c r="C2008" t="s">
        <v>29</v>
      </c>
      <c r="D2008" t="s">
        <v>24</v>
      </c>
      <c r="E2008" t="s">
        <v>50</v>
      </c>
      <c r="F2008" t="s">
        <v>2</v>
      </c>
      <c r="G2008" s="7">
        <v>44627.85</v>
      </c>
      <c r="H2008" s="7">
        <v>44627.851388888892</v>
      </c>
    </row>
    <row r="2009" spans="1:8" x14ac:dyDescent="0.25">
      <c r="A2009" t="s">
        <v>19</v>
      </c>
      <c r="B2009" s="8" t="str">
        <f t="shared" si="31"/>
        <v>Alarme%$A42022-10</v>
      </c>
      <c r="C2009" t="s">
        <v>29</v>
      </c>
      <c r="D2009" t="s">
        <v>24</v>
      </c>
      <c r="E2009" t="s">
        <v>50</v>
      </c>
      <c r="F2009" t="s">
        <v>2</v>
      </c>
      <c r="G2009" s="7">
        <v>44627.85</v>
      </c>
      <c r="H2009" s="7">
        <v>44627.851388888892</v>
      </c>
    </row>
    <row r="2010" spans="1:8" x14ac:dyDescent="0.25">
      <c r="A2010" t="s">
        <v>19</v>
      </c>
      <c r="B2010" s="8" t="str">
        <f t="shared" si="31"/>
        <v>Alarme%$A42022-10</v>
      </c>
      <c r="C2010" t="s">
        <v>29</v>
      </c>
      <c r="D2010" t="s">
        <v>25</v>
      </c>
      <c r="E2010" t="s">
        <v>50</v>
      </c>
      <c r="F2010" t="s">
        <v>2</v>
      </c>
      <c r="G2010" s="7">
        <v>44627.85</v>
      </c>
      <c r="H2010" s="7">
        <v>44627.851388888892</v>
      </c>
    </row>
    <row r="2011" spans="1:8" x14ac:dyDescent="0.25">
      <c r="A2011" t="s">
        <v>19</v>
      </c>
      <c r="B2011" s="8" t="str">
        <f t="shared" si="31"/>
        <v>Alarme%$A42022-10</v>
      </c>
      <c r="C2011" t="s">
        <v>29</v>
      </c>
      <c r="D2011" t="s">
        <v>24</v>
      </c>
      <c r="E2011" t="s">
        <v>50</v>
      </c>
      <c r="F2011" t="s">
        <v>2</v>
      </c>
      <c r="G2011" s="7">
        <v>44627.826388888891</v>
      </c>
      <c r="H2011" s="7">
        <v>44627.831250000003</v>
      </c>
    </row>
    <row r="2012" spans="1:8" x14ac:dyDescent="0.25">
      <c r="A2012" t="s">
        <v>19</v>
      </c>
      <c r="B2012" s="8" t="str">
        <f t="shared" si="31"/>
        <v>Alarme%$A42022-10</v>
      </c>
      <c r="C2012" t="s">
        <v>29</v>
      </c>
      <c r="D2012" t="s">
        <v>24</v>
      </c>
      <c r="E2012" t="s">
        <v>50</v>
      </c>
      <c r="F2012" t="s">
        <v>2</v>
      </c>
      <c r="G2012" s="7">
        <v>44627.826388888891</v>
      </c>
      <c r="H2012" s="7">
        <v>44627.831250000003</v>
      </c>
    </row>
    <row r="2013" spans="1:8" x14ac:dyDescent="0.25">
      <c r="A2013" t="s">
        <v>19</v>
      </c>
      <c r="B2013" s="8" t="str">
        <f t="shared" si="31"/>
        <v>Alarme%$A42022-10</v>
      </c>
      <c r="C2013" t="s">
        <v>29</v>
      </c>
      <c r="D2013" t="s">
        <v>25</v>
      </c>
      <c r="E2013" t="s">
        <v>50</v>
      </c>
      <c r="F2013" t="s">
        <v>2</v>
      </c>
      <c r="G2013" s="7">
        <v>44627.826388888891</v>
      </c>
      <c r="H2013" s="7">
        <v>44627.831250000003</v>
      </c>
    </row>
    <row r="2014" spans="1:8" x14ac:dyDescent="0.25">
      <c r="A2014" t="s">
        <v>19</v>
      </c>
      <c r="B2014" s="8" t="str">
        <f t="shared" si="31"/>
        <v>Alarme%$A42022-10</v>
      </c>
      <c r="C2014" t="s">
        <v>29</v>
      </c>
      <c r="D2014" t="s">
        <v>24</v>
      </c>
      <c r="E2014" t="s">
        <v>50</v>
      </c>
      <c r="F2014" t="s">
        <v>2</v>
      </c>
      <c r="G2014" s="7">
        <v>44626.929861111108</v>
      </c>
      <c r="H2014" s="7">
        <v>44626.938888888886</v>
      </c>
    </row>
    <row r="2015" spans="1:8" x14ac:dyDescent="0.25">
      <c r="A2015" t="s">
        <v>19</v>
      </c>
      <c r="B2015" s="8" t="str">
        <f t="shared" si="31"/>
        <v>Alarme%$A42022-10</v>
      </c>
      <c r="C2015" t="s">
        <v>29</v>
      </c>
      <c r="D2015" t="s">
        <v>24</v>
      </c>
      <c r="E2015" t="s">
        <v>50</v>
      </c>
      <c r="F2015" t="s">
        <v>2</v>
      </c>
      <c r="G2015" s="7">
        <v>44626.929861111108</v>
      </c>
      <c r="H2015" s="7">
        <v>44626.938888888886</v>
      </c>
    </row>
    <row r="2016" spans="1:8" x14ac:dyDescent="0.25">
      <c r="A2016" t="s">
        <v>19</v>
      </c>
      <c r="B2016" s="8" t="str">
        <f t="shared" si="31"/>
        <v>Alarme%$A42022-10</v>
      </c>
      <c r="C2016" t="s">
        <v>29</v>
      </c>
      <c r="D2016" t="s">
        <v>24</v>
      </c>
      <c r="E2016" t="s">
        <v>50</v>
      </c>
      <c r="F2016" t="s">
        <v>2</v>
      </c>
      <c r="G2016" s="7">
        <v>44626.929861111108</v>
      </c>
      <c r="H2016" s="7">
        <v>44626.938888888886</v>
      </c>
    </row>
    <row r="2017" spans="1:8" x14ac:dyDescent="0.25">
      <c r="A2017" t="s">
        <v>19</v>
      </c>
      <c r="B2017" s="8" t="str">
        <f t="shared" si="31"/>
        <v>Alarme%$A42022-10</v>
      </c>
      <c r="C2017" t="s">
        <v>29</v>
      </c>
      <c r="D2017" t="s">
        <v>25</v>
      </c>
      <c r="E2017" t="s">
        <v>50</v>
      </c>
      <c r="F2017" t="s">
        <v>2</v>
      </c>
      <c r="G2017" s="7">
        <v>44626.929861111108</v>
      </c>
      <c r="H2017" s="7">
        <v>44626.938888888886</v>
      </c>
    </row>
    <row r="2018" spans="1:8" x14ac:dyDescent="0.25">
      <c r="A2018" t="s">
        <v>19</v>
      </c>
      <c r="B2018" s="8" t="str">
        <f t="shared" si="31"/>
        <v>Alarme%$A42022-10</v>
      </c>
      <c r="C2018" t="s">
        <v>29</v>
      </c>
      <c r="D2018" t="s">
        <v>25</v>
      </c>
      <c r="E2018" t="s">
        <v>50</v>
      </c>
      <c r="F2018" t="s">
        <v>2</v>
      </c>
      <c r="G2018" s="7">
        <v>44626.929861111108</v>
      </c>
      <c r="H2018" s="7">
        <v>44626.938888888886</v>
      </c>
    </row>
    <row r="2019" spans="1:8" x14ac:dyDescent="0.25">
      <c r="A2019" t="s">
        <v>19</v>
      </c>
      <c r="B2019" s="8" t="str">
        <f t="shared" si="31"/>
        <v>Alarme%$A42022-10</v>
      </c>
      <c r="C2019" t="s">
        <v>29</v>
      </c>
      <c r="D2019" t="s">
        <v>24</v>
      </c>
      <c r="E2019" t="s">
        <v>50</v>
      </c>
      <c r="F2019" t="s">
        <v>2</v>
      </c>
      <c r="G2019" s="7">
        <v>44626.897916666669</v>
      </c>
      <c r="H2019" s="7">
        <v>44626.9</v>
      </c>
    </row>
    <row r="2020" spans="1:8" x14ac:dyDescent="0.25">
      <c r="A2020" t="s">
        <v>19</v>
      </c>
      <c r="B2020" s="8" t="str">
        <f t="shared" si="31"/>
        <v>Alarme%$A42022-10</v>
      </c>
      <c r="C2020" t="s">
        <v>29</v>
      </c>
      <c r="D2020" t="s">
        <v>24</v>
      </c>
      <c r="E2020" t="s">
        <v>50</v>
      </c>
      <c r="F2020" t="s">
        <v>2</v>
      </c>
      <c r="G2020" s="7">
        <v>44626.897916666669</v>
      </c>
      <c r="H2020" s="7">
        <v>44626.9</v>
      </c>
    </row>
    <row r="2021" spans="1:8" x14ac:dyDescent="0.25">
      <c r="A2021" t="s">
        <v>19</v>
      </c>
      <c r="B2021" s="8" t="str">
        <f t="shared" si="31"/>
        <v>Alarme%$A42022-10</v>
      </c>
      <c r="C2021" t="s">
        <v>29</v>
      </c>
      <c r="D2021" t="s">
        <v>25</v>
      </c>
      <c r="E2021" t="s">
        <v>50</v>
      </c>
      <c r="F2021" t="s">
        <v>2</v>
      </c>
      <c r="G2021" s="7">
        <v>44626.897916666669</v>
      </c>
      <c r="H2021" s="7">
        <v>44626.9</v>
      </c>
    </row>
    <row r="2022" spans="1:8" x14ac:dyDescent="0.25">
      <c r="A2022" t="s">
        <v>19</v>
      </c>
      <c r="B2022" s="8" t="str">
        <f t="shared" si="31"/>
        <v>Maint. Non-planifiés%$A32022-10</v>
      </c>
      <c r="C2022" t="s">
        <v>29</v>
      </c>
      <c r="D2022" t="s">
        <v>20</v>
      </c>
      <c r="E2022" t="s">
        <v>51</v>
      </c>
      <c r="F2022" t="s">
        <v>21</v>
      </c>
      <c r="G2022" s="7">
        <v>44629.564583333333</v>
      </c>
      <c r="H2022" s="7">
        <v>44629.706250000003</v>
      </c>
    </row>
    <row r="2023" spans="1:8" x14ac:dyDescent="0.25">
      <c r="A2023" t="s">
        <v>19</v>
      </c>
      <c r="B2023" s="8" t="str">
        <f>CONCATENATE(F2022,E2022,C2022)</f>
        <v>Maint. Non-planifiés%$A32022-10</v>
      </c>
      <c r="C2023" t="s">
        <v>29</v>
      </c>
      <c r="D2023" t="s">
        <v>20</v>
      </c>
      <c r="E2023" t="s">
        <v>51</v>
      </c>
      <c r="F2023" t="s">
        <v>21</v>
      </c>
      <c r="G2023" s="7">
        <v>44628.40625</v>
      </c>
      <c r="H2023" s="7">
        <v>44628.72152777778</v>
      </c>
    </row>
    <row r="2024" spans="1:8" x14ac:dyDescent="0.25">
      <c r="A2024" t="s">
        <v>19</v>
      </c>
      <c r="B2024" s="8" t="str">
        <f t="shared" si="31"/>
        <v>Alarme%$A32022-10</v>
      </c>
      <c r="C2024" t="s">
        <v>29</v>
      </c>
      <c r="D2024" t="s">
        <v>24</v>
      </c>
      <c r="E2024" t="s">
        <v>51</v>
      </c>
      <c r="F2024" t="s">
        <v>2</v>
      </c>
      <c r="G2024" s="7">
        <v>44631.949305555558</v>
      </c>
      <c r="H2024" s="7">
        <v>44633.255555555559</v>
      </c>
    </row>
    <row r="2025" spans="1:8" x14ac:dyDescent="0.25">
      <c r="A2025" t="s">
        <v>19</v>
      </c>
      <c r="B2025" s="8" t="str">
        <f t="shared" si="31"/>
        <v>Alarme%$A32022-10</v>
      </c>
      <c r="C2025" t="s">
        <v>29</v>
      </c>
      <c r="D2025" t="s">
        <v>24</v>
      </c>
      <c r="E2025" t="s">
        <v>51</v>
      </c>
      <c r="F2025" t="s">
        <v>2</v>
      </c>
      <c r="G2025" s="7">
        <v>44631.949305555558</v>
      </c>
      <c r="H2025" s="7">
        <v>44633.255555555559</v>
      </c>
    </row>
    <row r="2026" spans="1:8" x14ac:dyDescent="0.25">
      <c r="A2026" t="s">
        <v>19</v>
      </c>
      <c r="B2026" s="8" t="str">
        <f t="shared" si="31"/>
        <v>Alarme%$A32022-10</v>
      </c>
      <c r="C2026" t="s">
        <v>29</v>
      </c>
      <c r="D2026" t="s">
        <v>25</v>
      </c>
      <c r="E2026" t="s">
        <v>51</v>
      </c>
      <c r="F2026" t="s">
        <v>2</v>
      </c>
      <c r="G2026" s="7">
        <v>44631.949305555558</v>
      </c>
      <c r="H2026" s="7">
        <v>44633.255555555559</v>
      </c>
    </row>
    <row r="2027" spans="1:8" x14ac:dyDescent="0.25">
      <c r="A2027" t="s">
        <v>19</v>
      </c>
      <c r="B2027" s="8" t="str">
        <f t="shared" si="31"/>
        <v>Alarme%$A32022-10</v>
      </c>
      <c r="C2027" t="s">
        <v>29</v>
      </c>
      <c r="D2027" t="s">
        <v>25</v>
      </c>
      <c r="E2027" t="s">
        <v>51</v>
      </c>
      <c r="F2027" t="s">
        <v>2</v>
      </c>
      <c r="G2027" s="7">
        <v>44631.949305555558</v>
      </c>
      <c r="H2027" s="7">
        <v>44633.255555555559</v>
      </c>
    </row>
    <row r="2028" spans="1:8" x14ac:dyDescent="0.25">
      <c r="A2028" t="s">
        <v>19</v>
      </c>
      <c r="B2028" s="8" t="str">
        <f t="shared" si="31"/>
        <v>Alarme%$A32022-10</v>
      </c>
      <c r="C2028" t="s">
        <v>29</v>
      </c>
      <c r="D2028" t="s">
        <v>25</v>
      </c>
      <c r="E2028" t="s">
        <v>51</v>
      </c>
      <c r="F2028" t="s">
        <v>2</v>
      </c>
      <c r="G2028" s="7">
        <v>44631.949305555558</v>
      </c>
      <c r="H2028" s="7">
        <v>44633.255555555559</v>
      </c>
    </row>
    <row r="2029" spans="1:8" x14ac:dyDescent="0.25">
      <c r="A2029" t="s">
        <v>19</v>
      </c>
      <c r="B2029" s="8" t="str">
        <f t="shared" si="31"/>
        <v>Alarme%$A32022-10</v>
      </c>
      <c r="C2029" t="s">
        <v>29</v>
      </c>
      <c r="D2029" t="s">
        <v>23</v>
      </c>
      <c r="E2029" t="s">
        <v>51</v>
      </c>
      <c r="F2029" t="s">
        <v>2</v>
      </c>
      <c r="G2029" s="7">
        <v>44631.638888888891</v>
      </c>
      <c r="H2029" s="7">
        <v>44631.63958333333</v>
      </c>
    </row>
    <row r="2030" spans="1:8" x14ac:dyDescent="0.25">
      <c r="A2030" t="s">
        <v>19</v>
      </c>
      <c r="B2030" s="8" t="str">
        <f t="shared" si="31"/>
        <v>Alarme%$A32022-10</v>
      </c>
      <c r="C2030" t="s">
        <v>29</v>
      </c>
      <c r="D2030" t="s">
        <v>24</v>
      </c>
      <c r="E2030" t="s">
        <v>51</v>
      </c>
      <c r="F2030" t="s">
        <v>2</v>
      </c>
      <c r="G2030" s="7">
        <v>44631.387499999997</v>
      </c>
      <c r="H2030" s="7">
        <v>44631.397222222222</v>
      </c>
    </row>
    <row r="2031" spans="1:8" x14ac:dyDescent="0.25">
      <c r="A2031" t="s">
        <v>19</v>
      </c>
      <c r="B2031" s="8" t="str">
        <f t="shared" si="31"/>
        <v>Alarme%$A32022-10</v>
      </c>
      <c r="C2031" t="s">
        <v>29</v>
      </c>
      <c r="D2031" t="s">
        <v>24</v>
      </c>
      <c r="E2031" t="s">
        <v>51</v>
      </c>
      <c r="F2031" t="s">
        <v>2</v>
      </c>
      <c r="G2031" s="7">
        <v>44631.387499999997</v>
      </c>
      <c r="H2031" s="7">
        <v>44631.397222222222</v>
      </c>
    </row>
    <row r="2032" spans="1:8" x14ac:dyDescent="0.25">
      <c r="A2032" t="s">
        <v>19</v>
      </c>
      <c r="B2032" s="8" t="str">
        <f t="shared" si="31"/>
        <v>Alarme%$A32022-10</v>
      </c>
      <c r="C2032" t="s">
        <v>29</v>
      </c>
      <c r="D2032" t="s">
        <v>25</v>
      </c>
      <c r="E2032" t="s">
        <v>51</v>
      </c>
      <c r="F2032" t="s">
        <v>2</v>
      </c>
      <c r="G2032" s="7">
        <v>44631.387499999997</v>
      </c>
      <c r="H2032" s="7">
        <v>44631.397222222222</v>
      </c>
    </row>
    <row r="2033" spans="1:8" x14ac:dyDescent="0.25">
      <c r="A2033" t="s">
        <v>19</v>
      </c>
      <c r="B2033" s="8" t="str">
        <f t="shared" si="31"/>
        <v>Alarme%$A32022-10</v>
      </c>
      <c r="C2033" t="s">
        <v>29</v>
      </c>
      <c r="D2033" t="s">
        <v>25</v>
      </c>
      <c r="E2033" t="s">
        <v>51</v>
      </c>
      <c r="F2033" t="s">
        <v>2</v>
      </c>
      <c r="G2033" s="7">
        <v>44631.387499999997</v>
      </c>
      <c r="H2033" s="7">
        <v>44631.397222222222</v>
      </c>
    </row>
    <row r="2034" spans="1:8" x14ac:dyDescent="0.25">
      <c r="A2034" t="s">
        <v>19</v>
      </c>
      <c r="B2034" s="8" t="str">
        <f t="shared" si="31"/>
        <v>Alarme%$A32022-10</v>
      </c>
      <c r="C2034" t="s">
        <v>29</v>
      </c>
      <c r="D2034" t="s">
        <v>25</v>
      </c>
      <c r="E2034" t="s">
        <v>51</v>
      </c>
      <c r="F2034" t="s">
        <v>2</v>
      </c>
      <c r="G2034" s="7">
        <v>44631.387499999997</v>
      </c>
      <c r="H2034" s="7">
        <v>44631.397222222222</v>
      </c>
    </row>
    <row r="2035" spans="1:8" x14ac:dyDescent="0.25">
      <c r="A2035" t="s">
        <v>19</v>
      </c>
      <c r="B2035" s="8" t="str">
        <f t="shared" si="31"/>
        <v>Alarme%$A32022-10</v>
      </c>
      <c r="C2035" t="s">
        <v>29</v>
      </c>
      <c r="D2035" t="s">
        <v>24</v>
      </c>
      <c r="E2035" t="s">
        <v>51</v>
      </c>
      <c r="F2035" t="s">
        <v>2</v>
      </c>
      <c r="G2035" s="7">
        <v>44630.458333333336</v>
      </c>
      <c r="H2035" s="7">
        <v>44630.458333333336</v>
      </c>
    </row>
    <row r="2036" spans="1:8" x14ac:dyDescent="0.25">
      <c r="A2036" t="s">
        <v>19</v>
      </c>
      <c r="B2036" s="8" t="str">
        <f t="shared" si="31"/>
        <v>Alarme%$A32022-10</v>
      </c>
      <c r="C2036" t="s">
        <v>29</v>
      </c>
      <c r="D2036" t="s">
        <v>25</v>
      </c>
      <c r="E2036" t="s">
        <v>51</v>
      </c>
      <c r="F2036" t="s">
        <v>2</v>
      </c>
      <c r="G2036" s="7">
        <v>44630.458333333336</v>
      </c>
      <c r="H2036" s="7">
        <v>44630.458333333336</v>
      </c>
    </row>
    <row r="2037" spans="1:8" x14ac:dyDescent="0.25">
      <c r="A2037" t="s">
        <v>19</v>
      </c>
      <c r="B2037" s="8" t="str">
        <f t="shared" si="31"/>
        <v>Alarme%$A32022-10</v>
      </c>
      <c r="C2037" t="s">
        <v>29</v>
      </c>
      <c r="D2037" t="s">
        <v>25</v>
      </c>
      <c r="E2037" t="s">
        <v>51</v>
      </c>
      <c r="F2037" t="s">
        <v>2</v>
      </c>
      <c r="G2037" s="7">
        <v>44630.458333333336</v>
      </c>
      <c r="H2037" s="7">
        <v>44630.458333333336</v>
      </c>
    </row>
    <row r="2038" spans="1:8" x14ac:dyDescent="0.25">
      <c r="A2038" t="s">
        <v>19</v>
      </c>
      <c r="B2038" s="8" t="str">
        <f t="shared" si="31"/>
        <v>Alarme%$A32022-10</v>
      </c>
      <c r="C2038" t="s">
        <v>29</v>
      </c>
      <c r="D2038" t="s">
        <v>25</v>
      </c>
      <c r="E2038" t="s">
        <v>51</v>
      </c>
      <c r="F2038" t="s">
        <v>2</v>
      </c>
      <c r="G2038" s="7">
        <v>44630.458333333336</v>
      </c>
      <c r="H2038" s="7">
        <v>44630.458333333336</v>
      </c>
    </row>
    <row r="2039" spans="1:8" x14ac:dyDescent="0.25">
      <c r="A2039" t="s">
        <v>19</v>
      </c>
      <c r="B2039" s="8" t="str">
        <f t="shared" si="31"/>
        <v>Alarme%$A32022-10</v>
      </c>
      <c r="C2039" t="s">
        <v>29</v>
      </c>
      <c r="D2039" t="s">
        <v>25</v>
      </c>
      <c r="E2039" t="s">
        <v>51</v>
      </c>
      <c r="F2039" t="s">
        <v>2</v>
      </c>
      <c r="G2039" s="7">
        <v>44630.458333333336</v>
      </c>
      <c r="H2039" s="7">
        <v>44630.458333333336</v>
      </c>
    </row>
    <row r="2040" spans="1:8" x14ac:dyDescent="0.25">
      <c r="A2040" t="s">
        <v>19</v>
      </c>
      <c r="B2040" s="8" t="str">
        <f t="shared" si="31"/>
        <v>Alarme%$A32022-10</v>
      </c>
      <c r="C2040" t="s">
        <v>29</v>
      </c>
      <c r="D2040" t="s">
        <v>24</v>
      </c>
      <c r="E2040" t="s">
        <v>51</v>
      </c>
      <c r="F2040" t="s">
        <v>2</v>
      </c>
      <c r="G2040" s="7">
        <v>44630.449305555558</v>
      </c>
      <c r="H2040" s="7">
        <v>44630.456250000003</v>
      </c>
    </row>
    <row r="2041" spans="1:8" x14ac:dyDescent="0.25">
      <c r="A2041" t="s">
        <v>19</v>
      </c>
      <c r="B2041" s="8" t="str">
        <f t="shared" si="31"/>
        <v>Alarme%$A32022-10</v>
      </c>
      <c r="C2041" t="s">
        <v>29</v>
      </c>
      <c r="D2041" t="s">
        <v>24</v>
      </c>
      <c r="E2041" t="s">
        <v>51</v>
      </c>
      <c r="F2041" t="s">
        <v>2</v>
      </c>
      <c r="G2041" s="7">
        <v>44630.449305555558</v>
      </c>
      <c r="H2041" s="7">
        <v>44630.456250000003</v>
      </c>
    </row>
    <row r="2042" spans="1:8" x14ac:dyDescent="0.25">
      <c r="A2042" t="s">
        <v>19</v>
      </c>
      <c r="B2042" s="8" t="str">
        <f t="shared" si="31"/>
        <v>Alarme%$A32022-10</v>
      </c>
      <c r="C2042" t="s">
        <v>29</v>
      </c>
      <c r="D2042" t="s">
        <v>25</v>
      </c>
      <c r="E2042" t="s">
        <v>51</v>
      </c>
      <c r="F2042" t="s">
        <v>2</v>
      </c>
      <c r="G2042" s="7">
        <v>44630.449305555558</v>
      </c>
      <c r="H2042" s="7">
        <v>44630.456250000003</v>
      </c>
    </row>
    <row r="2043" spans="1:8" x14ac:dyDescent="0.25">
      <c r="A2043" t="s">
        <v>19</v>
      </c>
      <c r="B2043" s="8" t="str">
        <f t="shared" si="31"/>
        <v>Alarme%$A32022-10</v>
      </c>
      <c r="C2043" t="s">
        <v>29</v>
      </c>
      <c r="D2043" t="s">
        <v>25</v>
      </c>
      <c r="E2043" t="s">
        <v>51</v>
      </c>
      <c r="F2043" t="s">
        <v>2</v>
      </c>
      <c r="G2043" s="7">
        <v>44630.449305555558</v>
      </c>
      <c r="H2043" s="7">
        <v>44630.456250000003</v>
      </c>
    </row>
    <row r="2044" spans="1:8" x14ac:dyDescent="0.25">
      <c r="A2044" t="s">
        <v>19</v>
      </c>
      <c r="B2044" s="8" t="str">
        <f t="shared" si="31"/>
        <v>Alarme%$A32022-10</v>
      </c>
      <c r="C2044" t="s">
        <v>29</v>
      </c>
      <c r="D2044" t="s">
        <v>24</v>
      </c>
      <c r="E2044" t="s">
        <v>51</v>
      </c>
      <c r="F2044" t="s">
        <v>2</v>
      </c>
      <c r="G2044" s="7">
        <v>44630.356944444444</v>
      </c>
      <c r="H2044" s="7">
        <v>44630.35833333333</v>
      </c>
    </row>
    <row r="2045" spans="1:8" x14ac:dyDescent="0.25">
      <c r="A2045" t="s">
        <v>19</v>
      </c>
      <c r="B2045" s="8" t="str">
        <f t="shared" si="31"/>
        <v>Alarme%$A32022-10</v>
      </c>
      <c r="C2045" t="s">
        <v>29</v>
      </c>
      <c r="D2045" t="s">
        <v>24</v>
      </c>
      <c r="E2045" t="s">
        <v>51</v>
      </c>
      <c r="F2045" t="s">
        <v>2</v>
      </c>
      <c r="G2045" s="7">
        <v>44630.356944444444</v>
      </c>
      <c r="H2045" s="7">
        <v>44630.35833333333</v>
      </c>
    </row>
    <row r="2046" spans="1:8" x14ac:dyDescent="0.25">
      <c r="A2046" t="s">
        <v>19</v>
      </c>
      <c r="B2046" s="8" t="str">
        <f t="shared" si="31"/>
        <v>Alarme%$A32022-10</v>
      </c>
      <c r="C2046" t="s">
        <v>29</v>
      </c>
      <c r="D2046" t="s">
        <v>25</v>
      </c>
      <c r="E2046" t="s">
        <v>51</v>
      </c>
      <c r="F2046" t="s">
        <v>2</v>
      </c>
      <c r="G2046" s="7">
        <v>44630.356944444444</v>
      </c>
      <c r="H2046" s="7">
        <v>44630.35833333333</v>
      </c>
    </row>
    <row r="2047" spans="1:8" x14ac:dyDescent="0.25">
      <c r="A2047" t="s">
        <v>19</v>
      </c>
      <c r="B2047" s="8" t="str">
        <f t="shared" si="31"/>
        <v>Alarme%$A32022-10</v>
      </c>
      <c r="C2047" t="s">
        <v>29</v>
      </c>
      <c r="D2047" t="s">
        <v>25</v>
      </c>
      <c r="E2047" t="s">
        <v>51</v>
      </c>
      <c r="F2047" t="s">
        <v>2</v>
      </c>
      <c r="G2047" s="7">
        <v>44630.356944444444</v>
      </c>
      <c r="H2047" s="7">
        <v>44630.35833333333</v>
      </c>
    </row>
    <row r="2048" spans="1:8" x14ac:dyDescent="0.25">
      <c r="A2048" t="s">
        <v>19</v>
      </c>
      <c r="B2048" s="8" t="str">
        <f t="shared" si="31"/>
        <v>Alarme%$A32022-10</v>
      </c>
      <c r="C2048" t="s">
        <v>29</v>
      </c>
      <c r="D2048" t="s">
        <v>25</v>
      </c>
      <c r="E2048" t="s">
        <v>51</v>
      </c>
      <c r="F2048" t="s">
        <v>2</v>
      </c>
      <c r="G2048" s="7">
        <v>44630.356944444444</v>
      </c>
      <c r="H2048" s="7">
        <v>44630.35833333333</v>
      </c>
    </row>
    <row r="2049" spans="1:8" x14ac:dyDescent="0.25">
      <c r="A2049" t="s">
        <v>19</v>
      </c>
      <c r="B2049" s="8" t="str">
        <f t="shared" si="31"/>
        <v>Alarme%$A32022-10</v>
      </c>
      <c r="C2049" t="s">
        <v>29</v>
      </c>
      <c r="D2049" t="s">
        <v>24</v>
      </c>
      <c r="E2049" t="s">
        <v>51</v>
      </c>
      <c r="F2049" t="s">
        <v>2</v>
      </c>
      <c r="G2049" s="7">
        <v>44629.972916666666</v>
      </c>
      <c r="H2049" s="7">
        <v>44630.249305555553</v>
      </c>
    </row>
    <row r="2050" spans="1:8" x14ac:dyDescent="0.25">
      <c r="A2050" t="s">
        <v>19</v>
      </c>
      <c r="B2050" s="8" t="str">
        <f t="shared" si="31"/>
        <v>Alarme%$A32022-10</v>
      </c>
      <c r="C2050" t="s">
        <v>29</v>
      </c>
      <c r="D2050" t="s">
        <v>24</v>
      </c>
      <c r="E2050" t="s">
        <v>51</v>
      </c>
      <c r="F2050" t="s">
        <v>2</v>
      </c>
      <c r="G2050" s="7">
        <v>44629.972916666666</v>
      </c>
      <c r="H2050" s="7">
        <v>44630.249305555553</v>
      </c>
    </row>
    <row r="2051" spans="1:8" x14ac:dyDescent="0.25">
      <c r="A2051" t="s">
        <v>19</v>
      </c>
      <c r="B2051" s="8" t="str">
        <f t="shared" ref="B2051:B2114" si="32">CONCATENATE(F2051,E2051,C2051)</f>
        <v>Alarme%$A32022-10</v>
      </c>
      <c r="C2051" t="s">
        <v>29</v>
      </c>
      <c r="D2051" t="s">
        <v>25</v>
      </c>
      <c r="E2051" t="s">
        <v>51</v>
      </c>
      <c r="F2051" t="s">
        <v>2</v>
      </c>
      <c r="G2051" s="7">
        <v>44629.972916666666</v>
      </c>
      <c r="H2051" s="7">
        <v>44630.249305555553</v>
      </c>
    </row>
    <row r="2052" spans="1:8" x14ac:dyDescent="0.25">
      <c r="A2052" t="s">
        <v>19</v>
      </c>
      <c r="B2052" s="8" t="str">
        <f t="shared" si="32"/>
        <v>Alarme%$A32022-10</v>
      </c>
      <c r="C2052" t="s">
        <v>29</v>
      </c>
      <c r="D2052" t="s">
        <v>25</v>
      </c>
      <c r="E2052" t="s">
        <v>51</v>
      </c>
      <c r="F2052" t="s">
        <v>2</v>
      </c>
      <c r="G2052" s="7">
        <v>44629.972916666666</v>
      </c>
      <c r="H2052" s="7">
        <v>44630.249305555553</v>
      </c>
    </row>
    <row r="2053" spans="1:8" x14ac:dyDescent="0.25">
      <c r="A2053" t="s">
        <v>19</v>
      </c>
      <c r="B2053" s="8" t="str">
        <f t="shared" si="32"/>
        <v>Alarme%$A32022-10</v>
      </c>
      <c r="C2053" t="s">
        <v>29</v>
      </c>
      <c r="D2053" t="s">
        <v>24</v>
      </c>
      <c r="E2053" t="s">
        <v>51</v>
      </c>
      <c r="F2053" t="s">
        <v>2</v>
      </c>
      <c r="G2053" s="7">
        <v>44627.943749999999</v>
      </c>
      <c r="H2053" s="7">
        <v>44627.943749999999</v>
      </c>
    </row>
    <row r="2054" spans="1:8" x14ac:dyDescent="0.25">
      <c r="A2054" t="s">
        <v>19</v>
      </c>
      <c r="B2054" s="8" t="str">
        <f t="shared" si="32"/>
        <v>Alarme%$A32022-10</v>
      </c>
      <c r="C2054" t="s">
        <v>29</v>
      </c>
      <c r="D2054" t="s">
        <v>25</v>
      </c>
      <c r="E2054" t="s">
        <v>51</v>
      </c>
      <c r="F2054" t="s">
        <v>2</v>
      </c>
      <c r="G2054" s="7">
        <v>44627.943749999999</v>
      </c>
      <c r="H2054" s="7">
        <v>44627.943749999999</v>
      </c>
    </row>
    <row r="2055" spans="1:8" x14ac:dyDescent="0.25">
      <c r="A2055" t="s">
        <v>19</v>
      </c>
      <c r="B2055" s="8" t="str">
        <f t="shared" si="32"/>
        <v>Alarme%$A32022-10</v>
      </c>
      <c r="C2055" t="s">
        <v>29</v>
      </c>
      <c r="D2055" t="s">
        <v>25</v>
      </c>
      <c r="E2055" t="s">
        <v>51</v>
      </c>
      <c r="F2055" t="s">
        <v>2</v>
      </c>
      <c r="G2055" s="7">
        <v>44627.943749999999</v>
      </c>
      <c r="H2055" s="7">
        <v>44627.943749999999</v>
      </c>
    </row>
    <row r="2056" spans="1:8" x14ac:dyDescent="0.25">
      <c r="A2056" t="s">
        <v>19</v>
      </c>
      <c r="B2056" s="8" t="str">
        <f t="shared" si="32"/>
        <v>Alarme%$A32022-10</v>
      </c>
      <c r="C2056" t="s">
        <v>29</v>
      </c>
      <c r="D2056" t="s">
        <v>25</v>
      </c>
      <c r="E2056" t="s">
        <v>51</v>
      </c>
      <c r="F2056" t="s">
        <v>2</v>
      </c>
      <c r="G2056" s="7">
        <v>44627.943749999999</v>
      </c>
      <c r="H2056" s="7">
        <v>44627.943749999999</v>
      </c>
    </row>
    <row r="2057" spans="1:8" x14ac:dyDescent="0.25">
      <c r="A2057" t="s">
        <v>19</v>
      </c>
      <c r="B2057" s="8" t="str">
        <f t="shared" si="32"/>
        <v>Alarme%$A32022-10</v>
      </c>
      <c r="C2057" t="s">
        <v>29</v>
      </c>
      <c r="D2057" t="s">
        <v>25</v>
      </c>
      <c r="E2057" t="s">
        <v>51</v>
      </c>
      <c r="F2057" t="s">
        <v>2</v>
      </c>
      <c r="G2057" s="7">
        <v>44627.943749999999</v>
      </c>
      <c r="H2057" s="7">
        <v>44627.943749999999</v>
      </c>
    </row>
    <row r="2058" spans="1:8" x14ac:dyDescent="0.25">
      <c r="A2058" t="s">
        <v>19</v>
      </c>
      <c r="B2058" s="8" t="str">
        <f t="shared" si="32"/>
        <v>Alarme%$A32022-10</v>
      </c>
      <c r="C2058" t="s">
        <v>29</v>
      </c>
      <c r="D2058" t="s">
        <v>25</v>
      </c>
      <c r="E2058" t="s">
        <v>51</v>
      </c>
      <c r="F2058" t="s">
        <v>2</v>
      </c>
      <c r="G2058" s="7">
        <v>44627.943749999999</v>
      </c>
      <c r="H2058" s="7">
        <v>44627.943749999999</v>
      </c>
    </row>
    <row r="2059" spans="1:8" x14ac:dyDescent="0.25">
      <c r="A2059" t="s">
        <v>19</v>
      </c>
      <c r="B2059" s="8" t="str">
        <f t="shared" si="32"/>
        <v>Alarme%$A32022-10</v>
      </c>
      <c r="C2059" t="s">
        <v>29</v>
      </c>
      <c r="D2059" t="s">
        <v>24</v>
      </c>
      <c r="E2059" t="s">
        <v>51</v>
      </c>
      <c r="F2059" t="s">
        <v>2</v>
      </c>
      <c r="G2059" s="7">
        <v>44627.928472222222</v>
      </c>
      <c r="H2059" s="7">
        <v>44627.938888888886</v>
      </c>
    </row>
    <row r="2060" spans="1:8" x14ac:dyDescent="0.25">
      <c r="A2060" t="s">
        <v>19</v>
      </c>
      <c r="B2060" s="8" t="str">
        <f t="shared" si="32"/>
        <v>Alarme%$A32022-10</v>
      </c>
      <c r="C2060" t="s">
        <v>29</v>
      </c>
      <c r="D2060" t="s">
        <v>24</v>
      </c>
      <c r="E2060" t="s">
        <v>51</v>
      </c>
      <c r="F2060" t="s">
        <v>2</v>
      </c>
      <c r="G2060" s="7">
        <v>44627.928472222222</v>
      </c>
      <c r="H2060" s="7">
        <v>44627.938888888886</v>
      </c>
    </row>
    <row r="2061" spans="1:8" x14ac:dyDescent="0.25">
      <c r="A2061" t="s">
        <v>19</v>
      </c>
      <c r="B2061" s="8" t="str">
        <f t="shared" si="32"/>
        <v>Alarme%$A32022-10</v>
      </c>
      <c r="C2061" t="s">
        <v>29</v>
      </c>
      <c r="D2061" t="s">
        <v>25</v>
      </c>
      <c r="E2061" t="s">
        <v>51</v>
      </c>
      <c r="F2061" t="s">
        <v>2</v>
      </c>
      <c r="G2061" s="7">
        <v>44627.928472222222</v>
      </c>
      <c r="H2061" s="7">
        <v>44627.938888888886</v>
      </c>
    </row>
    <row r="2062" spans="1:8" x14ac:dyDescent="0.25">
      <c r="A2062" t="s">
        <v>19</v>
      </c>
      <c r="B2062" s="8" t="str">
        <f t="shared" si="32"/>
        <v>Alarme%$A32022-10</v>
      </c>
      <c r="C2062" t="s">
        <v>29</v>
      </c>
      <c r="D2062" t="s">
        <v>25</v>
      </c>
      <c r="E2062" t="s">
        <v>51</v>
      </c>
      <c r="F2062" t="s">
        <v>2</v>
      </c>
      <c r="G2062" s="7">
        <v>44627.928472222222</v>
      </c>
      <c r="H2062" s="7">
        <v>44627.938888888886</v>
      </c>
    </row>
    <row r="2063" spans="1:8" x14ac:dyDescent="0.25">
      <c r="A2063" t="s">
        <v>19</v>
      </c>
      <c r="B2063" s="8" t="str">
        <f t="shared" si="32"/>
        <v>Alarme%$A32022-10</v>
      </c>
      <c r="C2063" t="s">
        <v>29</v>
      </c>
      <c r="D2063" t="s">
        <v>24</v>
      </c>
      <c r="E2063" t="s">
        <v>51</v>
      </c>
      <c r="F2063" t="s">
        <v>2</v>
      </c>
      <c r="G2063" s="7">
        <v>44627.739583333336</v>
      </c>
      <c r="H2063" s="7">
        <v>44627.770138888889</v>
      </c>
    </row>
    <row r="2064" spans="1:8" x14ac:dyDescent="0.25">
      <c r="A2064" t="s">
        <v>19</v>
      </c>
      <c r="B2064" s="8" t="str">
        <f t="shared" si="32"/>
        <v>Alarme%$A32022-10</v>
      </c>
      <c r="C2064" t="s">
        <v>29</v>
      </c>
      <c r="D2064" t="s">
        <v>24</v>
      </c>
      <c r="E2064" t="s">
        <v>51</v>
      </c>
      <c r="F2064" t="s">
        <v>2</v>
      </c>
      <c r="G2064" s="7">
        <v>44627.739583333336</v>
      </c>
      <c r="H2064" s="7">
        <v>44627.770138888889</v>
      </c>
    </row>
    <row r="2065" spans="1:8" x14ac:dyDescent="0.25">
      <c r="A2065" t="s">
        <v>19</v>
      </c>
      <c r="B2065" s="8" t="str">
        <f t="shared" si="32"/>
        <v>Alarme%$A32022-10</v>
      </c>
      <c r="C2065" t="s">
        <v>29</v>
      </c>
      <c r="D2065" t="s">
        <v>25</v>
      </c>
      <c r="E2065" t="s">
        <v>51</v>
      </c>
      <c r="F2065" t="s">
        <v>2</v>
      </c>
      <c r="G2065" s="7">
        <v>44627.739583333336</v>
      </c>
      <c r="H2065" s="7">
        <v>44627.770138888889</v>
      </c>
    </row>
    <row r="2066" spans="1:8" x14ac:dyDescent="0.25">
      <c r="A2066" t="s">
        <v>19</v>
      </c>
      <c r="B2066" s="8" t="str">
        <f t="shared" si="32"/>
        <v>Alarme%$A32022-10</v>
      </c>
      <c r="C2066" t="s">
        <v>29</v>
      </c>
      <c r="D2066" t="s">
        <v>25</v>
      </c>
      <c r="E2066" t="s">
        <v>51</v>
      </c>
      <c r="F2066" t="s">
        <v>2</v>
      </c>
      <c r="G2066" s="7">
        <v>44627.739583333336</v>
      </c>
      <c r="H2066" s="7">
        <v>44627.770138888889</v>
      </c>
    </row>
    <row r="2067" spans="1:8" x14ac:dyDescent="0.25">
      <c r="A2067" t="s">
        <v>19</v>
      </c>
      <c r="B2067" s="8" t="str">
        <f t="shared" si="32"/>
        <v>Alarme%$A32022-10</v>
      </c>
      <c r="C2067" t="s">
        <v>29</v>
      </c>
      <c r="D2067" t="s">
        <v>24</v>
      </c>
      <c r="E2067" t="s">
        <v>51</v>
      </c>
      <c r="F2067" t="s">
        <v>2</v>
      </c>
      <c r="G2067" s="7">
        <v>44627.739583333336</v>
      </c>
      <c r="H2067" s="7">
        <v>44627.739583333336</v>
      </c>
    </row>
    <row r="2068" spans="1:8" x14ac:dyDescent="0.25">
      <c r="A2068" t="s">
        <v>19</v>
      </c>
      <c r="B2068" s="8" t="str">
        <f t="shared" si="32"/>
        <v>Alarme%$A32022-10</v>
      </c>
      <c r="C2068" t="s">
        <v>29</v>
      </c>
      <c r="D2068" t="s">
        <v>24</v>
      </c>
      <c r="E2068" t="s">
        <v>51</v>
      </c>
      <c r="F2068" t="s">
        <v>2</v>
      </c>
      <c r="G2068" s="7">
        <v>44627.739583333336</v>
      </c>
      <c r="H2068" s="7">
        <v>44627.739583333336</v>
      </c>
    </row>
    <row r="2069" spans="1:8" x14ac:dyDescent="0.25">
      <c r="A2069" t="s">
        <v>19</v>
      </c>
      <c r="B2069" s="8" t="str">
        <f t="shared" si="32"/>
        <v>Alarme%$A32022-10</v>
      </c>
      <c r="C2069" t="s">
        <v>29</v>
      </c>
      <c r="D2069" t="s">
        <v>24</v>
      </c>
      <c r="E2069" t="s">
        <v>51</v>
      </c>
      <c r="F2069" t="s">
        <v>2</v>
      </c>
      <c r="G2069" s="7">
        <v>44627.739583333336</v>
      </c>
      <c r="H2069" s="7">
        <v>44627.739583333336</v>
      </c>
    </row>
    <row r="2070" spans="1:8" x14ac:dyDescent="0.25">
      <c r="A2070" t="s">
        <v>19</v>
      </c>
      <c r="B2070" s="8" t="str">
        <f t="shared" si="32"/>
        <v>Alarme%$A32022-10</v>
      </c>
      <c r="C2070" t="s">
        <v>29</v>
      </c>
      <c r="D2070" t="s">
        <v>25</v>
      </c>
      <c r="E2070" t="s">
        <v>51</v>
      </c>
      <c r="F2070" t="s">
        <v>2</v>
      </c>
      <c r="G2070" s="7">
        <v>44627.739583333336</v>
      </c>
      <c r="H2070" s="7">
        <v>44627.739583333336</v>
      </c>
    </row>
    <row r="2071" spans="1:8" x14ac:dyDescent="0.25">
      <c r="A2071" t="s">
        <v>19</v>
      </c>
      <c r="B2071" s="8" t="str">
        <f t="shared" si="32"/>
        <v>Alarme%$A32022-10</v>
      </c>
      <c r="C2071" t="s">
        <v>29</v>
      </c>
      <c r="D2071" t="s">
        <v>25</v>
      </c>
      <c r="E2071" t="s">
        <v>51</v>
      </c>
      <c r="F2071" t="s">
        <v>2</v>
      </c>
      <c r="G2071" s="7">
        <v>44627.739583333336</v>
      </c>
      <c r="H2071" s="7">
        <v>44627.739583333336</v>
      </c>
    </row>
    <row r="2072" spans="1:8" x14ac:dyDescent="0.25">
      <c r="A2072" t="s">
        <v>19</v>
      </c>
      <c r="B2072" s="8" t="str">
        <f t="shared" si="32"/>
        <v>Alarme%$A32022-10</v>
      </c>
      <c r="C2072" t="s">
        <v>29</v>
      </c>
      <c r="D2072" t="s">
        <v>25</v>
      </c>
      <c r="E2072" t="s">
        <v>51</v>
      </c>
      <c r="F2072" t="s">
        <v>2</v>
      </c>
      <c r="G2072" s="7">
        <v>44627.739583333336</v>
      </c>
      <c r="H2072" s="7">
        <v>44627.739583333336</v>
      </c>
    </row>
    <row r="2073" spans="1:8" x14ac:dyDescent="0.25">
      <c r="A2073" t="s">
        <v>19</v>
      </c>
      <c r="B2073" s="8" t="str">
        <f t="shared" si="32"/>
        <v>Alarme%$A32022-10</v>
      </c>
      <c r="C2073" t="s">
        <v>29</v>
      </c>
      <c r="D2073" t="s">
        <v>24</v>
      </c>
      <c r="E2073" t="s">
        <v>51</v>
      </c>
      <c r="F2073" t="s">
        <v>2</v>
      </c>
      <c r="G2073" s="7">
        <v>44627.622916666667</v>
      </c>
      <c r="H2073" s="7">
        <v>44627.625</v>
      </c>
    </row>
    <row r="2074" spans="1:8" x14ac:dyDescent="0.25">
      <c r="A2074" t="s">
        <v>19</v>
      </c>
      <c r="B2074" s="8" t="str">
        <f t="shared" si="32"/>
        <v>Alarme%$A32022-10</v>
      </c>
      <c r="C2074" t="s">
        <v>29</v>
      </c>
      <c r="D2074" t="s">
        <v>24</v>
      </c>
      <c r="E2074" t="s">
        <v>51</v>
      </c>
      <c r="F2074" t="s">
        <v>2</v>
      </c>
      <c r="G2074" s="7">
        <v>44627.622916666667</v>
      </c>
      <c r="H2074" s="7">
        <v>44627.625</v>
      </c>
    </row>
    <row r="2075" spans="1:8" x14ac:dyDescent="0.25">
      <c r="A2075" t="s">
        <v>19</v>
      </c>
      <c r="B2075" s="8" t="str">
        <f t="shared" si="32"/>
        <v>Alarme%$A32022-10</v>
      </c>
      <c r="C2075" t="s">
        <v>29</v>
      </c>
      <c r="D2075" t="s">
        <v>25</v>
      </c>
      <c r="E2075" t="s">
        <v>51</v>
      </c>
      <c r="F2075" t="s">
        <v>2</v>
      </c>
      <c r="G2075" s="7">
        <v>44627.622916666667</v>
      </c>
      <c r="H2075" s="7">
        <v>44627.625</v>
      </c>
    </row>
    <row r="2076" spans="1:8" x14ac:dyDescent="0.25">
      <c r="A2076" t="s">
        <v>19</v>
      </c>
      <c r="B2076" s="8" t="str">
        <f t="shared" si="32"/>
        <v>Alarme%$A32022-10</v>
      </c>
      <c r="C2076" t="s">
        <v>29</v>
      </c>
      <c r="D2076" t="s">
        <v>25</v>
      </c>
      <c r="E2076" t="s">
        <v>51</v>
      </c>
      <c r="F2076" t="s">
        <v>2</v>
      </c>
      <c r="G2076" s="7">
        <v>44627.622916666667</v>
      </c>
      <c r="H2076" s="7">
        <v>44627.625</v>
      </c>
    </row>
    <row r="2077" spans="1:8" x14ac:dyDescent="0.25">
      <c r="A2077" t="s">
        <v>19</v>
      </c>
      <c r="B2077" s="8" t="str">
        <f t="shared" si="32"/>
        <v>Alarme%$A32022-10</v>
      </c>
      <c r="C2077" t="s">
        <v>29</v>
      </c>
      <c r="D2077" t="s">
        <v>25</v>
      </c>
      <c r="E2077" t="s">
        <v>51</v>
      </c>
      <c r="F2077" t="s">
        <v>2</v>
      </c>
      <c r="G2077" s="7">
        <v>44627.622916666667</v>
      </c>
      <c r="H2077" s="7">
        <v>44627.625</v>
      </c>
    </row>
    <row r="2078" spans="1:8" x14ac:dyDescent="0.25">
      <c r="A2078" t="s">
        <v>19</v>
      </c>
      <c r="B2078" s="8" t="str">
        <f t="shared" si="32"/>
        <v>Alarme%$A32022-10</v>
      </c>
      <c r="C2078" t="s">
        <v>29</v>
      </c>
      <c r="D2078" t="s">
        <v>25</v>
      </c>
      <c r="E2078" t="s">
        <v>51</v>
      </c>
      <c r="F2078" t="s">
        <v>2</v>
      </c>
      <c r="G2078" s="7">
        <v>44627.622916666667</v>
      </c>
      <c r="H2078" s="7">
        <v>44627.625</v>
      </c>
    </row>
    <row r="2079" spans="1:8" x14ac:dyDescent="0.25">
      <c r="A2079" t="s">
        <v>19</v>
      </c>
      <c r="B2079" s="8" t="str">
        <f t="shared" si="32"/>
        <v>Alarme%$A32022-10</v>
      </c>
      <c r="C2079" t="s">
        <v>29</v>
      </c>
      <c r="D2079" t="s">
        <v>24</v>
      </c>
      <c r="E2079" t="s">
        <v>51</v>
      </c>
      <c r="F2079" t="s">
        <v>2</v>
      </c>
      <c r="G2079" s="7">
        <v>44627.081944444442</v>
      </c>
      <c r="H2079" s="7">
        <v>44627.234027777777</v>
      </c>
    </row>
    <row r="2080" spans="1:8" x14ac:dyDescent="0.25">
      <c r="A2080" t="s">
        <v>19</v>
      </c>
      <c r="B2080" s="8" t="str">
        <f t="shared" si="32"/>
        <v>Alarme%$A32022-10</v>
      </c>
      <c r="C2080" t="s">
        <v>29</v>
      </c>
      <c r="D2080" t="s">
        <v>24</v>
      </c>
      <c r="E2080" t="s">
        <v>51</v>
      </c>
      <c r="F2080" t="s">
        <v>2</v>
      </c>
      <c r="G2080" s="7">
        <v>44627.081944444442</v>
      </c>
      <c r="H2080" s="7">
        <v>44627.234027777777</v>
      </c>
    </row>
    <row r="2081" spans="1:8" x14ac:dyDescent="0.25">
      <c r="A2081" t="s">
        <v>19</v>
      </c>
      <c r="B2081" s="8" t="str">
        <f t="shared" si="32"/>
        <v>Alarme%$A32022-10</v>
      </c>
      <c r="C2081" t="s">
        <v>29</v>
      </c>
      <c r="D2081" t="s">
        <v>25</v>
      </c>
      <c r="E2081" t="s">
        <v>51</v>
      </c>
      <c r="F2081" t="s">
        <v>2</v>
      </c>
      <c r="G2081" s="7">
        <v>44627.081944444442</v>
      </c>
      <c r="H2081" s="7">
        <v>44627.234027777777</v>
      </c>
    </row>
    <row r="2082" spans="1:8" x14ac:dyDescent="0.25">
      <c r="A2082" t="s">
        <v>19</v>
      </c>
      <c r="B2082" s="8" t="str">
        <f t="shared" si="32"/>
        <v>Alarme%$A32022-10</v>
      </c>
      <c r="C2082" t="s">
        <v>29</v>
      </c>
      <c r="D2082" t="s">
        <v>25</v>
      </c>
      <c r="E2082" t="s">
        <v>51</v>
      </c>
      <c r="F2082" t="s">
        <v>2</v>
      </c>
      <c r="G2082" s="7">
        <v>44627.081944444442</v>
      </c>
      <c r="H2082" s="7">
        <v>44627.234027777777</v>
      </c>
    </row>
    <row r="2083" spans="1:8" x14ac:dyDescent="0.25">
      <c r="A2083" t="s">
        <v>19</v>
      </c>
      <c r="B2083" s="8" t="str">
        <f t="shared" si="32"/>
        <v>Alarme%$A32022-10</v>
      </c>
      <c r="C2083" t="s">
        <v>29</v>
      </c>
      <c r="D2083" t="s">
        <v>24</v>
      </c>
      <c r="E2083" t="s">
        <v>51</v>
      </c>
      <c r="F2083" t="s">
        <v>2</v>
      </c>
      <c r="G2083" s="7">
        <v>44626.724305555559</v>
      </c>
      <c r="H2083" s="7">
        <v>44626.726388888892</v>
      </c>
    </row>
    <row r="2084" spans="1:8" x14ac:dyDescent="0.25">
      <c r="A2084" t="s">
        <v>19</v>
      </c>
      <c r="B2084" s="8" t="str">
        <f t="shared" si="32"/>
        <v>Alarme%$A32022-10</v>
      </c>
      <c r="C2084" t="s">
        <v>29</v>
      </c>
      <c r="D2084" t="s">
        <v>24</v>
      </c>
      <c r="E2084" t="s">
        <v>51</v>
      </c>
      <c r="F2084" t="s">
        <v>2</v>
      </c>
      <c r="G2084" s="7">
        <v>44626.724305555559</v>
      </c>
      <c r="H2084" s="7">
        <v>44626.726388888892</v>
      </c>
    </row>
    <row r="2085" spans="1:8" x14ac:dyDescent="0.25">
      <c r="A2085" t="s">
        <v>19</v>
      </c>
      <c r="B2085" s="8" t="str">
        <f t="shared" si="32"/>
        <v>Alarme%$A32022-10</v>
      </c>
      <c r="C2085" t="s">
        <v>29</v>
      </c>
      <c r="D2085" t="s">
        <v>25</v>
      </c>
      <c r="E2085" t="s">
        <v>51</v>
      </c>
      <c r="F2085" t="s">
        <v>2</v>
      </c>
      <c r="G2085" s="7">
        <v>44626.724305555559</v>
      </c>
      <c r="H2085" s="7">
        <v>44626.726388888892</v>
      </c>
    </row>
    <row r="2086" spans="1:8" x14ac:dyDescent="0.25">
      <c r="A2086" t="s">
        <v>19</v>
      </c>
      <c r="B2086" s="8" t="str">
        <f t="shared" si="32"/>
        <v>Alarme%$A32022-10</v>
      </c>
      <c r="C2086" t="s">
        <v>29</v>
      </c>
      <c r="D2086" t="s">
        <v>25</v>
      </c>
      <c r="E2086" t="s">
        <v>51</v>
      </c>
      <c r="F2086" t="s">
        <v>2</v>
      </c>
      <c r="G2086" s="7">
        <v>44626.724305555559</v>
      </c>
      <c r="H2086" s="7">
        <v>44626.726388888892</v>
      </c>
    </row>
    <row r="2087" spans="1:8" x14ac:dyDescent="0.25">
      <c r="A2087" t="s">
        <v>19</v>
      </c>
      <c r="B2087" s="8" t="str">
        <f t="shared" si="32"/>
        <v>Alarme%$A32022-10</v>
      </c>
      <c r="C2087" t="s">
        <v>29</v>
      </c>
      <c r="D2087" t="s">
        <v>25</v>
      </c>
      <c r="E2087" t="s">
        <v>51</v>
      </c>
      <c r="F2087" t="s">
        <v>2</v>
      </c>
      <c r="G2087" s="7">
        <v>44626.724305555559</v>
      </c>
      <c r="H2087" s="7">
        <v>44626.726388888892</v>
      </c>
    </row>
    <row r="2088" spans="1:8" x14ac:dyDescent="0.25">
      <c r="A2088" t="s">
        <v>19</v>
      </c>
      <c r="B2088" s="8" t="str">
        <f t="shared" si="32"/>
        <v>Alarme%$A32022-10</v>
      </c>
      <c r="C2088" t="s">
        <v>29</v>
      </c>
      <c r="D2088" t="s">
        <v>24</v>
      </c>
      <c r="E2088" t="s">
        <v>51</v>
      </c>
      <c r="F2088" t="s">
        <v>2</v>
      </c>
      <c r="G2088" s="7">
        <v>44626.589583333334</v>
      </c>
      <c r="H2088" s="7">
        <v>44626.61041666667</v>
      </c>
    </row>
    <row r="2089" spans="1:8" x14ac:dyDescent="0.25">
      <c r="A2089" t="s">
        <v>19</v>
      </c>
      <c r="B2089" s="8" t="str">
        <f t="shared" si="32"/>
        <v>Alarme%$A32022-10</v>
      </c>
      <c r="C2089" t="s">
        <v>29</v>
      </c>
      <c r="D2089" t="s">
        <v>25</v>
      </c>
      <c r="E2089" t="s">
        <v>51</v>
      </c>
      <c r="F2089" t="s">
        <v>2</v>
      </c>
      <c r="G2089" s="7">
        <v>44626.589583333334</v>
      </c>
      <c r="H2089" s="7">
        <v>44626.61041666667</v>
      </c>
    </row>
    <row r="2090" spans="1:8" x14ac:dyDescent="0.25">
      <c r="A2090" t="s">
        <v>19</v>
      </c>
      <c r="B2090" s="8" t="str">
        <f t="shared" si="32"/>
        <v>Alarme%$A32022-10</v>
      </c>
      <c r="C2090" t="s">
        <v>29</v>
      </c>
      <c r="D2090" t="s">
        <v>25</v>
      </c>
      <c r="E2090" t="s">
        <v>51</v>
      </c>
      <c r="F2090" t="s">
        <v>2</v>
      </c>
      <c r="G2090" s="7">
        <v>44626.589583333334</v>
      </c>
      <c r="H2090" s="7">
        <v>44626.61041666667</v>
      </c>
    </row>
    <row r="2091" spans="1:8" x14ac:dyDescent="0.25">
      <c r="A2091" t="s">
        <v>19</v>
      </c>
      <c r="B2091" s="8" t="str">
        <f t="shared" si="32"/>
        <v>Alarme%$A32022-10</v>
      </c>
      <c r="C2091" t="s">
        <v>29</v>
      </c>
      <c r="D2091" t="s">
        <v>25</v>
      </c>
      <c r="E2091" t="s">
        <v>51</v>
      </c>
      <c r="F2091" t="s">
        <v>2</v>
      </c>
      <c r="G2091" s="7">
        <v>44626.589583333334</v>
      </c>
      <c r="H2091" s="7">
        <v>44626.61041666667</v>
      </c>
    </row>
    <row r="2092" spans="1:8" x14ac:dyDescent="0.25">
      <c r="A2092" t="s">
        <v>19</v>
      </c>
      <c r="B2092" s="8" t="str">
        <f t="shared" si="32"/>
        <v>Alarme%$A32022-10</v>
      </c>
      <c r="C2092" t="s">
        <v>29</v>
      </c>
      <c r="D2092" t="s">
        <v>25</v>
      </c>
      <c r="E2092" t="s">
        <v>51</v>
      </c>
      <c r="F2092" t="s">
        <v>2</v>
      </c>
      <c r="G2092" s="7">
        <v>44626.589583333334</v>
      </c>
      <c r="H2092" s="7">
        <v>44626.61041666667</v>
      </c>
    </row>
    <row r="2093" spans="1:8" x14ac:dyDescent="0.25">
      <c r="A2093" t="s">
        <v>19</v>
      </c>
      <c r="B2093" s="8" t="str">
        <f t="shared" si="32"/>
        <v>Alarme%$A22022-10</v>
      </c>
      <c r="C2093" t="s">
        <v>29</v>
      </c>
      <c r="D2093" t="s">
        <v>23</v>
      </c>
      <c r="E2093" t="s">
        <v>52</v>
      </c>
      <c r="F2093" t="s">
        <v>2</v>
      </c>
      <c r="G2093" s="7">
        <v>44631.637499999997</v>
      </c>
      <c r="H2093" s="7">
        <v>44631.638194444444</v>
      </c>
    </row>
    <row r="2094" spans="1:8" x14ac:dyDescent="0.25">
      <c r="A2094" t="s">
        <v>19</v>
      </c>
      <c r="B2094" s="8" t="str">
        <f t="shared" si="32"/>
        <v>Alarme%$A22022-10</v>
      </c>
      <c r="C2094" t="s">
        <v>29</v>
      </c>
      <c r="D2094" t="s">
        <v>24</v>
      </c>
      <c r="E2094" t="s">
        <v>52</v>
      </c>
      <c r="F2094" t="s">
        <v>2</v>
      </c>
      <c r="G2094" s="7">
        <v>44631.227777777778</v>
      </c>
      <c r="H2094" s="7">
        <v>44631.228472222225</v>
      </c>
    </row>
    <row r="2095" spans="1:8" x14ac:dyDescent="0.25">
      <c r="A2095" t="s">
        <v>19</v>
      </c>
      <c r="B2095" s="8" t="str">
        <f t="shared" si="32"/>
        <v>Alarme%$A22022-10</v>
      </c>
      <c r="C2095" t="s">
        <v>29</v>
      </c>
      <c r="D2095" t="s">
        <v>25</v>
      </c>
      <c r="E2095" t="s">
        <v>52</v>
      </c>
      <c r="F2095" t="s">
        <v>2</v>
      </c>
      <c r="G2095" s="7">
        <v>44631.227777777778</v>
      </c>
      <c r="H2095" s="7">
        <v>44631.228472222225</v>
      </c>
    </row>
    <row r="2096" spans="1:8" x14ac:dyDescent="0.25">
      <c r="A2096" t="s">
        <v>19</v>
      </c>
      <c r="B2096" s="8" t="str">
        <f t="shared" si="32"/>
        <v>Alarme%$A22022-10</v>
      </c>
      <c r="C2096" t="s">
        <v>29</v>
      </c>
      <c r="D2096" t="s">
        <v>25</v>
      </c>
      <c r="E2096" t="s">
        <v>52</v>
      </c>
      <c r="F2096" t="s">
        <v>2</v>
      </c>
      <c r="G2096" s="7">
        <v>44631.227777777778</v>
      </c>
      <c r="H2096" s="7">
        <v>44631.228472222225</v>
      </c>
    </row>
    <row r="2097" spans="1:8" x14ac:dyDescent="0.25">
      <c r="A2097" t="s">
        <v>19</v>
      </c>
      <c r="B2097" s="8" t="str">
        <f t="shared" si="32"/>
        <v>Alarme%$A22022-10</v>
      </c>
      <c r="C2097" t="s">
        <v>29</v>
      </c>
      <c r="D2097" t="s">
        <v>25</v>
      </c>
      <c r="E2097" t="s">
        <v>52</v>
      </c>
      <c r="F2097" t="s">
        <v>2</v>
      </c>
      <c r="G2097" s="7">
        <v>44631.227777777778</v>
      </c>
      <c r="H2097" s="7">
        <v>44631.228472222225</v>
      </c>
    </row>
    <row r="2098" spans="1:8" x14ac:dyDescent="0.25">
      <c r="A2098" t="s">
        <v>19</v>
      </c>
      <c r="B2098" s="8" t="str">
        <f t="shared" si="32"/>
        <v>Alarme%$A22022-10</v>
      </c>
      <c r="C2098" t="s">
        <v>29</v>
      </c>
      <c r="D2098" t="s">
        <v>24</v>
      </c>
      <c r="E2098" t="s">
        <v>52</v>
      </c>
      <c r="F2098" t="s">
        <v>2</v>
      </c>
      <c r="G2098" s="7">
        <v>44629.600694444445</v>
      </c>
      <c r="H2098" s="7">
        <v>44629.609027777777</v>
      </c>
    </row>
    <row r="2099" spans="1:8" x14ac:dyDescent="0.25">
      <c r="A2099" t="s">
        <v>19</v>
      </c>
      <c r="B2099" s="8" t="str">
        <f t="shared" si="32"/>
        <v>Alarme%$A22022-10</v>
      </c>
      <c r="C2099" t="s">
        <v>29</v>
      </c>
      <c r="D2099" t="s">
        <v>24</v>
      </c>
      <c r="E2099" t="s">
        <v>52</v>
      </c>
      <c r="F2099" t="s">
        <v>2</v>
      </c>
      <c r="G2099" s="7">
        <v>44629.600694444445</v>
      </c>
      <c r="H2099" s="7">
        <v>44629.609027777777</v>
      </c>
    </row>
    <row r="2100" spans="1:8" x14ac:dyDescent="0.25">
      <c r="A2100" t="s">
        <v>19</v>
      </c>
      <c r="B2100" s="8" t="str">
        <f t="shared" si="32"/>
        <v>Alarme%$A22022-10</v>
      </c>
      <c r="C2100" t="s">
        <v>29</v>
      </c>
      <c r="D2100" t="s">
        <v>25</v>
      </c>
      <c r="E2100" t="s">
        <v>52</v>
      </c>
      <c r="F2100" t="s">
        <v>2</v>
      </c>
      <c r="G2100" s="7">
        <v>44629.600694444445</v>
      </c>
      <c r="H2100" s="7">
        <v>44629.609027777777</v>
      </c>
    </row>
    <row r="2101" spans="1:8" x14ac:dyDescent="0.25">
      <c r="A2101" t="s">
        <v>19</v>
      </c>
      <c r="B2101" s="8" t="str">
        <f t="shared" si="32"/>
        <v>Alarme%$A22022-10</v>
      </c>
      <c r="C2101" t="s">
        <v>29</v>
      </c>
      <c r="D2101" t="s">
        <v>25</v>
      </c>
      <c r="E2101" t="s">
        <v>52</v>
      </c>
      <c r="F2101" t="s">
        <v>2</v>
      </c>
      <c r="G2101" s="7">
        <v>44629.600694444445</v>
      </c>
      <c r="H2101" s="7">
        <v>44629.609027777777</v>
      </c>
    </row>
    <row r="2102" spans="1:8" x14ac:dyDescent="0.25">
      <c r="A2102" t="s">
        <v>19</v>
      </c>
      <c r="B2102" s="8" t="str">
        <f t="shared" si="32"/>
        <v>Alarme%$A22022-10</v>
      </c>
      <c r="C2102" t="s">
        <v>29</v>
      </c>
      <c r="D2102" t="s">
        <v>24</v>
      </c>
      <c r="E2102" t="s">
        <v>52</v>
      </c>
      <c r="F2102" t="s">
        <v>2</v>
      </c>
      <c r="G2102" s="7">
        <v>44628.662499999999</v>
      </c>
      <c r="H2102" s="7">
        <v>44628.664583333331</v>
      </c>
    </row>
    <row r="2103" spans="1:8" x14ac:dyDescent="0.25">
      <c r="A2103" t="s">
        <v>19</v>
      </c>
      <c r="B2103" s="8" t="str">
        <f t="shared" si="32"/>
        <v>Alarme%$A22022-10</v>
      </c>
      <c r="C2103" t="s">
        <v>29</v>
      </c>
      <c r="D2103" t="s">
        <v>24</v>
      </c>
      <c r="E2103" t="s">
        <v>52</v>
      </c>
      <c r="F2103" t="s">
        <v>2</v>
      </c>
      <c r="G2103" s="7">
        <v>44628.662499999999</v>
      </c>
      <c r="H2103" s="7">
        <v>44628.664583333331</v>
      </c>
    </row>
    <row r="2104" spans="1:8" x14ac:dyDescent="0.25">
      <c r="A2104" t="s">
        <v>19</v>
      </c>
      <c r="B2104" s="8" t="str">
        <f t="shared" si="32"/>
        <v>Alarme%$A22022-10</v>
      </c>
      <c r="C2104" t="s">
        <v>29</v>
      </c>
      <c r="D2104" t="s">
        <v>25</v>
      </c>
      <c r="E2104" t="s">
        <v>52</v>
      </c>
      <c r="F2104" t="s">
        <v>2</v>
      </c>
      <c r="G2104" s="7">
        <v>44628.662499999999</v>
      </c>
      <c r="H2104" s="7">
        <v>44628.664583333331</v>
      </c>
    </row>
    <row r="2105" spans="1:8" x14ac:dyDescent="0.25">
      <c r="A2105" t="s">
        <v>19</v>
      </c>
      <c r="B2105" s="8" t="str">
        <f t="shared" si="32"/>
        <v>Alarme%$A22022-10</v>
      </c>
      <c r="C2105" t="s">
        <v>29</v>
      </c>
      <c r="D2105" t="s">
        <v>24</v>
      </c>
      <c r="E2105" t="s">
        <v>52</v>
      </c>
      <c r="F2105" t="s">
        <v>2</v>
      </c>
      <c r="G2105" s="7">
        <v>44628.468055555553</v>
      </c>
      <c r="H2105" s="7">
        <v>44628.468055555553</v>
      </c>
    </row>
    <row r="2106" spans="1:8" x14ac:dyDescent="0.25">
      <c r="A2106" t="s">
        <v>19</v>
      </c>
      <c r="B2106" s="8" t="str">
        <f t="shared" si="32"/>
        <v>Alarme%$A22022-10</v>
      </c>
      <c r="C2106" t="s">
        <v>29</v>
      </c>
      <c r="D2106" t="s">
        <v>25</v>
      </c>
      <c r="E2106" t="s">
        <v>52</v>
      </c>
      <c r="F2106" t="s">
        <v>2</v>
      </c>
      <c r="G2106" s="7">
        <v>44628.468055555553</v>
      </c>
      <c r="H2106" s="7">
        <v>44628.468055555553</v>
      </c>
    </row>
    <row r="2107" spans="1:8" x14ac:dyDescent="0.25">
      <c r="A2107" t="s">
        <v>19</v>
      </c>
      <c r="B2107" s="8" t="str">
        <f t="shared" si="32"/>
        <v>Alarme%$A22022-10</v>
      </c>
      <c r="C2107" t="s">
        <v>29</v>
      </c>
      <c r="D2107" t="s">
        <v>25</v>
      </c>
      <c r="E2107" t="s">
        <v>52</v>
      </c>
      <c r="F2107" t="s">
        <v>2</v>
      </c>
      <c r="G2107" s="7">
        <v>44628.468055555553</v>
      </c>
      <c r="H2107" s="7">
        <v>44628.468055555553</v>
      </c>
    </row>
    <row r="2108" spans="1:8" x14ac:dyDescent="0.25">
      <c r="A2108" t="s">
        <v>19</v>
      </c>
      <c r="B2108" s="8" t="str">
        <f t="shared" si="32"/>
        <v>Alarme%$A22022-10</v>
      </c>
      <c r="C2108" t="s">
        <v>29</v>
      </c>
      <c r="D2108" t="s">
        <v>25</v>
      </c>
      <c r="E2108" t="s">
        <v>52</v>
      </c>
      <c r="F2108" t="s">
        <v>2</v>
      </c>
      <c r="G2108" s="7">
        <v>44628.468055555553</v>
      </c>
      <c r="H2108" s="7">
        <v>44628.468055555553</v>
      </c>
    </row>
    <row r="2109" spans="1:8" x14ac:dyDescent="0.25">
      <c r="A2109" t="s">
        <v>19</v>
      </c>
      <c r="B2109" s="8" t="str">
        <f t="shared" si="32"/>
        <v>Alarme%$A22022-10</v>
      </c>
      <c r="C2109" t="s">
        <v>29</v>
      </c>
      <c r="D2109" t="s">
        <v>25</v>
      </c>
      <c r="E2109" t="s">
        <v>52</v>
      </c>
      <c r="F2109" t="s">
        <v>2</v>
      </c>
      <c r="G2109" s="7">
        <v>44628.468055555553</v>
      </c>
      <c r="H2109" s="7">
        <v>44628.468055555553</v>
      </c>
    </row>
    <row r="2110" spans="1:8" x14ac:dyDescent="0.25">
      <c r="A2110" t="s">
        <v>19</v>
      </c>
      <c r="B2110" s="8" t="str">
        <f t="shared" si="32"/>
        <v>Alarme%$A22022-10</v>
      </c>
      <c r="C2110" t="s">
        <v>29</v>
      </c>
      <c r="D2110" t="s">
        <v>24</v>
      </c>
      <c r="E2110" t="s">
        <v>52</v>
      </c>
      <c r="F2110" t="s">
        <v>2</v>
      </c>
      <c r="G2110" s="7">
        <v>44626.883333333331</v>
      </c>
      <c r="H2110" s="7">
        <v>44626.884027777778</v>
      </c>
    </row>
    <row r="2111" spans="1:8" x14ac:dyDescent="0.25">
      <c r="A2111" t="s">
        <v>19</v>
      </c>
      <c r="B2111" s="8" t="str">
        <f t="shared" si="32"/>
        <v>Alarme%$A22022-10</v>
      </c>
      <c r="C2111" t="s">
        <v>29</v>
      </c>
      <c r="D2111" t="s">
        <v>25</v>
      </c>
      <c r="E2111" t="s">
        <v>52</v>
      </c>
      <c r="F2111" t="s">
        <v>2</v>
      </c>
      <c r="G2111" s="7">
        <v>44626.883333333331</v>
      </c>
      <c r="H2111" s="7">
        <v>44626.884027777778</v>
      </c>
    </row>
    <row r="2112" spans="1:8" x14ac:dyDescent="0.25">
      <c r="A2112" t="s">
        <v>19</v>
      </c>
      <c r="B2112" s="8" t="str">
        <f t="shared" si="32"/>
        <v>Alarme%$A22022-10</v>
      </c>
      <c r="C2112" t="s">
        <v>29</v>
      </c>
      <c r="D2112" t="s">
        <v>25</v>
      </c>
      <c r="E2112" t="s">
        <v>52</v>
      </c>
      <c r="F2112" t="s">
        <v>2</v>
      </c>
      <c r="G2112" s="7">
        <v>44626.883333333331</v>
      </c>
      <c r="H2112" s="7">
        <v>44626.884027777778</v>
      </c>
    </row>
    <row r="2113" spans="1:8" x14ac:dyDescent="0.25">
      <c r="A2113" t="s">
        <v>19</v>
      </c>
      <c r="B2113" s="8" t="str">
        <f t="shared" si="32"/>
        <v>Alarme%$A22022-10</v>
      </c>
      <c r="C2113" t="s">
        <v>29</v>
      </c>
      <c r="D2113" t="s">
        <v>24</v>
      </c>
      <c r="E2113" t="s">
        <v>52</v>
      </c>
      <c r="F2113" t="s">
        <v>2</v>
      </c>
      <c r="G2113" s="7">
        <v>44626.630555555559</v>
      </c>
      <c r="H2113" s="7">
        <v>44626.631944444445</v>
      </c>
    </row>
    <row r="2114" spans="1:8" x14ac:dyDescent="0.25">
      <c r="A2114" t="s">
        <v>19</v>
      </c>
      <c r="B2114" s="8" t="str">
        <f t="shared" si="32"/>
        <v>Alarme%$A22022-10</v>
      </c>
      <c r="C2114" t="s">
        <v>29</v>
      </c>
      <c r="D2114" t="s">
        <v>25</v>
      </c>
      <c r="E2114" t="s">
        <v>52</v>
      </c>
      <c r="F2114" t="s">
        <v>2</v>
      </c>
      <c r="G2114" s="7">
        <v>44626.630555555559</v>
      </c>
      <c r="H2114" s="7">
        <v>44626.631944444445</v>
      </c>
    </row>
    <row r="2115" spans="1:8" x14ac:dyDescent="0.25">
      <c r="A2115" t="s">
        <v>19</v>
      </c>
      <c r="B2115" s="8" t="str">
        <f t="shared" ref="B2115:B2178" si="33">CONCATENATE(F2115,E2115,C2115)</f>
        <v>Alarme%$A22022-10</v>
      </c>
      <c r="C2115" t="s">
        <v>29</v>
      </c>
      <c r="D2115" t="s">
        <v>25</v>
      </c>
      <c r="E2115" t="s">
        <v>52</v>
      </c>
      <c r="F2115" t="s">
        <v>2</v>
      </c>
      <c r="G2115" s="7">
        <v>44626.630555555559</v>
      </c>
      <c r="H2115" s="7">
        <v>44626.631944444445</v>
      </c>
    </row>
    <row r="2116" spans="1:8" x14ac:dyDescent="0.25">
      <c r="A2116" t="s">
        <v>19</v>
      </c>
      <c r="B2116" s="8" t="str">
        <f t="shared" si="33"/>
        <v>Alarme%$A22022-10</v>
      </c>
      <c r="C2116" t="s">
        <v>29</v>
      </c>
      <c r="D2116" t="s">
        <v>25</v>
      </c>
      <c r="E2116" t="s">
        <v>52</v>
      </c>
      <c r="F2116" t="s">
        <v>2</v>
      </c>
      <c r="G2116" s="7">
        <v>44626.630555555559</v>
      </c>
      <c r="H2116" s="7">
        <v>44626.631944444445</v>
      </c>
    </row>
    <row r="2117" spans="1:8" x14ac:dyDescent="0.25">
      <c r="A2117" t="s">
        <v>19</v>
      </c>
      <c r="B2117" s="8" t="str">
        <f t="shared" si="33"/>
        <v>Alarme%$A22022-10</v>
      </c>
      <c r="C2117" t="s">
        <v>29</v>
      </c>
      <c r="D2117" t="s">
        <v>24</v>
      </c>
      <c r="E2117" t="s">
        <v>52</v>
      </c>
      <c r="F2117" t="s">
        <v>2</v>
      </c>
      <c r="G2117" s="7">
        <v>44626.629166666666</v>
      </c>
      <c r="H2117" s="7">
        <v>44626.629861111112</v>
      </c>
    </row>
    <row r="2118" spans="1:8" x14ac:dyDescent="0.25">
      <c r="A2118" t="s">
        <v>19</v>
      </c>
      <c r="B2118" s="8" t="str">
        <f t="shared" si="33"/>
        <v>Alarme%$A22022-10</v>
      </c>
      <c r="C2118" t="s">
        <v>29</v>
      </c>
      <c r="D2118" t="s">
        <v>25</v>
      </c>
      <c r="E2118" t="s">
        <v>52</v>
      </c>
      <c r="F2118" t="s">
        <v>2</v>
      </c>
      <c r="G2118" s="7">
        <v>44626.629166666666</v>
      </c>
      <c r="H2118" s="7">
        <v>44626.629861111112</v>
      </c>
    </row>
    <row r="2119" spans="1:8" x14ac:dyDescent="0.25">
      <c r="A2119" t="s">
        <v>19</v>
      </c>
      <c r="B2119" s="8" t="str">
        <f t="shared" si="33"/>
        <v>Alarme%$A22022-10</v>
      </c>
      <c r="C2119" t="s">
        <v>29</v>
      </c>
      <c r="D2119" t="s">
        <v>25</v>
      </c>
      <c r="E2119" t="s">
        <v>52</v>
      </c>
      <c r="F2119" t="s">
        <v>2</v>
      </c>
      <c r="G2119" s="7">
        <v>44626.629166666666</v>
      </c>
      <c r="H2119" s="7">
        <v>44626.629861111112</v>
      </c>
    </row>
    <row r="2120" spans="1:8" x14ac:dyDescent="0.25">
      <c r="A2120" t="s">
        <v>19</v>
      </c>
      <c r="B2120" s="8" t="str">
        <f t="shared" si="33"/>
        <v>Alarme%$A22022-10</v>
      </c>
      <c r="C2120" t="s">
        <v>29</v>
      </c>
      <c r="D2120" t="s">
        <v>25</v>
      </c>
      <c r="E2120" t="s">
        <v>52</v>
      </c>
      <c r="F2120" t="s">
        <v>2</v>
      </c>
      <c r="G2120" s="7">
        <v>44626.629166666666</v>
      </c>
      <c r="H2120" s="7">
        <v>44626.629861111112</v>
      </c>
    </row>
    <row r="2121" spans="1:8" x14ac:dyDescent="0.25">
      <c r="A2121" t="s">
        <v>19</v>
      </c>
      <c r="B2121" s="8" t="str">
        <f t="shared" si="33"/>
        <v>Alarme%$A12022-10</v>
      </c>
      <c r="C2121" t="s">
        <v>29</v>
      </c>
      <c r="D2121" t="s">
        <v>23</v>
      </c>
      <c r="E2121" t="s">
        <v>53</v>
      </c>
      <c r="F2121" t="s">
        <v>2</v>
      </c>
      <c r="G2121" s="7">
        <v>44631.635416666664</v>
      </c>
      <c r="H2121" s="7">
        <v>44631.636111111111</v>
      </c>
    </row>
    <row r="2122" spans="1:8" x14ac:dyDescent="0.25">
      <c r="A2122" t="s">
        <v>19</v>
      </c>
      <c r="B2122" s="8" t="str">
        <f t="shared" si="33"/>
        <v>Alarme%$A12022-10</v>
      </c>
      <c r="C2122" t="s">
        <v>29</v>
      </c>
      <c r="D2122" t="s">
        <v>25</v>
      </c>
      <c r="E2122" t="s">
        <v>53</v>
      </c>
      <c r="F2122" t="s">
        <v>2</v>
      </c>
      <c r="G2122" s="7">
        <v>44631.404166666667</v>
      </c>
      <c r="H2122" s="7">
        <v>44631.404861111114</v>
      </c>
    </row>
    <row r="2123" spans="1:8" x14ac:dyDescent="0.25">
      <c r="A2123" t="s">
        <v>19</v>
      </c>
      <c r="B2123" s="8" t="str">
        <f t="shared" si="33"/>
        <v>Alarme%$A12022-10</v>
      </c>
      <c r="C2123" t="s">
        <v>29</v>
      </c>
      <c r="D2123" t="s">
        <v>25</v>
      </c>
      <c r="E2123" t="s">
        <v>53</v>
      </c>
      <c r="F2123" t="s">
        <v>2</v>
      </c>
      <c r="G2123" s="7">
        <v>44631.404166666667</v>
      </c>
      <c r="H2123" s="7">
        <v>44631.404861111114</v>
      </c>
    </row>
    <row r="2124" spans="1:8" x14ac:dyDescent="0.25">
      <c r="A2124" t="s">
        <v>19</v>
      </c>
      <c r="B2124" s="8" t="str">
        <f t="shared" si="33"/>
        <v>Alarme%$A12022-10</v>
      </c>
      <c r="C2124" t="s">
        <v>29</v>
      </c>
      <c r="D2124" t="s">
        <v>25</v>
      </c>
      <c r="E2124" t="s">
        <v>53</v>
      </c>
      <c r="F2124" t="s">
        <v>2</v>
      </c>
      <c r="G2124" s="7">
        <v>44631.404166666667</v>
      </c>
      <c r="H2124" s="7">
        <v>44631.404861111114</v>
      </c>
    </row>
    <row r="2125" spans="1:8" x14ac:dyDescent="0.25">
      <c r="A2125" t="s">
        <v>19</v>
      </c>
      <c r="B2125" s="8" t="str">
        <f t="shared" si="33"/>
        <v>Alarme%$A12022-10</v>
      </c>
      <c r="C2125" t="s">
        <v>29</v>
      </c>
      <c r="D2125" t="s">
        <v>24</v>
      </c>
      <c r="E2125" t="s">
        <v>53</v>
      </c>
      <c r="F2125" t="s">
        <v>2</v>
      </c>
      <c r="G2125" s="7">
        <v>44631.29583333333</v>
      </c>
      <c r="H2125" s="7">
        <v>44631.302083333336</v>
      </c>
    </row>
    <row r="2126" spans="1:8" x14ac:dyDescent="0.25">
      <c r="A2126" t="s">
        <v>19</v>
      </c>
      <c r="B2126" s="8" t="str">
        <f t="shared" si="33"/>
        <v>Alarme%$A12022-10</v>
      </c>
      <c r="C2126" t="s">
        <v>29</v>
      </c>
      <c r="D2126" t="s">
        <v>24</v>
      </c>
      <c r="E2126" t="s">
        <v>53</v>
      </c>
      <c r="F2126" t="s">
        <v>2</v>
      </c>
      <c r="G2126" s="7">
        <v>44631.29583333333</v>
      </c>
      <c r="H2126" s="7">
        <v>44631.302083333336</v>
      </c>
    </row>
    <row r="2127" spans="1:8" x14ac:dyDescent="0.25">
      <c r="A2127" t="s">
        <v>19</v>
      </c>
      <c r="B2127" s="8" t="str">
        <f t="shared" si="33"/>
        <v>Alarme%$A12022-10</v>
      </c>
      <c r="C2127" t="s">
        <v>29</v>
      </c>
      <c r="D2127" t="s">
        <v>24</v>
      </c>
      <c r="E2127" t="s">
        <v>53</v>
      </c>
      <c r="F2127" t="s">
        <v>2</v>
      </c>
      <c r="G2127" s="7">
        <v>44631.271527777775</v>
      </c>
      <c r="H2127" s="7">
        <v>44631.276388888888</v>
      </c>
    </row>
    <row r="2128" spans="1:8" x14ac:dyDescent="0.25">
      <c r="A2128" t="s">
        <v>19</v>
      </c>
      <c r="B2128" s="8" t="str">
        <f t="shared" si="33"/>
        <v>Alarme%$A12022-10</v>
      </c>
      <c r="C2128" t="s">
        <v>29</v>
      </c>
      <c r="D2128" t="s">
        <v>24</v>
      </c>
      <c r="E2128" t="s">
        <v>53</v>
      </c>
      <c r="F2128" t="s">
        <v>2</v>
      </c>
      <c r="G2128" s="7">
        <v>44631.271527777775</v>
      </c>
      <c r="H2128" s="7">
        <v>44631.276388888888</v>
      </c>
    </row>
    <row r="2129" spans="1:8" x14ac:dyDescent="0.25">
      <c r="A2129" t="s">
        <v>19</v>
      </c>
      <c r="B2129" s="8" t="str">
        <f t="shared" si="33"/>
        <v>Alarme%$A12022-10</v>
      </c>
      <c r="C2129" t="s">
        <v>29</v>
      </c>
      <c r="D2129" t="s">
        <v>25</v>
      </c>
      <c r="E2129" t="s">
        <v>53</v>
      </c>
      <c r="F2129" t="s">
        <v>2</v>
      </c>
      <c r="G2129" s="7">
        <v>44630.80972222222</v>
      </c>
      <c r="H2129" s="7">
        <v>44630.811805555553</v>
      </c>
    </row>
    <row r="2130" spans="1:8" x14ac:dyDescent="0.25">
      <c r="A2130" t="s">
        <v>19</v>
      </c>
      <c r="B2130" s="8" t="str">
        <f t="shared" si="33"/>
        <v>Alarme%$A12022-10</v>
      </c>
      <c r="C2130" t="s">
        <v>29</v>
      </c>
      <c r="D2130" t="s">
        <v>25</v>
      </c>
      <c r="E2130" t="s">
        <v>53</v>
      </c>
      <c r="F2130" t="s">
        <v>2</v>
      </c>
      <c r="G2130" s="7">
        <v>44630.80972222222</v>
      </c>
      <c r="H2130" s="7">
        <v>44630.811805555553</v>
      </c>
    </row>
    <row r="2131" spans="1:8" x14ac:dyDescent="0.25">
      <c r="A2131" t="s">
        <v>19</v>
      </c>
      <c r="B2131" s="8" t="str">
        <f t="shared" si="33"/>
        <v>Alarme%$A12022-10</v>
      </c>
      <c r="C2131" t="s">
        <v>29</v>
      </c>
      <c r="D2131" t="s">
        <v>25</v>
      </c>
      <c r="E2131" t="s">
        <v>53</v>
      </c>
      <c r="F2131" t="s">
        <v>2</v>
      </c>
      <c r="G2131" s="7">
        <v>44630.80972222222</v>
      </c>
      <c r="H2131" s="7">
        <v>44630.811805555553</v>
      </c>
    </row>
    <row r="2132" spans="1:8" x14ac:dyDescent="0.25">
      <c r="A2132" t="s">
        <v>19</v>
      </c>
      <c r="B2132" s="8" t="str">
        <f t="shared" si="33"/>
        <v>Alarme%$A12022-10</v>
      </c>
      <c r="C2132" t="s">
        <v>29</v>
      </c>
      <c r="D2132" t="s">
        <v>25</v>
      </c>
      <c r="E2132" t="s">
        <v>53</v>
      </c>
      <c r="F2132" t="s">
        <v>2</v>
      </c>
      <c r="G2132" s="7">
        <v>44630.79583333333</v>
      </c>
      <c r="H2132" s="7">
        <v>44630.804166666669</v>
      </c>
    </row>
    <row r="2133" spans="1:8" x14ac:dyDescent="0.25">
      <c r="A2133" t="s">
        <v>19</v>
      </c>
      <c r="B2133" s="8" t="str">
        <f t="shared" si="33"/>
        <v>Alarme%$A12022-10</v>
      </c>
      <c r="C2133" t="s">
        <v>29</v>
      </c>
      <c r="D2133" t="s">
        <v>25</v>
      </c>
      <c r="E2133" t="s">
        <v>53</v>
      </c>
      <c r="F2133" t="s">
        <v>2</v>
      </c>
      <c r="G2133" s="7">
        <v>44630.79583333333</v>
      </c>
      <c r="H2133" s="7">
        <v>44630.804166666669</v>
      </c>
    </row>
    <row r="2134" spans="1:8" x14ac:dyDescent="0.25">
      <c r="A2134" t="s">
        <v>19</v>
      </c>
      <c r="B2134" s="8" t="str">
        <f t="shared" si="33"/>
        <v>Alarme%$A12022-10</v>
      </c>
      <c r="C2134" t="s">
        <v>29</v>
      </c>
      <c r="D2134" t="s">
        <v>25</v>
      </c>
      <c r="E2134" t="s">
        <v>53</v>
      </c>
      <c r="F2134" t="s">
        <v>2</v>
      </c>
      <c r="G2134" s="7">
        <v>44630.79583333333</v>
      </c>
      <c r="H2134" s="7">
        <v>44630.804166666669</v>
      </c>
    </row>
    <row r="2135" spans="1:8" x14ac:dyDescent="0.25">
      <c r="A2135" t="s">
        <v>19</v>
      </c>
      <c r="B2135" s="8" t="str">
        <f t="shared" si="33"/>
        <v>Alarme%$A12022-10</v>
      </c>
      <c r="C2135" t="s">
        <v>29</v>
      </c>
      <c r="D2135" t="s">
        <v>25</v>
      </c>
      <c r="E2135" t="s">
        <v>53</v>
      </c>
      <c r="F2135" t="s">
        <v>2</v>
      </c>
      <c r="G2135" s="7">
        <v>44630.79583333333</v>
      </c>
      <c r="H2135" s="7">
        <v>44630.804166666669</v>
      </c>
    </row>
    <row r="2136" spans="1:8" x14ac:dyDescent="0.25">
      <c r="A2136" t="s">
        <v>19</v>
      </c>
      <c r="B2136" s="8" t="str">
        <f t="shared" si="33"/>
        <v>Alarme%$A12022-10</v>
      </c>
      <c r="C2136" t="s">
        <v>29</v>
      </c>
      <c r="D2136" t="s">
        <v>24</v>
      </c>
      <c r="E2136" t="s">
        <v>53</v>
      </c>
      <c r="F2136" t="s">
        <v>2</v>
      </c>
      <c r="G2136" s="7">
        <v>44630.326388888891</v>
      </c>
      <c r="H2136" s="7">
        <v>44630.357638888891</v>
      </c>
    </row>
    <row r="2137" spans="1:8" x14ac:dyDescent="0.25">
      <c r="A2137" t="s">
        <v>19</v>
      </c>
      <c r="B2137" s="8" t="str">
        <f t="shared" si="33"/>
        <v>Alarme%$A12022-10</v>
      </c>
      <c r="C2137" t="s">
        <v>29</v>
      </c>
      <c r="D2137" t="s">
        <v>24</v>
      </c>
      <c r="E2137" t="s">
        <v>53</v>
      </c>
      <c r="F2137" t="s">
        <v>2</v>
      </c>
      <c r="G2137" s="7">
        <v>44630.326388888891</v>
      </c>
      <c r="H2137" s="7">
        <v>44630.357638888891</v>
      </c>
    </row>
    <row r="2138" spans="1:8" x14ac:dyDescent="0.25">
      <c r="A2138" t="s">
        <v>19</v>
      </c>
      <c r="B2138" s="8" t="str">
        <f t="shared" si="33"/>
        <v>Alarme%$A12022-10</v>
      </c>
      <c r="C2138" t="s">
        <v>29</v>
      </c>
      <c r="D2138" t="s">
        <v>25</v>
      </c>
      <c r="E2138" t="s">
        <v>53</v>
      </c>
      <c r="F2138" t="s">
        <v>2</v>
      </c>
      <c r="G2138" s="7">
        <v>44630.326388888891</v>
      </c>
      <c r="H2138" s="7">
        <v>44630.357638888891</v>
      </c>
    </row>
    <row r="2139" spans="1:8" x14ac:dyDescent="0.25">
      <c r="A2139" t="s">
        <v>19</v>
      </c>
      <c r="B2139" s="8" t="str">
        <f t="shared" si="33"/>
        <v>Alarme%$A12022-10</v>
      </c>
      <c r="C2139" t="s">
        <v>29</v>
      </c>
      <c r="D2139" t="s">
        <v>24</v>
      </c>
      <c r="E2139" t="s">
        <v>53</v>
      </c>
      <c r="F2139" t="s">
        <v>2</v>
      </c>
      <c r="G2139" s="7">
        <v>44630.022916666669</v>
      </c>
      <c r="H2139" s="7">
        <v>44630.107638888891</v>
      </c>
    </row>
    <row r="2140" spans="1:8" x14ac:dyDescent="0.25">
      <c r="A2140" t="s">
        <v>19</v>
      </c>
      <c r="B2140" s="8" t="str">
        <f t="shared" si="33"/>
        <v>Alarme%$A12022-10</v>
      </c>
      <c r="C2140" t="s">
        <v>29</v>
      </c>
      <c r="D2140" t="s">
        <v>25</v>
      </c>
      <c r="E2140" t="s">
        <v>53</v>
      </c>
      <c r="F2140" t="s">
        <v>2</v>
      </c>
      <c r="G2140" s="7">
        <v>44630.022916666669</v>
      </c>
      <c r="H2140" s="7">
        <v>44630.107638888891</v>
      </c>
    </row>
    <row r="2141" spans="1:8" x14ac:dyDescent="0.25">
      <c r="A2141" t="s">
        <v>19</v>
      </c>
      <c r="B2141" s="8" t="str">
        <f t="shared" si="33"/>
        <v>Alarme%$A12022-10</v>
      </c>
      <c r="C2141" t="s">
        <v>29</v>
      </c>
      <c r="D2141" t="s">
        <v>25</v>
      </c>
      <c r="E2141" t="s">
        <v>53</v>
      </c>
      <c r="F2141" t="s">
        <v>2</v>
      </c>
      <c r="G2141" s="7">
        <v>44630.022916666669</v>
      </c>
      <c r="H2141" s="7">
        <v>44630.107638888891</v>
      </c>
    </row>
    <row r="2142" spans="1:8" x14ac:dyDescent="0.25">
      <c r="A2142" t="s">
        <v>19</v>
      </c>
      <c r="B2142" s="8" t="str">
        <f t="shared" si="33"/>
        <v>Alarme%$A12022-10</v>
      </c>
      <c r="C2142" t="s">
        <v>29</v>
      </c>
      <c r="D2142" t="s">
        <v>24</v>
      </c>
      <c r="E2142" t="s">
        <v>53</v>
      </c>
      <c r="F2142" t="s">
        <v>2</v>
      </c>
      <c r="G2142" s="7">
        <v>44629.907638888886</v>
      </c>
      <c r="H2142" s="7">
        <v>44629.979861111111</v>
      </c>
    </row>
    <row r="2143" spans="1:8" x14ac:dyDescent="0.25">
      <c r="A2143" t="s">
        <v>19</v>
      </c>
      <c r="B2143" s="8" t="str">
        <f t="shared" si="33"/>
        <v>Alarme%$A12022-10</v>
      </c>
      <c r="C2143" t="s">
        <v>29</v>
      </c>
      <c r="D2143" t="s">
        <v>24</v>
      </c>
      <c r="E2143" t="s">
        <v>53</v>
      </c>
      <c r="F2143" t="s">
        <v>2</v>
      </c>
      <c r="G2143" s="7">
        <v>44629.907638888886</v>
      </c>
      <c r="H2143" s="7">
        <v>44629.979861111111</v>
      </c>
    </row>
    <row r="2144" spans="1:8" x14ac:dyDescent="0.25">
      <c r="A2144" t="s">
        <v>19</v>
      </c>
      <c r="B2144" s="8" t="str">
        <f t="shared" si="33"/>
        <v>Alarme%$A12022-10</v>
      </c>
      <c r="C2144" t="s">
        <v>29</v>
      </c>
      <c r="D2144" t="s">
        <v>25</v>
      </c>
      <c r="E2144" t="s">
        <v>53</v>
      </c>
      <c r="F2144" t="s">
        <v>2</v>
      </c>
      <c r="G2144" s="7">
        <v>44629.907638888886</v>
      </c>
      <c r="H2144" s="7">
        <v>44629.979861111111</v>
      </c>
    </row>
    <row r="2145" spans="1:8" x14ac:dyDescent="0.25">
      <c r="A2145" t="s">
        <v>19</v>
      </c>
      <c r="B2145" s="8" t="str">
        <f t="shared" si="33"/>
        <v>Alarme%$A12022-10</v>
      </c>
      <c r="C2145" t="s">
        <v>29</v>
      </c>
      <c r="D2145" t="s">
        <v>24</v>
      </c>
      <c r="E2145" t="s">
        <v>53</v>
      </c>
      <c r="F2145" t="s">
        <v>2</v>
      </c>
      <c r="G2145" s="7">
        <v>44629.820138888892</v>
      </c>
      <c r="H2145" s="7">
        <v>44629.822222222225</v>
      </c>
    </row>
    <row r="2146" spans="1:8" x14ac:dyDescent="0.25">
      <c r="A2146" t="s">
        <v>19</v>
      </c>
      <c r="B2146" s="8" t="str">
        <f t="shared" si="33"/>
        <v>Alarme%$A12022-10</v>
      </c>
      <c r="C2146" t="s">
        <v>29</v>
      </c>
      <c r="D2146" t="s">
        <v>24</v>
      </c>
      <c r="E2146" t="s">
        <v>53</v>
      </c>
      <c r="F2146" t="s">
        <v>2</v>
      </c>
      <c r="G2146" s="7">
        <v>44629.820138888892</v>
      </c>
      <c r="H2146" s="7">
        <v>44629.822222222225</v>
      </c>
    </row>
    <row r="2147" spans="1:8" x14ac:dyDescent="0.25">
      <c r="A2147" t="s">
        <v>19</v>
      </c>
      <c r="B2147" s="8" t="str">
        <f t="shared" si="33"/>
        <v>Alarme%$A12022-10</v>
      </c>
      <c r="C2147" t="s">
        <v>29</v>
      </c>
      <c r="D2147" t="s">
        <v>25</v>
      </c>
      <c r="E2147" t="s">
        <v>53</v>
      </c>
      <c r="F2147" t="s">
        <v>2</v>
      </c>
      <c r="G2147" s="7">
        <v>44629.820138888892</v>
      </c>
      <c r="H2147" s="7">
        <v>44629.822222222225</v>
      </c>
    </row>
    <row r="2148" spans="1:8" x14ac:dyDescent="0.25">
      <c r="A2148" t="s">
        <v>19</v>
      </c>
      <c r="B2148" s="8" t="str">
        <f t="shared" si="33"/>
        <v>Alarme%$A12022-10</v>
      </c>
      <c r="C2148" t="s">
        <v>29</v>
      </c>
      <c r="D2148" t="s">
        <v>25</v>
      </c>
      <c r="E2148" t="s">
        <v>53</v>
      </c>
      <c r="F2148" t="s">
        <v>2</v>
      </c>
      <c r="G2148" s="7">
        <v>44629.820138888892</v>
      </c>
      <c r="H2148" s="7">
        <v>44629.822222222225</v>
      </c>
    </row>
    <row r="2149" spans="1:8" x14ac:dyDescent="0.25">
      <c r="A2149" t="s">
        <v>19</v>
      </c>
      <c r="B2149" s="8" t="str">
        <f t="shared" si="33"/>
        <v>Alarme%$A12022-10</v>
      </c>
      <c r="C2149" t="s">
        <v>29</v>
      </c>
      <c r="D2149" t="s">
        <v>24</v>
      </c>
      <c r="E2149" t="s">
        <v>53</v>
      </c>
      <c r="F2149" t="s">
        <v>2</v>
      </c>
      <c r="G2149" s="7">
        <v>44629.754166666666</v>
      </c>
      <c r="H2149" s="7">
        <v>44629.761111111111</v>
      </c>
    </row>
    <row r="2150" spans="1:8" x14ac:dyDescent="0.25">
      <c r="A2150" t="s">
        <v>19</v>
      </c>
      <c r="B2150" s="8" t="str">
        <f t="shared" si="33"/>
        <v>Alarme%$A12022-10</v>
      </c>
      <c r="C2150" t="s">
        <v>29</v>
      </c>
      <c r="D2150" t="s">
        <v>24</v>
      </c>
      <c r="E2150" t="s">
        <v>53</v>
      </c>
      <c r="F2150" t="s">
        <v>2</v>
      </c>
      <c r="G2150" s="7">
        <v>44629.754166666666</v>
      </c>
      <c r="H2150" s="7">
        <v>44629.761111111111</v>
      </c>
    </row>
    <row r="2151" spans="1:8" x14ac:dyDescent="0.25">
      <c r="A2151" t="s">
        <v>19</v>
      </c>
      <c r="B2151" s="8" t="str">
        <f t="shared" si="33"/>
        <v>Alarme%$A12022-10</v>
      </c>
      <c r="C2151" t="s">
        <v>29</v>
      </c>
      <c r="D2151" t="s">
        <v>24</v>
      </c>
      <c r="E2151" t="s">
        <v>53</v>
      </c>
      <c r="F2151" t="s">
        <v>2</v>
      </c>
      <c r="G2151" s="7">
        <v>44629.754166666666</v>
      </c>
      <c r="H2151" s="7">
        <v>44629.761111111111</v>
      </c>
    </row>
    <row r="2152" spans="1:8" x14ac:dyDescent="0.25">
      <c r="A2152" t="s">
        <v>19</v>
      </c>
      <c r="B2152" s="8" t="str">
        <f t="shared" si="33"/>
        <v>Alarme%$A12022-10</v>
      </c>
      <c r="C2152" t="s">
        <v>29</v>
      </c>
      <c r="D2152" t="s">
        <v>25</v>
      </c>
      <c r="E2152" t="s">
        <v>53</v>
      </c>
      <c r="F2152" t="s">
        <v>2</v>
      </c>
      <c r="G2152" s="7">
        <v>44629.754166666666</v>
      </c>
      <c r="H2152" s="7">
        <v>44629.761111111111</v>
      </c>
    </row>
    <row r="2153" spans="1:8" x14ac:dyDescent="0.25">
      <c r="A2153" t="s">
        <v>19</v>
      </c>
      <c r="B2153" s="8" t="str">
        <f t="shared" si="33"/>
        <v>Alarme%$A12022-10</v>
      </c>
      <c r="C2153" t="s">
        <v>29</v>
      </c>
      <c r="D2153" t="s">
        <v>24</v>
      </c>
      <c r="E2153" t="s">
        <v>53</v>
      </c>
      <c r="F2153" t="s">
        <v>2</v>
      </c>
      <c r="G2153" s="7">
        <v>44629.726388888892</v>
      </c>
      <c r="H2153" s="7">
        <v>44629.728472222225</v>
      </c>
    </row>
    <row r="2154" spans="1:8" x14ac:dyDescent="0.25">
      <c r="A2154" t="s">
        <v>19</v>
      </c>
      <c r="B2154" s="8" t="str">
        <f t="shared" si="33"/>
        <v>Alarme%$A12022-10</v>
      </c>
      <c r="C2154" t="s">
        <v>29</v>
      </c>
      <c r="D2154" t="s">
        <v>24</v>
      </c>
      <c r="E2154" t="s">
        <v>53</v>
      </c>
      <c r="F2154" t="s">
        <v>2</v>
      </c>
      <c r="G2154" s="7">
        <v>44629.726388888892</v>
      </c>
      <c r="H2154" s="7">
        <v>44629.728472222225</v>
      </c>
    </row>
    <row r="2155" spans="1:8" x14ac:dyDescent="0.25">
      <c r="A2155" t="s">
        <v>19</v>
      </c>
      <c r="B2155" s="8" t="str">
        <f t="shared" si="33"/>
        <v>Alarme%$A12022-10</v>
      </c>
      <c r="C2155" t="s">
        <v>29</v>
      </c>
      <c r="D2155" t="s">
        <v>24</v>
      </c>
      <c r="E2155" t="s">
        <v>53</v>
      </c>
      <c r="F2155" t="s">
        <v>2</v>
      </c>
      <c r="G2155" s="7">
        <v>44629.11041666667</v>
      </c>
      <c r="H2155" s="7">
        <v>44629.217361111114</v>
      </c>
    </row>
    <row r="2156" spans="1:8" x14ac:dyDescent="0.25">
      <c r="A2156" t="s">
        <v>19</v>
      </c>
      <c r="B2156" s="8" t="str">
        <f t="shared" si="33"/>
        <v>Alarme%$A12022-10</v>
      </c>
      <c r="C2156" t="s">
        <v>29</v>
      </c>
      <c r="D2156" t="s">
        <v>24</v>
      </c>
      <c r="E2156" t="s">
        <v>53</v>
      </c>
      <c r="F2156" t="s">
        <v>2</v>
      </c>
      <c r="G2156" s="7">
        <v>44629.11041666667</v>
      </c>
      <c r="H2156" s="7">
        <v>44629.217361111114</v>
      </c>
    </row>
    <row r="2157" spans="1:8" x14ac:dyDescent="0.25">
      <c r="A2157" t="s">
        <v>19</v>
      </c>
      <c r="B2157" s="8" t="str">
        <f t="shared" si="33"/>
        <v>Alarme%$A12022-10</v>
      </c>
      <c r="C2157" t="s">
        <v>29</v>
      </c>
      <c r="D2157" t="s">
        <v>25</v>
      </c>
      <c r="E2157" t="s">
        <v>53</v>
      </c>
      <c r="F2157" t="s">
        <v>2</v>
      </c>
      <c r="G2157" s="7">
        <v>44629.11041666667</v>
      </c>
      <c r="H2157" s="7">
        <v>44629.217361111114</v>
      </c>
    </row>
    <row r="2158" spans="1:8" x14ac:dyDescent="0.25">
      <c r="A2158" t="s">
        <v>19</v>
      </c>
      <c r="B2158" s="8" t="str">
        <f t="shared" si="33"/>
        <v>Alarme%$A12022-10</v>
      </c>
      <c r="C2158" t="s">
        <v>29</v>
      </c>
      <c r="D2158" t="s">
        <v>24</v>
      </c>
      <c r="E2158" t="s">
        <v>53</v>
      </c>
      <c r="F2158" t="s">
        <v>2</v>
      </c>
      <c r="G2158" s="7">
        <v>44628.321527777778</v>
      </c>
      <c r="H2158" s="7">
        <v>44628.322916666664</v>
      </c>
    </row>
    <row r="2159" spans="1:8" x14ac:dyDescent="0.25">
      <c r="A2159" t="s">
        <v>19</v>
      </c>
      <c r="B2159" s="8" t="str">
        <f t="shared" si="33"/>
        <v>Alarme%$A12022-10</v>
      </c>
      <c r="C2159" t="s">
        <v>29</v>
      </c>
      <c r="D2159" t="s">
        <v>25</v>
      </c>
      <c r="E2159" t="s">
        <v>53</v>
      </c>
      <c r="F2159" t="s">
        <v>2</v>
      </c>
      <c r="G2159" s="7">
        <v>44628.321527777778</v>
      </c>
      <c r="H2159" s="7">
        <v>44628.322916666664</v>
      </c>
    </row>
    <row r="2160" spans="1:8" x14ac:dyDescent="0.25">
      <c r="A2160" t="s">
        <v>19</v>
      </c>
      <c r="B2160" s="8" t="str">
        <f t="shared" si="33"/>
        <v>Alarme%$A12022-10</v>
      </c>
      <c r="C2160" t="s">
        <v>29</v>
      </c>
      <c r="D2160" t="s">
        <v>24</v>
      </c>
      <c r="E2160" t="s">
        <v>53</v>
      </c>
      <c r="F2160" t="s">
        <v>2</v>
      </c>
      <c r="G2160" s="7">
        <v>44628.04791666667</v>
      </c>
      <c r="H2160" s="7">
        <v>44628.224305555559</v>
      </c>
    </row>
    <row r="2161" spans="1:8" x14ac:dyDescent="0.25">
      <c r="A2161" t="s">
        <v>19</v>
      </c>
      <c r="B2161" s="8" t="str">
        <f t="shared" si="33"/>
        <v>Alarme%$A12022-10</v>
      </c>
      <c r="C2161" t="s">
        <v>29</v>
      </c>
      <c r="D2161" t="s">
        <v>24</v>
      </c>
      <c r="E2161" t="s">
        <v>53</v>
      </c>
      <c r="F2161" t="s">
        <v>2</v>
      </c>
      <c r="G2161" s="7">
        <v>44628.04791666667</v>
      </c>
      <c r="H2161" s="7">
        <v>44628.224305555559</v>
      </c>
    </row>
    <row r="2162" spans="1:8" x14ac:dyDescent="0.25">
      <c r="A2162" t="s">
        <v>19</v>
      </c>
      <c r="B2162" s="8" t="str">
        <f t="shared" si="33"/>
        <v>Alarme%$A12022-10</v>
      </c>
      <c r="C2162" t="s">
        <v>29</v>
      </c>
      <c r="D2162" t="s">
        <v>24</v>
      </c>
      <c r="E2162" t="s">
        <v>53</v>
      </c>
      <c r="F2162" t="s">
        <v>2</v>
      </c>
      <c r="G2162" s="7">
        <v>44628.04791666667</v>
      </c>
      <c r="H2162" s="7">
        <v>44628.224305555559</v>
      </c>
    </row>
    <row r="2163" spans="1:8" x14ac:dyDescent="0.25">
      <c r="A2163" t="s">
        <v>19</v>
      </c>
      <c r="B2163" s="8" t="str">
        <f t="shared" si="33"/>
        <v>Alarme%$A12022-10</v>
      </c>
      <c r="C2163" t="s">
        <v>29</v>
      </c>
      <c r="D2163" t="s">
        <v>24</v>
      </c>
      <c r="E2163" t="s">
        <v>53</v>
      </c>
      <c r="F2163" t="s">
        <v>2</v>
      </c>
      <c r="G2163" s="7">
        <v>44627.734027777777</v>
      </c>
      <c r="H2163" s="7">
        <v>44627.734722222223</v>
      </c>
    </row>
    <row r="2164" spans="1:8" x14ac:dyDescent="0.25">
      <c r="A2164" t="s">
        <v>19</v>
      </c>
      <c r="B2164" s="8" t="str">
        <f t="shared" si="33"/>
        <v>Alarme%$A12022-10</v>
      </c>
      <c r="C2164" t="s">
        <v>29</v>
      </c>
      <c r="D2164" t="s">
        <v>25</v>
      </c>
      <c r="E2164" t="s">
        <v>53</v>
      </c>
      <c r="F2164" t="s">
        <v>2</v>
      </c>
      <c r="G2164" s="7">
        <v>44627.734027777777</v>
      </c>
      <c r="H2164" s="7">
        <v>44627.734722222223</v>
      </c>
    </row>
    <row r="2165" spans="1:8" x14ac:dyDescent="0.25">
      <c r="A2165" t="s">
        <v>19</v>
      </c>
      <c r="B2165" s="8" t="str">
        <f t="shared" si="33"/>
        <v>Alarme%$A12022-10</v>
      </c>
      <c r="C2165" t="s">
        <v>29</v>
      </c>
      <c r="D2165" t="s">
        <v>25</v>
      </c>
      <c r="E2165" t="s">
        <v>53</v>
      </c>
      <c r="F2165" t="s">
        <v>2</v>
      </c>
      <c r="G2165" s="7">
        <v>44627.734027777777</v>
      </c>
      <c r="H2165" s="7">
        <v>44627.734722222223</v>
      </c>
    </row>
    <row r="2166" spans="1:8" x14ac:dyDescent="0.25">
      <c r="A2166" t="s">
        <v>19</v>
      </c>
      <c r="B2166" s="8" t="str">
        <f t="shared" si="33"/>
        <v>Alarme%$A12022-10</v>
      </c>
      <c r="C2166" t="s">
        <v>29</v>
      </c>
      <c r="D2166" t="s">
        <v>25</v>
      </c>
      <c r="E2166" t="s">
        <v>53</v>
      </c>
      <c r="F2166" t="s">
        <v>2</v>
      </c>
      <c r="G2166" s="7">
        <v>44627.734027777777</v>
      </c>
      <c r="H2166" s="7">
        <v>44627.734722222223</v>
      </c>
    </row>
    <row r="2167" spans="1:8" x14ac:dyDescent="0.25">
      <c r="A2167" t="s">
        <v>19</v>
      </c>
      <c r="B2167" s="8" t="str">
        <f t="shared" si="33"/>
        <v>Alarme%$A12022-10</v>
      </c>
      <c r="C2167" t="s">
        <v>29</v>
      </c>
      <c r="D2167" t="s">
        <v>24</v>
      </c>
      <c r="E2167" t="s">
        <v>53</v>
      </c>
      <c r="F2167" t="s">
        <v>2</v>
      </c>
      <c r="G2167" s="7">
        <v>44626.964583333334</v>
      </c>
      <c r="H2167" s="7">
        <v>44627.230555555558</v>
      </c>
    </row>
    <row r="2168" spans="1:8" x14ac:dyDescent="0.25">
      <c r="A2168" t="s">
        <v>19</v>
      </c>
      <c r="B2168" s="8" t="str">
        <f t="shared" si="33"/>
        <v>Alarme%$A12022-10</v>
      </c>
      <c r="C2168" t="s">
        <v>29</v>
      </c>
      <c r="D2168" t="s">
        <v>24</v>
      </c>
      <c r="E2168" t="s">
        <v>53</v>
      </c>
      <c r="F2168" t="s">
        <v>2</v>
      </c>
      <c r="G2168" s="7">
        <v>44626.964583333334</v>
      </c>
      <c r="H2168" s="7">
        <v>44627.230555555558</v>
      </c>
    </row>
    <row r="2169" spans="1:8" x14ac:dyDescent="0.25">
      <c r="A2169" t="s">
        <v>19</v>
      </c>
      <c r="B2169" s="8" t="str">
        <f t="shared" si="33"/>
        <v>Alarme%$A12022-10</v>
      </c>
      <c r="C2169" t="s">
        <v>29</v>
      </c>
      <c r="D2169" t="s">
        <v>25</v>
      </c>
      <c r="E2169" t="s">
        <v>53</v>
      </c>
      <c r="F2169" t="s">
        <v>2</v>
      </c>
      <c r="G2169" s="7">
        <v>44626.964583333334</v>
      </c>
      <c r="H2169" s="7">
        <v>44627.230555555558</v>
      </c>
    </row>
    <row r="2170" spans="1:8" x14ac:dyDescent="0.25">
      <c r="A2170" t="s">
        <v>19</v>
      </c>
      <c r="B2170" s="8" t="str">
        <f t="shared" si="33"/>
        <v>Alarme%$A12022-10</v>
      </c>
      <c r="C2170" t="s">
        <v>29</v>
      </c>
      <c r="D2170" t="s">
        <v>26</v>
      </c>
      <c r="E2170" t="s">
        <v>53</v>
      </c>
      <c r="F2170" t="s">
        <v>2</v>
      </c>
      <c r="G2170" s="7">
        <v>44626.964583333334</v>
      </c>
      <c r="H2170" s="7">
        <v>44627.230555555558</v>
      </c>
    </row>
    <row r="2171" spans="1:8" x14ac:dyDescent="0.25">
      <c r="A2171" t="s">
        <v>19</v>
      </c>
      <c r="B2171" s="8" t="str">
        <f t="shared" si="33"/>
        <v>Alarme%$A12022-10</v>
      </c>
      <c r="C2171" t="s">
        <v>29</v>
      </c>
      <c r="D2171" t="s">
        <v>26</v>
      </c>
      <c r="E2171" t="s">
        <v>53</v>
      </c>
      <c r="F2171" t="s">
        <v>2</v>
      </c>
      <c r="G2171" s="7">
        <v>44626.964583333334</v>
      </c>
      <c r="H2171" s="7">
        <v>44627.230555555558</v>
      </c>
    </row>
    <row r="2172" spans="1:8" x14ac:dyDescent="0.25">
      <c r="A2172" t="s">
        <v>19</v>
      </c>
      <c r="B2172" s="8" t="str">
        <f t="shared" si="33"/>
        <v>Alarme%$A12022-10</v>
      </c>
      <c r="C2172" t="s">
        <v>29</v>
      </c>
      <c r="D2172" t="s">
        <v>24</v>
      </c>
      <c r="E2172" t="s">
        <v>53</v>
      </c>
      <c r="F2172" t="s">
        <v>2</v>
      </c>
      <c r="G2172" s="7">
        <v>44626.933333333334</v>
      </c>
      <c r="H2172" s="7">
        <v>44626.9375</v>
      </c>
    </row>
    <row r="2173" spans="1:8" x14ac:dyDescent="0.25">
      <c r="A2173" t="s">
        <v>19</v>
      </c>
      <c r="B2173" s="8" t="str">
        <f t="shared" si="33"/>
        <v>Alarme%$A12022-10</v>
      </c>
      <c r="C2173" t="s">
        <v>29</v>
      </c>
      <c r="D2173" t="s">
        <v>24</v>
      </c>
      <c r="E2173" t="s">
        <v>53</v>
      </c>
      <c r="F2173" t="s">
        <v>2</v>
      </c>
      <c r="G2173" s="7">
        <v>44626.933333333334</v>
      </c>
      <c r="H2173" s="7">
        <v>44626.9375</v>
      </c>
    </row>
    <row r="2174" spans="1:8" x14ac:dyDescent="0.25">
      <c r="A2174" t="s">
        <v>19</v>
      </c>
      <c r="B2174" s="8" t="str">
        <f t="shared" si="33"/>
        <v>Alarme%$A12022-10</v>
      </c>
      <c r="C2174" t="s">
        <v>29</v>
      </c>
      <c r="D2174" t="s">
        <v>24</v>
      </c>
      <c r="E2174" t="s">
        <v>53</v>
      </c>
      <c r="F2174" t="s">
        <v>2</v>
      </c>
      <c r="G2174" s="7">
        <v>44626.933333333334</v>
      </c>
      <c r="H2174" s="7">
        <v>44626.9375</v>
      </c>
    </row>
    <row r="2175" spans="1:8" x14ac:dyDescent="0.25">
      <c r="A2175" t="s">
        <v>19</v>
      </c>
      <c r="B2175" s="8" t="str">
        <f t="shared" si="33"/>
        <v>Alarme%$A12022-10</v>
      </c>
      <c r="C2175" t="s">
        <v>29</v>
      </c>
      <c r="D2175" t="s">
        <v>25</v>
      </c>
      <c r="E2175" t="s">
        <v>53</v>
      </c>
      <c r="F2175" t="s">
        <v>2</v>
      </c>
      <c r="G2175" s="7">
        <v>44626.933333333334</v>
      </c>
      <c r="H2175" s="7">
        <v>44626.9375</v>
      </c>
    </row>
    <row r="2176" spans="1:8" x14ac:dyDescent="0.25">
      <c r="A2176" t="s">
        <v>19</v>
      </c>
      <c r="B2176" s="8" t="str">
        <f t="shared" si="33"/>
        <v>Alarme%$A12022-10</v>
      </c>
      <c r="C2176" t="s">
        <v>29</v>
      </c>
      <c r="D2176" t="s">
        <v>25</v>
      </c>
      <c r="E2176" t="s">
        <v>53</v>
      </c>
      <c r="F2176" t="s">
        <v>2</v>
      </c>
      <c r="G2176" s="7">
        <v>44626.933333333334</v>
      </c>
      <c r="H2176" s="7">
        <v>44626.9375</v>
      </c>
    </row>
    <row r="2177" spans="1:8" x14ac:dyDescent="0.25">
      <c r="A2177" t="s">
        <v>19</v>
      </c>
      <c r="B2177" s="8" t="str">
        <f t="shared" si="33"/>
        <v>Alarme%$A12022-10</v>
      </c>
      <c r="C2177" t="s">
        <v>29</v>
      </c>
      <c r="D2177" t="s">
        <v>26</v>
      </c>
      <c r="E2177" t="s">
        <v>53</v>
      </c>
      <c r="F2177" t="s">
        <v>2</v>
      </c>
      <c r="G2177" s="7">
        <v>44626.933333333334</v>
      </c>
      <c r="H2177" s="7">
        <v>44626.9375</v>
      </c>
    </row>
    <row r="2178" spans="1:8" x14ac:dyDescent="0.25">
      <c r="A2178" t="s">
        <v>19</v>
      </c>
      <c r="B2178" s="8" t="str">
        <f t="shared" si="33"/>
        <v>Alarme%$A12022-10</v>
      </c>
      <c r="C2178" t="s">
        <v>29</v>
      </c>
      <c r="D2178" t="s">
        <v>26</v>
      </c>
      <c r="E2178" t="s">
        <v>53</v>
      </c>
      <c r="F2178" t="s">
        <v>2</v>
      </c>
      <c r="G2178" s="7">
        <v>44626.933333333334</v>
      </c>
      <c r="H2178" s="7">
        <v>44626.9375</v>
      </c>
    </row>
    <row r="2179" spans="1:8" x14ac:dyDescent="0.25">
      <c r="A2179" t="s">
        <v>19</v>
      </c>
      <c r="B2179" s="8" t="str">
        <f t="shared" ref="B2179:B2242" si="34">CONCATENATE(F2179,E2179,C2179)</f>
        <v>Alarme%$A12022-10</v>
      </c>
      <c r="C2179" t="s">
        <v>29</v>
      </c>
      <c r="D2179" t="s">
        <v>24</v>
      </c>
      <c r="E2179" t="s">
        <v>53</v>
      </c>
      <c r="F2179" t="s">
        <v>2</v>
      </c>
      <c r="G2179" s="7">
        <v>44626.669444444444</v>
      </c>
      <c r="H2179" s="7">
        <v>44626.669444444444</v>
      </c>
    </row>
    <row r="2180" spans="1:8" x14ac:dyDescent="0.25">
      <c r="A2180" t="s">
        <v>19</v>
      </c>
      <c r="B2180" s="8" t="str">
        <f t="shared" si="34"/>
        <v>Alarme%$A12022-10</v>
      </c>
      <c r="C2180" t="s">
        <v>29</v>
      </c>
      <c r="D2180" t="s">
        <v>25</v>
      </c>
      <c r="E2180" t="s">
        <v>53</v>
      </c>
      <c r="F2180" t="s">
        <v>2</v>
      </c>
      <c r="G2180" s="7">
        <v>44626.669444444444</v>
      </c>
      <c r="H2180" s="7">
        <v>44626.669444444444</v>
      </c>
    </row>
    <row r="2181" spans="1:8" x14ac:dyDescent="0.25">
      <c r="A2181" t="s">
        <v>19</v>
      </c>
      <c r="B2181" s="8" t="str">
        <f t="shared" si="34"/>
        <v>Alarme%$A12022-10</v>
      </c>
      <c r="C2181" t="s">
        <v>29</v>
      </c>
      <c r="D2181" t="s">
        <v>25</v>
      </c>
      <c r="E2181" t="s">
        <v>53</v>
      </c>
      <c r="F2181" t="s">
        <v>2</v>
      </c>
      <c r="G2181" s="7">
        <v>44626.669444444444</v>
      </c>
      <c r="H2181" s="7">
        <v>44626.669444444444</v>
      </c>
    </row>
    <row r="2182" spans="1:8" x14ac:dyDescent="0.25">
      <c r="A2182" t="s">
        <v>19</v>
      </c>
      <c r="B2182" s="8" t="str">
        <f t="shared" si="34"/>
        <v>Alarme%$A12022-10</v>
      </c>
      <c r="C2182" t="s">
        <v>29</v>
      </c>
      <c r="D2182" t="s">
        <v>25</v>
      </c>
      <c r="E2182" t="s">
        <v>53</v>
      </c>
      <c r="F2182" t="s">
        <v>2</v>
      </c>
      <c r="G2182" s="7">
        <v>44626.669444444444</v>
      </c>
      <c r="H2182" s="7">
        <v>44626.669444444444</v>
      </c>
    </row>
    <row r="2183" spans="1:8" x14ac:dyDescent="0.25">
      <c r="A2183" t="s">
        <v>19</v>
      </c>
      <c r="B2183" s="8" t="str">
        <f t="shared" si="34"/>
        <v>Alarme%$A12022-10</v>
      </c>
      <c r="C2183" t="s">
        <v>29</v>
      </c>
      <c r="D2183" t="s">
        <v>25</v>
      </c>
      <c r="E2183" t="s">
        <v>53</v>
      </c>
      <c r="F2183" t="s">
        <v>2</v>
      </c>
      <c r="G2183" s="7">
        <v>44626.669444444444</v>
      </c>
      <c r="H2183" s="7">
        <v>44626.669444444444</v>
      </c>
    </row>
    <row r="2184" spans="1:8" x14ac:dyDescent="0.25">
      <c r="A2184" t="s">
        <v>19</v>
      </c>
      <c r="B2184" s="8" t="str">
        <f t="shared" si="34"/>
        <v>Alarme%$A12022-10</v>
      </c>
      <c r="C2184" t="s">
        <v>29</v>
      </c>
      <c r="D2184" t="s">
        <v>26</v>
      </c>
      <c r="E2184" t="s">
        <v>53</v>
      </c>
      <c r="F2184" t="s">
        <v>2</v>
      </c>
      <c r="G2184" s="7">
        <v>44626.669444444444</v>
      </c>
      <c r="H2184" s="7">
        <v>44626.669444444444</v>
      </c>
    </row>
    <row r="2185" spans="1:8" x14ac:dyDescent="0.25">
      <c r="A2185" t="s">
        <v>19</v>
      </c>
      <c r="B2185" s="8" t="str">
        <f t="shared" si="34"/>
        <v>Alarme%$A12022-10</v>
      </c>
      <c r="C2185" t="s">
        <v>29</v>
      </c>
      <c r="D2185" t="s">
        <v>26</v>
      </c>
      <c r="E2185" t="s">
        <v>53</v>
      </c>
      <c r="F2185" t="s">
        <v>2</v>
      </c>
      <c r="G2185" s="7">
        <v>44626.669444444444</v>
      </c>
      <c r="H2185" s="7">
        <v>44626.669444444444</v>
      </c>
    </row>
    <row r="2186" spans="1:8" x14ac:dyDescent="0.25">
      <c r="A2186" t="s">
        <v>19</v>
      </c>
      <c r="B2186" s="8" t="str">
        <f t="shared" si="34"/>
        <v>Alarme%$A12022-10</v>
      </c>
      <c r="C2186" t="s">
        <v>29</v>
      </c>
      <c r="D2186" t="s">
        <v>25</v>
      </c>
      <c r="E2186" t="s">
        <v>53</v>
      </c>
      <c r="F2186" t="s">
        <v>2</v>
      </c>
      <c r="G2186" s="7">
        <v>44626.665277777778</v>
      </c>
      <c r="H2186" s="7">
        <v>44626.669444444444</v>
      </c>
    </row>
    <row r="2187" spans="1:8" x14ac:dyDescent="0.25">
      <c r="A2187" t="s">
        <v>19</v>
      </c>
      <c r="B2187" s="8" t="str">
        <f t="shared" si="34"/>
        <v>Alarme%$A12022-10</v>
      </c>
      <c r="C2187" t="s">
        <v>29</v>
      </c>
      <c r="D2187" t="s">
        <v>25</v>
      </c>
      <c r="E2187" t="s">
        <v>53</v>
      </c>
      <c r="F2187" t="s">
        <v>2</v>
      </c>
      <c r="G2187" s="7">
        <v>44626.665277777778</v>
      </c>
      <c r="H2187" s="7">
        <v>44626.669444444444</v>
      </c>
    </row>
    <row r="2188" spans="1:8" x14ac:dyDescent="0.25">
      <c r="A2188" t="s">
        <v>19</v>
      </c>
      <c r="B2188" s="8" t="str">
        <f t="shared" si="34"/>
        <v>Alarme%$A12022-10</v>
      </c>
      <c r="C2188" t="s">
        <v>29</v>
      </c>
      <c r="D2188" t="s">
        <v>25</v>
      </c>
      <c r="E2188" t="s">
        <v>53</v>
      </c>
      <c r="F2188" t="s">
        <v>2</v>
      </c>
      <c r="G2188" s="7">
        <v>44626.665277777778</v>
      </c>
      <c r="H2188" s="7">
        <v>44626.669444444444</v>
      </c>
    </row>
    <row r="2189" spans="1:8" x14ac:dyDescent="0.25">
      <c r="A2189" t="s">
        <v>19</v>
      </c>
      <c r="B2189" s="8" t="str">
        <f t="shared" si="34"/>
        <v>Alarme%$A12022-10</v>
      </c>
      <c r="C2189" t="s">
        <v>29</v>
      </c>
      <c r="D2189" t="s">
        <v>25</v>
      </c>
      <c r="E2189" t="s">
        <v>53</v>
      </c>
      <c r="F2189" t="s">
        <v>2</v>
      </c>
      <c r="G2189" s="7">
        <v>44626.665277777778</v>
      </c>
      <c r="H2189" s="7">
        <v>44626.669444444444</v>
      </c>
    </row>
    <row r="2190" spans="1:8" x14ac:dyDescent="0.25">
      <c r="A2190" t="s">
        <v>19</v>
      </c>
      <c r="B2190" s="8" t="str">
        <f t="shared" si="34"/>
        <v>Alarme%$A12022-10</v>
      </c>
      <c r="C2190" t="s">
        <v>29</v>
      </c>
      <c r="D2190" t="s">
        <v>25</v>
      </c>
      <c r="E2190" t="s">
        <v>53</v>
      </c>
      <c r="F2190" t="s">
        <v>2</v>
      </c>
      <c r="G2190" s="7">
        <v>44626.665277777778</v>
      </c>
      <c r="H2190" s="7">
        <v>44626.669444444444</v>
      </c>
    </row>
    <row r="2191" spans="1:8" x14ac:dyDescent="0.25">
      <c r="A2191" t="s">
        <v>19</v>
      </c>
      <c r="B2191" s="8" t="str">
        <f t="shared" si="34"/>
        <v>Alarme%$A12022-10</v>
      </c>
      <c r="C2191" t="s">
        <v>29</v>
      </c>
      <c r="D2191" t="s">
        <v>20</v>
      </c>
      <c r="E2191" t="s">
        <v>53</v>
      </c>
      <c r="F2191" t="s">
        <v>2</v>
      </c>
      <c r="G2191" s="7">
        <v>44626.665277777778</v>
      </c>
      <c r="H2191" s="7">
        <v>44626.669444444444</v>
      </c>
    </row>
    <row r="2192" spans="1:8" x14ac:dyDescent="0.25">
      <c r="A2192" t="s">
        <v>19</v>
      </c>
      <c r="B2192" s="8" t="str">
        <f t="shared" si="34"/>
        <v>Alarme%$A12022-10</v>
      </c>
      <c r="C2192" t="s">
        <v>29</v>
      </c>
      <c r="D2192" t="s">
        <v>26</v>
      </c>
      <c r="E2192" t="s">
        <v>53</v>
      </c>
      <c r="F2192" t="s">
        <v>2</v>
      </c>
      <c r="G2192" s="7">
        <v>44626.665277777778</v>
      </c>
      <c r="H2192" s="7">
        <v>44626.669444444444</v>
      </c>
    </row>
    <row r="2193" spans="1:8" x14ac:dyDescent="0.25">
      <c r="A2193" t="s">
        <v>19</v>
      </c>
      <c r="B2193" s="8" t="str">
        <f t="shared" si="34"/>
        <v>Alarme%$A12022-10</v>
      </c>
      <c r="C2193" t="s">
        <v>29</v>
      </c>
      <c r="D2193" t="s">
        <v>26</v>
      </c>
      <c r="E2193" t="s">
        <v>53</v>
      </c>
      <c r="F2193" t="s">
        <v>2</v>
      </c>
      <c r="G2193" s="7">
        <v>44626.665277777778</v>
      </c>
      <c r="H2193" s="7">
        <v>44626.669444444444</v>
      </c>
    </row>
    <row r="2194" spans="1:8" x14ac:dyDescent="0.25">
      <c r="A2194" t="s">
        <v>19</v>
      </c>
      <c r="B2194" s="8" t="str">
        <f t="shared" si="34"/>
        <v>Alarme%$A12022-10</v>
      </c>
      <c r="C2194" t="s">
        <v>29</v>
      </c>
      <c r="D2194" t="s">
        <v>24</v>
      </c>
      <c r="E2194" t="s">
        <v>53</v>
      </c>
      <c r="F2194" t="s">
        <v>2</v>
      </c>
      <c r="G2194" s="7">
        <v>44626.602083333331</v>
      </c>
      <c r="H2194" s="7">
        <v>44626.602777777778</v>
      </c>
    </row>
    <row r="2195" spans="1:8" x14ac:dyDescent="0.25">
      <c r="A2195" t="s">
        <v>19</v>
      </c>
      <c r="B2195" s="8" t="str">
        <f t="shared" si="34"/>
        <v>Alarme%$A12022-10</v>
      </c>
      <c r="C2195" t="s">
        <v>29</v>
      </c>
      <c r="D2195" t="s">
        <v>24</v>
      </c>
      <c r="E2195" t="s">
        <v>53</v>
      </c>
      <c r="F2195" t="s">
        <v>2</v>
      </c>
      <c r="G2195" s="7">
        <v>44626.602083333331</v>
      </c>
      <c r="H2195" s="7">
        <v>44626.602777777778</v>
      </c>
    </row>
    <row r="2196" spans="1:8" x14ac:dyDescent="0.25">
      <c r="A2196" t="s">
        <v>19</v>
      </c>
      <c r="B2196" s="8" t="str">
        <f t="shared" si="34"/>
        <v>Alarme%$A12022-10</v>
      </c>
      <c r="C2196" t="s">
        <v>29</v>
      </c>
      <c r="D2196" t="s">
        <v>25</v>
      </c>
      <c r="E2196" t="s">
        <v>53</v>
      </c>
      <c r="F2196" t="s">
        <v>2</v>
      </c>
      <c r="G2196" s="7">
        <v>44626.602083333331</v>
      </c>
      <c r="H2196" s="7">
        <v>44626.602777777778</v>
      </c>
    </row>
    <row r="2197" spans="1:8" x14ac:dyDescent="0.25">
      <c r="A2197" t="s">
        <v>19</v>
      </c>
      <c r="B2197" s="8" t="str">
        <f t="shared" si="34"/>
        <v>Alarme%$A12022-10</v>
      </c>
      <c r="C2197" t="s">
        <v>29</v>
      </c>
      <c r="D2197" t="s">
        <v>25</v>
      </c>
      <c r="E2197" t="s">
        <v>53</v>
      </c>
      <c r="F2197" t="s">
        <v>2</v>
      </c>
      <c r="G2197" s="7">
        <v>44626.602083333331</v>
      </c>
      <c r="H2197" s="7">
        <v>44626.602777777778</v>
      </c>
    </row>
    <row r="2198" spans="1:8" x14ac:dyDescent="0.25">
      <c r="A2198" t="s">
        <v>19</v>
      </c>
      <c r="B2198" s="8" t="str">
        <f t="shared" si="34"/>
        <v>Alarme%$A12022-10</v>
      </c>
      <c r="C2198" t="s">
        <v>29</v>
      </c>
      <c r="D2198" t="s">
        <v>25</v>
      </c>
      <c r="E2198" t="s">
        <v>53</v>
      </c>
      <c r="F2198" t="s">
        <v>2</v>
      </c>
      <c r="G2198" s="7">
        <v>44626.602083333331</v>
      </c>
      <c r="H2198" s="7">
        <v>44626.602777777778</v>
      </c>
    </row>
    <row r="2199" spans="1:8" x14ac:dyDescent="0.25">
      <c r="A2199" t="s">
        <v>19</v>
      </c>
      <c r="B2199" s="8" t="str">
        <f t="shared" si="34"/>
        <v>Alarme%$A12022-10</v>
      </c>
      <c r="C2199" t="s">
        <v>29</v>
      </c>
      <c r="D2199" t="s">
        <v>26</v>
      </c>
      <c r="E2199" t="s">
        <v>53</v>
      </c>
      <c r="F2199" t="s">
        <v>2</v>
      </c>
      <c r="G2199" s="7">
        <v>44626.602083333331</v>
      </c>
      <c r="H2199" s="7">
        <v>44626.602777777778</v>
      </c>
    </row>
    <row r="2200" spans="1:8" x14ac:dyDescent="0.25">
      <c r="A2200" t="s">
        <v>19</v>
      </c>
      <c r="B2200" s="8" t="str">
        <f t="shared" si="34"/>
        <v>Alarme%$A12022-10</v>
      </c>
      <c r="C2200" t="s">
        <v>29</v>
      </c>
      <c r="D2200" t="s">
        <v>26</v>
      </c>
      <c r="E2200" t="s">
        <v>53</v>
      </c>
      <c r="F2200" t="s">
        <v>2</v>
      </c>
      <c r="G2200" s="7">
        <v>44626.602083333331</v>
      </c>
      <c r="H2200" s="7">
        <v>44626.602777777778</v>
      </c>
    </row>
    <row r="2201" spans="1:8" x14ac:dyDescent="0.25">
      <c r="A2201" t="s">
        <v>19</v>
      </c>
      <c r="B2201" s="8" t="str">
        <f t="shared" si="34"/>
        <v>Alarme%$A12022-09</v>
      </c>
      <c r="C2201" t="s">
        <v>30</v>
      </c>
      <c r="D2201" t="s">
        <v>24</v>
      </c>
      <c r="E2201" t="s">
        <v>53</v>
      </c>
      <c r="F2201" t="s">
        <v>2</v>
      </c>
      <c r="G2201" s="7">
        <v>44624.418749999997</v>
      </c>
      <c r="H2201" s="7">
        <v>44626.482638888891</v>
      </c>
    </row>
    <row r="2202" spans="1:8" x14ac:dyDescent="0.25">
      <c r="A2202" t="s">
        <v>19</v>
      </c>
      <c r="B2202" s="8" t="str">
        <f t="shared" si="34"/>
        <v>Alarme%$A12022-09</v>
      </c>
      <c r="C2202" t="s">
        <v>30</v>
      </c>
      <c r="D2202" t="s">
        <v>25</v>
      </c>
      <c r="E2202" t="s">
        <v>53</v>
      </c>
      <c r="F2202" t="s">
        <v>2</v>
      </c>
      <c r="G2202" s="7">
        <v>44624.418749999997</v>
      </c>
      <c r="H2202" s="7">
        <v>44626.482638888891</v>
      </c>
    </row>
    <row r="2203" spans="1:8" x14ac:dyDescent="0.25">
      <c r="A2203" t="s">
        <v>19</v>
      </c>
      <c r="B2203" s="8" t="str">
        <f t="shared" si="34"/>
        <v>Alarme%$A12022-09</v>
      </c>
      <c r="C2203" t="s">
        <v>30</v>
      </c>
      <c r="D2203" t="s">
        <v>25</v>
      </c>
      <c r="E2203" t="s">
        <v>53</v>
      </c>
      <c r="F2203" t="s">
        <v>2</v>
      </c>
      <c r="G2203" s="7">
        <v>44624.418749999997</v>
      </c>
      <c r="H2203" s="7">
        <v>44626.482638888891</v>
      </c>
    </row>
    <row r="2204" spans="1:8" x14ac:dyDescent="0.25">
      <c r="A2204" t="s">
        <v>19</v>
      </c>
      <c r="B2204" s="8" t="str">
        <f t="shared" si="34"/>
        <v>Alarme%$A12022-09</v>
      </c>
      <c r="C2204" t="s">
        <v>30</v>
      </c>
      <c r="D2204" t="s">
        <v>26</v>
      </c>
      <c r="E2204" t="s">
        <v>53</v>
      </c>
      <c r="F2204" t="s">
        <v>2</v>
      </c>
      <c r="G2204" s="7">
        <v>44624.418749999997</v>
      </c>
      <c r="H2204" s="7">
        <v>44626.482638888891</v>
      </c>
    </row>
    <row r="2205" spans="1:8" x14ac:dyDescent="0.25">
      <c r="A2205" t="s">
        <v>19</v>
      </c>
      <c r="B2205" s="8" t="str">
        <f t="shared" si="34"/>
        <v>Alarme%$A12022-09</v>
      </c>
      <c r="C2205" t="s">
        <v>30</v>
      </c>
      <c r="D2205" t="s">
        <v>26</v>
      </c>
      <c r="E2205" t="s">
        <v>53</v>
      </c>
      <c r="F2205" t="s">
        <v>2</v>
      </c>
      <c r="G2205" s="7">
        <v>44624.418749999997</v>
      </c>
      <c r="H2205" s="7">
        <v>44626.482638888891</v>
      </c>
    </row>
    <row r="2206" spans="1:8" x14ac:dyDescent="0.25">
      <c r="A2206" t="s">
        <v>19</v>
      </c>
      <c r="B2206" s="8" t="str">
        <f t="shared" si="34"/>
        <v>Maint. Non-planifiés%$A42022-11</v>
      </c>
      <c r="C2206" t="s">
        <v>28</v>
      </c>
      <c r="D2206" t="s">
        <v>20</v>
      </c>
      <c r="E2206" t="s">
        <v>50</v>
      </c>
      <c r="F2206" t="s">
        <v>21</v>
      </c>
      <c r="G2206" s="7">
        <v>44634.564583333333</v>
      </c>
      <c r="H2206" s="7">
        <v>44634.595833333333</v>
      </c>
    </row>
    <row r="2207" spans="1:8" x14ac:dyDescent="0.25">
      <c r="A2207" t="s">
        <v>19</v>
      </c>
      <c r="B2207" s="8" t="str">
        <f t="shared" si="34"/>
        <v>Alarme%$A42022-11</v>
      </c>
      <c r="C2207" t="s">
        <v>28</v>
      </c>
      <c r="D2207" t="s">
        <v>24</v>
      </c>
      <c r="E2207" t="s">
        <v>50</v>
      </c>
      <c r="F2207" t="s">
        <v>2</v>
      </c>
      <c r="G2207" s="7">
        <v>44639.159722222219</v>
      </c>
      <c r="H2207" s="7">
        <v>44640.224305555559</v>
      </c>
    </row>
    <row r="2208" spans="1:8" x14ac:dyDescent="0.25">
      <c r="A2208" t="s">
        <v>19</v>
      </c>
      <c r="B2208" s="8" t="str">
        <f t="shared" si="34"/>
        <v>Alarme%$A42022-11</v>
      </c>
      <c r="C2208" t="s">
        <v>28</v>
      </c>
      <c r="D2208" t="s">
        <v>25</v>
      </c>
      <c r="E2208" t="s">
        <v>50</v>
      </c>
      <c r="F2208" t="s">
        <v>2</v>
      </c>
      <c r="G2208" s="7">
        <v>44639.159722222219</v>
      </c>
      <c r="H2208" s="7">
        <v>44640.224305555559</v>
      </c>
    </row>
    <row r="2209" spans="1:8" x14ac:dyDescent="0.25">
      <c r="A2209" t="s">
        <v>19</v>
      </c>
      <c r="B2209" s="8" t="str">
        <f t="shared" si="34"/>
        <v>Alarme%$A42022-11</v>
      </c>
      <c r="C2209" t="s">
        <v>28</v>
      </c>
      <c r="D2209" t="s">
        <v>25</v>
      </c>
      <c r="E2209" t="s">
        <v>50</v>
      </c>
      <c r="F2209" t="s">
        <v>2</v>
      </c>
      <c r="G2209" s="7">
        <v>44639.159722222219</v>
      </c>
      <c r="H2209" s="7">
        <v>44640.224305555559</v>
      </c>
    </row>
    <row r="2210" spans="1:8" x14ac:dyDescent="0.25">
      <c r="A2210" t="s">
        <v>19</v>
      </c>
      <c r="B2210" s="8" t="str">
        <f t="shared" si="34"/>
        <v>Alarme%$A42022-11</v>
      </c>
      <c r="C2210" t="s">
        <v>28</v>
      </c>
      <c r="D2210" t="s">
        <v>25</v>
      </c>
      <c r="E2210" t="s">
        <v>50</v>
      </c>
      <c r="F2210" t="s">
        <v>2</v>
      </c>
      <c r="G2210" s="7">
        <v>44639.159722222219</v>
      </c>
      <c r="H2210" s="7">
        <v>44640.224305555559</v>
      </c>
    </row>
    <row r="2211" spans="1:8" x14ac:dyDescent="0.25">
      <c r="A2211" t="s">
        <v>19</v>
      </c>
      <c r="B2211" s="8" t="str">
        <f t="shared" si="34"/>
        <v>Alarme%$A42022-11</v>
      </c>
      <c r="C2211" t="s">
        <v>28</v>
      </c>
      <c r="D2211" t="s">
        <v>25</v>
      </c>
      <c r="E2211" t="s">
        <v>50</v>
      </c>
      <c r="F2211" t="s">
        <v>2</v>
      </c>
      <c r="G2211" s="7">
        <v>44639.159722222219</v>
      </c>
      <c r="H2211" s="7">
        <v>44640.224305555559</v>
      </c>
    </row>
    <row r="2212" spans="1:8" x14ac:dyDescent="0.25">
      <c r="A2212" t="s">
        <v>19</v>
      </c>
      <c r="B2212" s="8" t="str">
        <f t="shared" si="34"/>
        <v>Alarme%$A42022-11</v>
      </c>
      <c r="C2212" t="s">
        <v>28</v>
      </c>
      <c r="D2212" t="s">
        <v>20</v>
      </c>
      <c r="E2212" t="s">
        <v>50</v>
      </c>
      <c r="F2212" t="s">
        <v>2</v>
      </c>
      <c r="G2212" s="7">
        <v>44639.159722222219</v>
      </c>
      <c r="H2212" s="7">
        <v>44640.224305555559</v>
      </c>
    </row>
    <row r="2213" spans="1:8" x14ac:dyDescent="0.25">
      <c r="A2213" t="s">
        <v>19</v>
      </c>
      <c r="B2213" s="8" t="str">
        <f t="shared" si="34"/>
        <v>Alarme%$A42022-11</v>
      </c>
      <c r="C2213" t="s">
        <v>28</v>
      </c>
      <c r="D2213" t="s">
        <v>23</v>
      </c>
      <c r="E2213" t="s">
        <v>50</v>
      </c>
      <c r="F2213" t="s">
        <v>2</v>
      </c>
      <c r="G2213" s="7">
        <v>44638.697916666664</v>
      </c>
      <c r="H2213" s="7">
        <v>44638.699305555558</v>
      </c>
    </row>
    <row r="2214" spans="1:8" x14ac:dyDescent="0.25">
      <c r="A2214" t="s">
        <v>19</v>
      </c>
      <c r="B2214" s="8" t="str">
        <f t="shared" si="34"/>
        <v>Alarme%$A42022-11</v>
      </c>
      <c r="C2214" t="s">
        <v>28</v>
      </c>
      <c r="D2214" t="s">
        <v>24</v>
      </c>
      <c r="E2214" t="s">
        <v>50</v>
      </c>
      <c r="F2214" t="s">
        <v>2</v>
      </c>
      <c r="G2214" s="7">
        <v>44638.497916666667</v>
      </c>
      <c r="H2214" s="7">
        <v>44638.505555555559</v>
      </c>
    </row>
    <row r="2215" spans="1:8" x14ac:dyDescent="0.25">
      <c r="A2215" t="s">
        <v>19</v>
      </c>
      <c r="B2215" s="8" t="str">
        <f t="shared" si="34"/>
        <v>Alarme%$A42022-11</v>
      </c>
      <c r="C2215" t="s">
        <v>28</v>
      </c>
      <c r="D2215" t="s">
        <v>24</v>
      </c>
      <c r="E2215" t="s">
        <v>50</v>
      </c>
      <c r="F2215" t="s">
        <v>2</v>
      </c>
      <c r="G2215" s="7">
        <v>44638.497916666667</v>
      </c>
      <c r="H2215" s="7">
        <v>44638.505555555559</v>
      </c>
    </row>
    <row r="2216" spans="1:8" x14ac:dyDescent="0.25">
      <c r="A2216" t="s">
        <v>19</v>
      </c>
      <c r="B2216" s="8" t="str">
        <f t="shared" si="34"/>
        <v>Alarme%$A42022-11</v>
      </c>
      <c r="C2216" t="s">
        <v>28</v>
      </c>
      <c r="D2216" t="s">
        <v>25</v>
      </c>
      <c r="E2216" t="s">
        <v>50</v>
      </c>
      <c r="F2216" t="s">
        <v>2</v>
      </c>
      <c r="G2216" s="7">
        <v>44638.497916666667</v>
      </c>
      <c r="H2216" s="7">
        <v>44638.505555555559</v>
      </c>
    </row>
    <row r="2217" spans="1:8" x14ac:dyDescent="0.25">
      <c r="A2217" t="s">
        <v>19</v>
      </c>
      <c r="B2217" s="8" t="str">
        <f t="shared" si="34"/>
        <v>Alarme%$A42022-11</v>
      </c>
      <c r="C2217" t="s">
        <v>28</v>
      </c>
      <c r="D2217" t="s">
        <v>25</v>
      </c>
      <c r="E2217" t="s">
        <v>50</v>
      </c>
      <c r="F2217" t="s">
        <v>2</v>
      </c>
      <c r="G2217" s="7">
        <v>44638.497916666667</v>
      </c>
      <c r="H2217" s="7">
        <v>44638.505555555559</v>
      </c>
    </row>
    <row r="2218" spans="1:8" x14ac:dyDescent="0.25">
      <c r="A2218" t="s">
        <v>19</v>
      </c>
      <c r="B2218" s="8" t="str">
        <f t="shared" si="34"/>
        <v>Alarme%$A42022-11</v>
      </c>
      <c r="C2218" t="s">
        <v>28</v>
      </c>
      <c r="D2218" t="s">
        <v>24</v>
      </c>
      <c r="E2218" t="s">
        <v>50</v>
      </c>
      <c r="F2218" t="s">
        <v>2</v>
      </c>
      <c r="G2218" s="7">
        <v>44636.080555555556</v>
      </c>
      <c r="H2218" s="7">
        <v>44636.242361111108</v>
      </c>
    </row>
    <row r="2219" spans="1:8" x14ac:dyDescent="0.25">
      <c r="A2219" t="s">
        <v>19</v>
      </c>
      <c r="B2219" s="8" t="str">
        <f t="shared" si="34"/>
        <v>Alarme%$A42022-11</v>
      </c>
      <c r="C2219" t="s">
        <v>28</v>
      </c>
      <c r="D2219" t="s">
        <v>24</v>
      </c>
      <c r="E2219" t="s">
        <v>50</v>
      </c>
      <c r="F2219" t="s">
        <v>2</v>
      </c>
      <c r="G2219" s="7">
        <v>44636.080555555556</v>
      </c>
      <c r="H2219" s="7">
        <v>44636.242361111108</v>
      </c>
    </row>
    <row r="2220" spans="1:8" x14ac:dyDescent="0.25">
      <c r="A2220" t="s">
        <v>19</v>
      </c>
      <c r="B2220" s="8" t="str">
        <f t="shared" si="34"/>
        <v>Alarme%$A42022-11</v>
      </c>
      <c r="C2220" t="s">
        <v>28</v>
      </c>
      <c r="D2220" t="s">
        <v>25</v>
      </c>
      <c r="E2220" t="s">
        <v>50</v>
      </c>
      <c r="F2220" t="s">
        <v>2</v>
      </c>
      <c r="G2220" s="7">
        <v>44636.080555555556</v>
      </c>
      <c r="H2220" s="7">
        <v>44636.242361111108</v>
      </c>
    </row>
    <row r="2221" spans="1:8" x14ac:dyDescent="0.25">
      <c r="A2221" t="s">
        <v>19</v>
      </c>
      <c r="B2221" s="8" t="str">
        <f t="shared" si="34"/>
        <v>Alarme%$A42022-11</v>
      </c>
      <c r="C2221" t="s">
        <v>28</v>
      </c>
      <c r="D2221" t="s">
        <v>25</v>
      </c>
      <c r="E2221" t="s">
        <v>50</v>
      </c>
      <c r="F2221" t="s">
        <v>2</v>
      </c>
      <c r="G2221" s="7">
        <v>44636.080555555556</v>
      </c>
      <c r="H2221" s="7">
        <v>44636.242361111108</v>
      </c>
    </row>
    <row r="2222" spans="1:8" x14ac:dyDescent="0.25">
      <c r="A2222" t="s">
        <v>19</v>
      </c>
      <c r="B2222" s="8" t="str">
        <f t="shared" si="34"/>
        <v>Alarme%$A42022-11</v>
      </c>
      <c r="C2222" t="s">
        <v>28</v>
      </c>
      <c r="D2222" t="s">
        <v>25</v>
      </c>
      <c r="E2222" t="s">
        <v>50</v>
      </c>
      <c r="F2222" t="s">
        <v>2</v>
      </c>
      <c r="G2222" s="7">
        <v>44636.080555555556</v>
      </c>
      <c r="H2222" s="7">
        <v>44636.242361111108</v>
      </c>
    </row>
    <row r="2223" spans="1:8" x14ac:dyDescent="0.25">
      <c r="A2223" t="s">
        <v>19</v>
      </c>
      <c r="B2223" s="8" t="str">
        <f t="shared" si="34"/>
        <v>Alarme%$A42022-11</v>
      </c>
      <c r="C2223" t="s">
        <v>28</v>
      </c>
      <c r="D2223" t="s">
        <v>24</v>
      </c>
      <c r="E2223" t="s">
        <v>50</v>
      </c>
      <c r="F2223" t="s">
        <v>2</v>
      </c>
      <c r="G2223" s="7">
        <v>44635.468055555553</v>
      </c>
      <c r="H2223" s="7">
        <v>44635.469444444447</v>
      </c>
    </row>
    <row r="2224" spans="1:8" x14ac:dyDescent="0.25">
      <c r="A2224" t="s">
        <v>19</v>
      </c>
      <c r="B2224" s="8" t="str">
        <f t="shared" si="34"/>
        <v>Alarme%$A42022-11</v>
      </c>
      <c r="C2224" t="s">
        <v>28</v>
      </c>
      <c r="D2224" t="s">
        <v>25</v>
      </c>
      <c r="E2224" t="s">
        <v>50</v>
      </c>
      <c r="F2224" t="s">
        <v>2</v>
      </c>
      <c r="G2224" s="7">
        <v>44635.468055555553</v>
      </c>
      <c r="H2224" s="7">
        <v>44635.469444444447</v>
      </c>
    </row>
    <row r="2225" spans="1:8" x14ac:dyDescent="0.25">
      <c r="A2225" t="s">
        <v>19</v>
      </c>
      <c r="B2225" s="8" t="str">
        <f t="shared" si="34"/>
        <v>Alarme%$A42022-11</v>
      </c>
      <c r="C2225" t="s">
        <v>28</v>
      </c>
      <c r="D2225" t="s">
        <v>25</v>
      </c>
      <c r="E2225" t="s">
        <v>50</v>
      </c>
      <c r="F2225" t="s">
        <v>2</v>
      </c>
      <c r="G2225" s="7">
        <v>44635.468055555553</v>
      </c>
      <c r="H2225" s="7">
        <v>44635.469444444447</v>
      </c>
    </row>
    <row r="2226" spans="1:8" x14ac:dyDescent="0.25">
      <c r="A2226" t="s">
        <v>19</v>
      </c>
      <c r="B2226" s="8" t="str">
        <f t="shared" si="34"/>
        <v>Alarme%$A42022-11</v>
      </c>
      <c r="C2226" t="s">
        <v>28</v>
      </c>
      <c r="D2226" t="s">
        <v>25</v>
      </c>
      <c r="E2226" t="s">
        <v>50</v>
      </c>
      <c r="F2226" t="s">
        <v>2</v>
      </c>
      <c r="G2226" s="7">
        <v>44635.468055555553</v>
      </c>
      <c r="H2226" s="7">
        <v>44635.469444444447</v>
      </c>
    </row>
    <row r="2227" spans="1:8" x14ac:dyDescent="0.25">
      <c r="A2227" t="s">
        <v>19</v>
      </c>
      <c r="B2227" s="8" t="str">
        <f t="shared" si="34"/>
        <v>Alarme%$A42022-11</v>
      </c>
      <c r="C2227" t="s">
        <v>28</v>
      </c>
      <c r="D2227" t="s">
        <v>24</v>
      </c>
      <c r="E2227" t="s">
        <v>50</v>
      </c>
      <c r="F2227" t="s">
        <v>2</v>
      </c>
      <c r="G2227" s="7">
        <v>44634.629166666666</v>
      </c>
      <c r="H2227" s="7">
        <v>44634.629166666666</v>
      </c>
    </row>
    <row r="2228" spans="1:8" x14ac:dyDescent="0.25">
      <c r="A2228" t="s">
        <v>19</v>
      </c>
      <c r="B2228" s="8" t="str">
        <f t="shared" si="34"/>
        <v>Alarme%$A42022-11</v>
      </c>
      <c r="C2228" t="s">
        <v>28</v>
      </c>
      <c r="D2228" t="s">
        <v>25</v>
      </c>
      <c r="E2228" t="s">
        <v>50</v>
      </c>
      <c r="F2228" t="s">
        <v>2</v>
      </c>
      <c r="G2228" s="7">
        <v>44634.629166666666</v>
      </c>
      <c r="H2228" s="7">
        <v>44634.629166666666</v>
      </c>
    </row>
    <row r="2229" spans="1:8" x14ac:dyDescent="0.25">
      <c r="A2229" t="s">
        <v>19</v>
      </c>
      <c r="B2229" s="8" t="str">
        <f t="shared" si="34"/>
        <v>Alarme%$A42022-11</v>
      </c>
      <c r="C2229" t="s">
        <v>28</v>
      </c>
      <c r="D2229" t="s">
        <v>25</v>
      </c>
      <c r="E2229" t="s">
        <v>50</v>
      </c>
      <c r="F2229" t="s">
        <v>2</v>
      </c>
      <c r="G2229" s="7">
        <v>44634.629166666666</v>
      </c>
      <c r="H2229" s="7">
        <v>44634.629166666666</v>
      </c>
    </row>
    <row r="2230" spans="1:8" x14ac:dyDescent="0.25">
      <c r="A2230" t="s">
        <v>19</v>
      </c>
      <c r="B2230" s="8" t="str">
        <f t="shared" si="34"/>
        <v>Alarme%$A42022-11</v>
      </c>
      <c r="C2230" t="s">
        <v>28</v>
      </c>
      <c r="D2230" t="s">
        <v>25</v>
      </c>
      <c r="E2230" t="s">
        <v>50</v>
      </c>
      <c r="F2230" t="s">
        <v>2</v>
      </c>
      <c r="G2230" s="7">
        <v>44634.629166666666</v>
      </c>
      <c r="H2230" s="7">
        <v>44634.629166666666</v>
      </c>
    </row>
    <row r="2231" spans="1:8" x14ac:dyDescent="0.25">
      <c r="A2231" t="s">
        <v>19</v>
      </c>
      <c r="B2231" s="8" t="str">
        <f t="shared" si="34"/>
        <v>Alarme%$A42022-11</v>
      </c>
      <c r="C2231" t="s">
        <v>28</v>
      </c>
      <c r="D2231" t="s">
        <v>25</v>
      </c>
      <c r="E2231" t="s">
        <v>50</v>
      </c>
      <c r="F2231" t="s">
        <v>2</v>
      </c>
      <c r="G2231" s="7">
        <v>44634.629166666666</v>
      </c>
      <c r="H2231" s="7">
        <v>44634.629166666666</v>
      </c>
    </row>
    <row r="2232" spans="1:8" x14ac:dyDescent="0.25">
      <c r="A2232" t="s">
        <v>19</v>
      </c>
      <c r="B2232" s="8" t="str">
        <f t="shared" si="34"/>
        <v>Alarme%$A42022-11</v>
      </c>
      <c r="C2232" t="s">
        <v>28</v>
      </c>
      <c r="D2232" t="s">
        <v>24</v>
      </c>
      <c r="E2232" t="s">
        <v>50</v>
      </c>
      <c r="F2232" t="s">
        <v>2</v>
      </c>
      <c r="G2232" s="7">
        <v>44634.628472222219</v>
      </c>
      <c r="H2232" s="7">
        <v>44634.628472222219</v>
      </c>
    </row>
    <row r="2233" spans="1:8" x14ac:dyDescent="0.25">
      <c r="A2233" t="s">
        <v>19</v>
      </c>
      <c r="B2233" s="8" t="str">
        <f t="shared" si="34"/>
        <v>Alarme%$A42022-11</v>
      </c>
      <c r="C2233" t="s">
        <v>28</v>
      </c>
      <c r="D2233" t="s">
        <v>25</v>
      </c>
      <c r="E2233" t="s">
        <v>50</v>
      </c>
      <c r="F2233" t="s">
        <v>2</v>
      </c>
      <c r="G2233" s="7">
        <v>44634.628472222219</v>
      </c>
      <c r="H2233" s="7">
        <v>44634.628472222219</v>
      </c>
    </row>
    <row r="2234" spans="1:8" x14ac:dyDescent="0.25">
      <c r="A2234" t="s">
        <v>19</v>
      </c>
      <c r="B2234" s="8" t="str">
        <f t="shared" si="34"/>
        <v>Alarme%$A42022-11</v>
      </c>
      <c r="C2234" t="s">
        <v>28</v>
      </c>
      <c r="D2234" t="s">
        <v>25</v>
      </c>
      <c r="E2234" t="s">
        <v>50</v>
      </c>
      <c r="F2234" t="s">
        <v>2</v>
      </c>
      <c r="G2234" s="7">
        <v>44634.628472222219</v>
      </c>
      <c r="H2234" s="7">
        <v>44634.628472222219</v>
      </c>
    </row>
    <row r="2235" spans="1:8" x14ac:dyDescent="0.25">
      <c r="A2235" t="s">
        <v>19</v>
      </c>
      <c r="B2235" s="8" t="str">
        <f t="shared" si="34"/>
        <v>Alarme%$A42022-11</v>
      </c>
      <c r="C2235" t="s">
        <v>28</v>
      </c>
      <c r="D2235" t="s">
        <v>25</v>
      </c>
      <c r="E2235" t="s">
        <v>50</v>
      </c>
      <c r="F2235" t="s">
        <v>2</v>
      </c>
      <c r="G2235" s="7">
        <v>44634.628472222219</v>
      </c>
      <c r="H2235" s="7">
        <v>44634.628472222219</v>
      </c>
    </row>
    <row r="2236" spans="1:8" x14ac:dyDescent="0.25">
      <c r="A2236" t="s">
        <v>19</v>
      </c>
      <c r="B2236" s="8" t="str">
        <f t="shared" si="34"/>
        <v>Alarme%$A42022-11</v>
      </c>
      <c r="C2236" t="s">
        <v>28</v>
      </c>
      <c r="D2236" t="s">
        <v>25</v>
      </c>
      <c r="E2236" t="s">
        <v>50</v>
      </c>
      <c r="F2236" t="s">
        <v>2</v>
      </c>
      <c r="G2236" s="7">
        <v>44634.628472222219</v>
      </c>
      <c r="H2236" s="7">
        <v>44634.628472222219</v>
      </c>
    </row>
    <row r="2237" spans="1:8" x14ac:dyDescent="0.25">
      <c r="A2237" t="s">
        <v>19</v>
      </c>
      <c r="B2237" s="8" t="str">
        <f t="shared" si="34"/>
        <v>Alarme%$A42022-11</v>
      </c>
      <c r="C2237" t="s">
        <v>28</v>
      </c>
      <c r="D2237" t="s">
        <v>25</v>
      </c>
      <c r="E2237" t="s">
        <v>50</v>
      </c>
      <c r="F2237" t="s">
        <v>2</v>
      </c>
      <c r="G2237" s="7">
        <v>44634.628472222219</v>
      </c>
      <c r="H2237" s="7">
        <v>44634.628472222219</v>
      </c>
    </row>
    <row r="2238" spans="1:8" x14ac:dyDescent="0.25">
      <c r="A2238" t="s">
        <v>19</v>
      </c>
      <c r="B2238" s="8" t="str">
        <f t="shared" si="34"/>
        <v>Alarme%$A42022-11</v>
      </c>
      <c r="C2238" t="s">
        <v>28</v>
      </c>
      <c r="D2238" t="s">
        <v>24</v>
      </c>
      <c r="E2238" t="s">
        <v>50</v>
      </c>
      <c r="F2238" t="s">
        <v>2</v>
      </c>
      <c r="G2238" s="7">
        <v>44634.62777777778</v>
      </c>
      <c r="H2238" s="7">
        <v>44634.628472222219</v>
      </c>
    </row>
    <row r="2239" spans="1:8" x14ac:dyDescent="0.25">
      <c r="A2239" t="s">
        <v>19</v>
      </c>
      <c r="B2239" s="8" t="str">
        <f t="shared" si="34"/>
        <v>Alarme%$A42022-11</v>
      </c>
      <c r="C2239" t="s">
        <v>28</v>
      </c>
      <c r="D2239" t="s">
        <v>25</v>
      </c>
      <c r="E2239" t="s">
        <v>50</v>
      </c>
      <c r="F2239" t="s">
        <v>2</v>
      </c>
      <c r="G2239" s="7">
        <v>44634.62777777778</v>
      </c>
      <c r="H2239" s="7">
        <v>44634.628472222219</v>
      </c>
    </row>
    <row r="2240" spans="1:8" x14ac:dyDescent="0.25">
      <c r="A2240" t="s">
        <v>19</v>
      </c>
      <c r="B2240" s="8" t="str">
        <f t="shared" si="34"/>
        <v>Alarme%$A42022-11</v>
      </c>
      <c r="C2240" t="s">
        <v>28</v>
      </c>
      <c r="D2240" t="s">
        <v>25</v>
      </c>
      <c r="E2240" t="s">
        <v>50</v>
      </c>
      <c r="F2240" t="s">
        <v>2</v>
      </c>
      <c r="G2240" s="7">
        <v>44634.62777777778</v>
      </c>
      <c r="H2240" s="7">
        <v>44634.628472222219</v>
      </c>
    </row>
    <row r="2241" spans="1:8" x14ac:dyDescent="0.25">
      <c r="A2241" t="s">
        <v>19</v>
      </c>
      <c r="B2241" s="8" t="str">
        <f t="shared" si="34"/>
        <v>Alarme%$A42022-11</v>
      </c>
      <c r="C2241" t="s">
        <v>28</v>
      </c>
      <c r="D2241" t="s">
        <v>25</v>
      </c>
      <c r="E2241" t="s">
        <v>50</v>
      </c>
      <c r="F2241" t="s">
        <v>2</v>
      </c>
      <c r="G2241" s="7">
        <v>44634.62777777778</v>
      </c>
      <c r="H2241" s="7">
        <v>44634.628472222219</v>
      </c>
    </row>
    <row r="2242" spans="1:8" x14ac:dyDescent="0.25">
      <c r="A2242" t="s">
        <v>19</v>
      </c>
      <c r="B2242" s="8" t="str">
        <f t="shared" si="34"/>
        <v>Alarme%$A42022-11</v>
      </c>
      <c r="C2242" t="s">
        <v>28</v>
      </c>
      <c r="D2242" t="s">
        <v>25</v>
      </c>
      <c r="E2242" t="s">
        <v>50</v>
      </c>
      <c r="F2242" t="s">
        <v>2</v>
      </c>
      <c r="G2242" s="7">
        <v>44634.62777777778</v>
      </c>
      <c r="H2242" s="7">
        <v>44634.628472222219</v>
      </c>
    </row>
    <row r="2243" spans="1:8" x14ac:dyDescent="0.25">
      <c r="A2243" t="s">
        <v>19</v>
      </c>
      <c r="B2243" s="8" t="str">
        <f t="shared" ref="B2243:B2306" si="35">CONCATENATE(F2243,E2243,C2243)</f>
        <v>Alarme%$A42022-11</v>
      </c>
      <c r="C2243" t="s">
        <v>28</v>
      </c>
      <c r="D2243" t="s">
        <v>25</v>
      </c>
      <c r="E2243" t="s">
        <v>50</v>
      </c>
      <c r="F2243" t="s">
        <v>2</v>
      </c>
      <c r="G2243" s="7">
        <v>44634.62777777778</v>
      </c>
      <c r="H2243" s="7">
        <v>44634.628472222219</v>
      </c>
    </row>
    <row r="2244" spans="1:8" x14ac:dyDescent="0.25">
      <c r="A2244" t="s">
        <v>19</v>
      </c>
      <c r="B2244" s="8" t="str">
        <f t="shared" si="35"/>
        <v>Alarme%$A42022-11</v>
      </c>
      <c r="C2244" t="s">
        <v>28</v>
      </c>
      <c r="D2244" t="s">
        <v>24</v>
      </c>
      <c r="E2244" t="s">
        <v>50</v>
      </c>
      <c r="F2244" t="s">
        <v>2</v>
      </c>
      <c r="G2244" s="7">
        <v>44634.620833333334</v>
      </c>
      <c r="H2244" s="7">
        <v>44634.621527777781</v>
      </c>
    </row>
    <row r="2245" spans="1:8" x14ac:dyDescent="0.25">
      <c r="A2245" t="s">
        <v>19</v>
      </c>
      <c r="B2245" s="8" t="str">
        <f t="shared" si="35"/>
        <v>Alarme%$A42022-11</v>
      </c>
      <c r="C2245" t="s">
        <v>28</v>
      </c>
      <c r="D2245" t="s">
        <v>25</v>
      </c>
      <c r="E2245" t="s">
        <v>50</v>
      </c>
      <c r="F2245" t="s">
        <v>2</v>
      </c>
      <c r="G2245" s="7">
        <v>44634.620833333334</v>
      </c>
      <c r="H2245" s="7">
        <v>44634.621527777781</v>
      </c>
    </row>
    <row r="2246" spans="1:8" x14ac:dyDescent="0.25">
      <c r="A2246" t="s">
        <v>19</v>
      </c>
      <c r="B2246" s="8" t="str">
        <f t="shared" si="35"/>
        <v>Alarme%$A42022-11</v>
      </c>
      <c r="C2246" t="s">
        <v>28</v>
      </c>
      <c r="D2246" t="s">
        <v>25</v>
      </c>
      <c r="E2246" t="s">
        <v>50</v>
      </c>
      <c r="F2246" t="s">
        <v>2</v>
      </c>
      <c r="G2246" s="7">
        <v>44634.620833333334</v>
      </c>
      <c r="H2246" s="7">
        <v>44634.621527777781</v>
      </c>
    </row>
    <row r="2247" spans="1:8" x14ac:dyDescent="0.25">
      <c r="A2247" t="s">
        <v>19</v>
      </c>
      <c r="B2247" s="8" t="str">
        <f t="shared" si="35"/>
        <v>Alarme%$A42022-11</v>
      </c>
      <c r="C2247" t="s">
        <v>28</v>
      </c>
      <c r="D2247" t="s">
        <v>25</v>
      </c>
      <c r="E2247" t="s">
        <v>50</v>
      </c>
      <c r="F2247" t="s">
        <v>2</v>
      </c>
      <c r="G2247" s="7">
        <v>44634.620833333334</v>
      </c>
      <c r="H2247" s="7">
        <v>44634.621527777781</v>
      </c>
    </row>
    <row r="2248" spans="1:8" x14ac:dyDescent="0.25">
      <c r="A2248" t="s">
        <v>19</v>
      </c>
      <c r="B2248" s="8" t="str">
        <f t="shared" si="35"/>
        <v>Alarme%$A42022-11</v>
      </c>
      <c r="C2248" t="s">
        <v>28</v>
      </c>
      <c r="D2248" t="s">
        <v>25</v>
      </c>
      <c r="E2248" t="s">
        <v>50</v>
      </c>
      <c r="F2248" t="s">
        <v>2</v>
      </c>
      <c r="G2248" s="7">
        <v>44634.620833333334</v>
      </c>
      <c r="H2248" s="7">
        <v>44634.621527777781</v>
      </c>
    </row>
    <row r="2249" spans="1:8" x14ac:dyDescent="0.25">
      <c r="A2249" t="s">
        <v>19</v>
      </c>
      <c r="B2249" s="8" t="str">
        <f t="shared" si="35"/>
        <v>Alarme%$A42022-11</v>
      </c>
      <c r="C2249" t="s">
        <v>28</v>
      </c>
      <c r="D2249" t="s">
        <v>25</v>
      </c>
      <c r="E2249" t="s">
        <v>50</v>
      </c>
      <c r="F2249" t="s">
        <v>2</v>
      </c>
      <c r="G2249" s="7">
        <v>44634.620833333334</v>
      </c>
      <c r="H2249" s="7">
        <v>44634.621527777781</v>
      </c>
    </row>
    <row r="2250" spans="1:8" x14ac:dyDescent="0.25">
      <c r="A2250" t="s">
        <v>19</v>
      </c>
      <c r="B2250" s="8" t="str">
        <f t="shared" si="35"/>
        <v>Alarme%$A42022-11</v>
      </c>
      <c r="C2250" t="s">
        <v>28</v>
      </c>
      <c r="D2250" t="s">
        <v>25</v>
      </c>
      <c r="E2250" t="s">
        <v>50</v>
      </c>
      <c r="F2250" t="s">
        <v>2</v>
      </c>
      <c r="G2250" s="7">
        <v>44634.620833333334</v>
      </c>
      <c r="H2250" s="7">
        <v>44634.621527777781</v>
      </c>
    </row>
    <row r="2251" spans="1:8" x14ac:dyDescent="0.25">
      <c r="A2251" t="s">
        <v>19</v>
      </c>
      <c r="B2251" s="8" t="str">
        <f t="shared" si="35"/>
        <v>Alarme%$A42022-11</v>
      </c>
      <c r="C2251" t="s">
        <v>28</v>
      </c>
      <c r="D2251" t="s">
        <v>24</v>
      </c>
      <c r="E2251" t="s">
        <v>50</v>
      </c>
      <c r="F2251" t="s">
        <v>2</v>
      </c>
      <c r="G2251" s="7">
        <v>44634.616666666669</v>
      </c>
      <c r="H2251" s="7">
        <v>44634.617361111108</v>
      </c>
    </row>
    <row r="2252" spans="1:8" x14ac:dyDescent="0.25">
      <c r="A2252" t="s">
        <v>19</v>
      </c>
      <c r="B2252" s="8" t="str">
        <f t="shared" si="35"/>
        <v>Alarme%$A42022-11</v>
      </c>
      <c r="C2252" t="s">
        <v>28</v>
      </c>
      <c r="D2252" t="s">
        <v>25</v>
      </c>
      <c r="E2252" t="s">
        <v>50</v>
      </c>
      <c r="F2252" t="s">
        <v>2</v>
      </c>
      <c r="G2252" s="7">
        <v>44634.616666666669</v>
      </c>
      <c r="H2252" s="7">
        <v>44634.617361111108</v>
      </c>
    </row>
    <row r="2253" spans="1:8" x14ac:dyDescent="0.25">
      <c r="A2253" t="s">
        <v>19</v>
      </c>
      <c r="B2253" s="8" t="str">
        <f t="shared" si="35"/>
        <v>Alarme%$A42022-11</v>
      </c>
      <c r="C2253" t="s">
        <v>28</v>
      </c>
      <c r="D2253" t="s">
        <v>25</v>
      </c>
      <c r="E2253" t="s">
        <v>50</v>
      </c>
      <c r="F2253" t="s">
        <v>2</v>
      </c>
      <c r="G2253" s="7">
        <v>44634.616666666669</v>
      </c>
      <c r="H2253" s="7">
        <v>44634.617361111108</v>
      </c>
    </row>
    <row r="2254" spans="1:8" x14ac:dyDescent="0.25">
      <c r="A2254" t="s">
        <v>19</v>
      </c>
      <c r="B2254" s="8" t="str">
        <f t="shared" si="35"/>
        <v>Alarme%$A42022-11</v>
      </c>
      <c r="C2254" t="s">
        <v>28</v>
      </c>
      <c r="D2254" t="s">
        <v>25</v>
      </c>
      <c r="E2254" t="s">
        <v>50</v>
      </c>
      <c r="F2254" t="s">
        <v>2</v>
      </c>
      <c r="G2254" s="7">
        <v>44634.616666666669</v>
      </c>
      <c r="H2254" s="7">
        <v>44634.617361111108</v>
      </c>
    </row>
    <row r="2255" spans="1:8" x14ac:dyDescent="0.25">
      <c r="A2255" t="s">
        <v>19</v>
      </c>
      <c r="B2255" s="8" t="str">
        <f t="shared" si="35"/>
        <v>Alarme%$A42022-11</v>
      </c>
      <c r="C2255" t="s">
        <v>28</v>
      </c>
      <c r="D2255" t="s">
        <v>25</v>
      </c>
      <c r="E2255" t="s">
        <v>50</v>
      </c>
      <c r="F2255" t="s">
        <v>2</v>
      </c>
      <c r="G2255" s="7">
        <v>44634.616666666669</v>
      </c>
      <c r="H2255" s="7">
        <v>44634.617361111108</v>
      </c>
    </row>
    <row r="2256" spans="1:8" x14ac:dyDescent="0.25">
      <c r="A2256" t="s">
        <v>19</v>
      </c>
      <c r="B2256" s="8" t="str">
        <f t="shared" si="35"/>
        <v>Alarme%$A42022-11</v>
      </c>
      <c r="C2256" t="s">
        <v>28</v>
      </c>
      <c r="D2256" t="s">
        <v>24</v>
      </c>
      <c r="E2256" t="s">
        <v>50</v>
      </c>
      <c r="F2256" t="s">
        <v>2</v>
      </c>
      <c r="G2256" s="7">
        <v>44634.613888888889</v>
      </c>
      <c r="H2256" s="7">
        <v>44634.614583333336</v>
      </c>
    </row>
    <row r="2257" spans="1:8" x14ac:dyDescent="0.25">
      <c r="A2257" t="s">
        <v>19</v>
      </c>
      <c r="B2257" s="8" t="str">
        <f t="shared" si="35"/>
        <v>Alarme%$A42022-11</v>
      </c>
      <c r="C2257" t="s">
        <v>28</v>
      </c>
      <c r="D2257" t="s">
        <v>24</v>
      </c>
      <c r="E2257" t="s">
        <v>50</v>
      </c>
      <c r="F2257" t="s">
        <v>2</v>
      </c>
      <c r="G2257" s="7">
        <v>44634.613888888889</v>
      </c>
      <c r="H2257" s="7">
        <v>44634.614583333336</v>
      </c>
    </row>
    <row r="2258" spans="1:8" x14ac:dyDescent="0.25">
      <c r="A2258" t="s">
        <v>19</v>
      </c>
      <c r="B2258" s="8" t="str">
        <f t="shared" si="35"/>
        <v>Alarme%$A42022-11</v>
      </c>
      <c r="C2258" t="s">
        <v>28</v>
      </c>
      <c r="D2258" t="s">
        <v>25</v>
      </c>
      <c r="E2258" t="s">
        <v>50</v>
      </c>
      <c r="F2258" t="s">
        <v>2</v>
      </c>
      <c r="G2258" s="7">
        <v>44634.613888888889</v>
      </c>
      <c r="H2258" s="7">
        <v>44634.614583333336</v>
      </c>
    </row>
    <row r="2259" spans="1:8" x14ac:dyDescent="0.25">
      <c r="A2259" t="s">
        <v>19</v>
      </c>
      <c r="B2259" s="8" t="str">
        <f t="shared" si="35"/>
        <v>Alarme%$A42022-11</v>
      </c>
      <c r="C2259" t="s">
        <v>28</v>
      </c>
      <c r="D2259" t="s">
        <v>25</v>
      </c>
      <c r="E2259" t="s">
        <v>50</v>
      </c>
      <c r="F2259" t="s">
        <v>2</v>
      </c>
      <c r="G2259" s="7">
        <v>44634.613888888889</v>
      </c>
      <c r="H2259" s="7">
        <v>44634.614583333336</v>
      </c>
    </row>
    <row r="2260" spans="1:8" x14ac:dyDescent="0.25">
      <c r="A2260" t="s">
        <v>19</v>
      </c>
      <c r="B2260" s="8" t="str">
        <f t="shared" si="35"/>
        <v>Alarme%$A42022-11</v>
      </c>
      <c r="C2260" t="s">
        <v>28</v>
      </c>
      <c r="D2260" t="s">
        <v>25</v>
      </c>
      <c r="E2260" t="s">
        <v>50</v>
      </c>
      <c r="F2260" t="s">
        <v>2</v>
      </c>
      <c r="G2260" s="7">
        <v>44634.613888888889</v>
      </c>
      <c r="H2260" s="7">
        <v>44634.614583333336</v>
      </c>
    </row>
    <row r="2261" spans="1:8" x14ac:dyDescent="0.25">
      <c r="A2261" t="s">
        <v>19</v>
      </c>
      <c r="B2261" s="8" t="str">
        <f t="shared" si="35"/>
        <v>Alarme%$A42022-11</v>
      </c>
      <c r="C2261" t="s">
        <v>28</v>
      </c>
      <c r="D2261" t="s">
        <v>25</v>
      </c>
      <c r="E2261" t="s">
        <v>50</v>
      </c>
      <c r="F2261" t="s">
        <v>2</v>
      </c>
      <c r="G2261" s="7">
        <v>44634.613888888889</v>
      </c>
      <c r="H2261" s="7">
        <v>44634.614583333336</v>
      </c>
    </row>
    <row r="2262" spans="1:8" x14ac:dyDescent="0.25">
      <c r="A2262" t="s">
        <v>19</v>
      </c>
      <c r="B2262" s="8" t="str">
        <f t="shared" si="35"/>
        <v>Alarme%$A42022-11</v>
      </c>
      <c r="C2262" t="s">
        <v>28</v>
      </c>
      <c r="D2262" t="s">
        <v>25</v>
      </c>
      <c r="E2262" t="s">
        <v>50</v>
      </c>
      <c r="F2262" t="s">
        <v>2</v>
      </c>
      <c r="G2262" s="7">
        <v>44634.613888888889</v>
      </c>
      <c r="H2262" s="7">
        <v>44634.614583333336</v>
      </c>
    </row>
    <row r="2263" spans="1:8" x14ac:dyDescent="0.25">
      <c r="A2263" t="s">
        <v>19</v>
      </c>
      <c r="B2263" s="8" t="str">
        <f t="shared" si="35"/>
        <v>Alarme%$A42022-11</v>
      </c>
      <c r="C2263" t="s">
        <v>28</v>
      </c>
      <c r="D2263" t="s">
        <v>25</v>
      </c>
      <c r="E2263" t="s">
        <v>50</v>
      </c>
      <c r="F2263" t="s">
        <v>2</v>
      </c>
      <c r="G2263" s="7">
        <v>44634.613888888889</v>
      </c>
      <c r="H2263" s="7">
        <v>44634.614583333336</v>
      </c>
    </row>
    <row r="2264" spans="1:8" x14ac:dyDescent="0.25">
      <c r="A2264" t="s">
        <v>19</v>
      </c>
      <c r="B2264" s="8" t="str">
        <f t="shared" si="35"/>
        <v>Alarme%$A42022-11</v>
      </c>
      <c r="C2264" t="s">
        <v>28</v>
      </c>
      <c r="D2264" t="s">
        <v>25</v>
      </c>
      <c r="E2264" t="s">
        <v>50</v>
      </c>
      <c r="F2264" t="s">
        <v>2</v>
      </c>
      <c r="G2264" s="7">
        <v>44634.613888888889</v>
      </c>
      <c r="H2264" s="7">
        <v>44634.614583333336</v>
      </c>
    </row>
    <row r="2265" spans="1:8" x14ac:dyDescent="0.25">
      <c r="A2265" t="s">
        <v>19</v>
      </c>
      <c r="B2265" s="8" t="str">
        <f t="shared" si="35"/>
        <v>Alarme%$A42022-11</v>
      </c>
      <c r="C2265" t="s">
        <v>28</v>
      </c>
      <c r="D2265" t="s">
        <v>24</v>
      </c>
      <c r="E2265" t="s">
        <v>50</v>
      </c>
      <c r="F2265" t="s">
        <v>2</v>
      </c>
      <c r="G2265" s="7">
        <v>44634.609722222223</v>
      </c>
      <c r="H2265" s="7">
        <v>44634.61041666667</v>
      </c>
    </row>
    <row r="2266" spans="1:8" x14ac:dyDescent="0.25">
      <c r="A2266" t="s">
        <v>19</v>
      </c>
      <c r="B2266" s="8" t="str">
        <f t="shared" si="35"/>
        <v>Alarme%$A42022-11</v>
      </c>
      <c r="C2266" t="s">
        <v>28</v>
      </c>
      <c r="D2266" t="s">
        <v>24</v>
      </c>
      <c r="E2266" t="s">
        <v>50</v>
      </c>
      <c r="F2266" t="s">
        <v>2</v>
      </c>
      <c r="G2266" s="7">
        <v>44634.609722222223</v>
      </c>
      <c r="H2266" s="7">
        <v>44634.61041666667</v>
      </c>
    </row>
    <row r="2267" spans="1:8" x14ac:dyDescent="0.25">
      <c r="A2267" t="s">
        <v>19</v>
      </c>
      <c r="B2267" s="8" t="str">
        <f t="shared" si="35"/>
        <v>Alarme%$A42022-11</v>
      </c>
      <c r="C2267" t="s">
        <v>28</v>
      </c>
      <c r="D2267" t="s">
        <v>25</v>
      </c>
      <c r="E2267" t="s">
        <v>50</v>
      </c>
      <c r="F2267" t="s">
        <v>2</v>
      </c>
      <c r="G2267" s="7">
        <v>44634.609722222223</v>
      </c>
      <c r="H2267" s="7">
        <v>44634.61041666667</v>
      </c>
    </row>
    <row r="2268" spans="1:8" x14ac:dyDescent="0.25">
      <c r="A2268" t="s">
        <v>19</v>
      </c>
      <c r="B2268" s="8" t="str">
        <f t="shared" si="35"/>
        <v>Alarme%$A42022-11</v>
      </c>
      <c r="C2268" t="s">
        <v>28</v>
      </c>
      <c r="D2268" t="s">
        <v>25</v>
      </c>
      <c r="E2268" t="s">
        <v>50</v>
      </c>
      <c r="F2268" t="s">
        <v>2</v>
      </c>
      <c r="G2268" s="7">
        <v>44634.609722222223</v>
      </c>
      <c r="H2268" s="7">
        <v>44634.61041666667</v>
      </c>
    </row>
    <row r="2269" spans="1:8" x14ac:dyDescent="0.25">
      <c r="A2269" t="s">
        <v>19</v>
      </c>
      <c r="B2269" s="8" t="str">
        <f t="shared" si="35"/>
        <v>Alarme%$A42022-11</v>
      </c>
      <c r="C2269" t="s">
        <v>28</v>
      </c>
      <c r="D2269" t="s">
        <v>25</v>
      </c>
      <c r="E2269" t="s">
        <v>50</v>
      </c>
      <c r="F2269" t="s">
        <v>2</v>
      </c>
      <c r="G2269" s="7">
        <v>44634.609722222223</v>
      </c>
      <c r="H2269" s="7">
        <v>44634.61041666667</v>
      </c>
    </row>
    <row r="2270" spans="1:8" x14ac:dyDescent="0.25">
      <c r="A2270" t="s">
        <v>19</v>
      </c>
      <c r="B2270" s="8" t="str">
        <f t="shared" si="35"/>
        <v>Alarme%$A42022-11</v>
      </c>
      <c r="C2270" t="s">
        <v>28</v>
      </c>
      <c r="D2270" t="s">
        <v>25</v>
      </c>
      <c r="E2270" t="s">
        <v>50</v>
      </c>
      <c r="F2270" t="s">
        <v>2</v>
      </c>
      <c r="G2270" s="7">
        <v>44634.609722222223</v>
      </c>
      <c r="H2270" s="7">
        <v>44634.61041666667</v>
      </c>
    </row>
    <row r="2271" spans="1:8" x14ac:dyDescent="0.25">
      <c r="A2271" t="s">
        <v>19</v>
      </c>
      <c r="B2271" s="8" t="str">
        <f t="shared" si="35"/>
        <v>Alarme%$A42022-11</v>
      </c>
      <c r="C2271" t="s">
        <v>28</v>
      </c>
      <c r="D2271" t="s">
        <v>25</v>
      </c>
      <c r="E2271" t="s">
        <v>50</v>
      </c>
      <c r="F2271" t="s">
        <v>2</v>
      </c>
      <c r="G2271" s="7">
        <v>44634.609722222223</v>
      </c>
      <c r="H2271" s="7">
        <v>44634.61041666667</v>
      </c>
    </row>
    <row r="2272" spans="1:8" x14ac:dyDescent="0.25">
      <c r="A2272" t="s">
        <v>19</v>
      </c>
      <c r="B2272" s="8" t="str">
        <f t="shared" si="35"/>
        <v>Alarme%$A42022-11</v>
      </c>
      <c r="C2272" t="s">
        <v>28</v>
      </c>
      <c r="D2272" t="s">
        <v>24</v>
      </c>
      <c r="E2272" t="s">
        <v>50</v>
      </c>
      <c r="F2272" t="s">
        <v>2</v>
      </c>
      <c r="G2272" s="7">
        <v>44634.604861111111</v>
      </c>
      <c r="H2272" s="7">
        <v>44634.609027777777</v>
      </c>
    </row>
    <row r="2273" spans="1:8" x14ac:dyDescent="0.25">
      <c r="A2273" t="s">
        <v>19</v>
      </c>
      <c r="B2273" s="8" t="str">
        <f t="shared" si="35"/>
        <v>Alarme%$A42022-11</v>
      </c>
      <c r="C2273" t="s">
        <v>28</v>
      </c>
      <c r="D2273" t="s">
        <v>24</v>
      </c>
      <c r="E2273" t="s">
        <v>50</v>
      </c>
      <c r="F2273" t="s">
        <v>2</v>
      </c>
      <c r="G2273" s="7">
        <v>44634.604861111111</v>
      </c>
      <c r="H2273" s="7">
        <v>44634.609027777777</v>
      </c>
    </row>
    <row r="2274" spans="1:8" x14ac:dyDescent="0.25">
      <c r="A2274" t="s">
        <v>19</v>
      </c>
      <c r="B2274" s="8" t="str">
        <f t="shared" si="35"/>
        <v>Alarme%$A42022-11</v>
      </c>
      <c r="C2274" t="s">
        <v>28</v>
      </c>
      <c r="D2274" t="s">
        <v>25</v>
      </c>
      <c r="E2274" t="s">
        <v>50</v>
      </c>
      <c r="F2274" t="s">
        <v>2</v>
      </c>
      <c r="G2274" s="7">
        <v>44634.604861111111</v>
      </c>
      <c r="H2274" s="7">
        <v>44634.609027777777</v>
      </c>
    </row>
    <row r="2275" spans="1:8" x14ac:dyDescent="0.25">
      <c r="A2275" t="s">
        <v>19</v>
      </c>
      <c r="B2275" s="8" t="str">
        <f t="shared" si="35"/>
        <v>Alarme%$A42022-11</v>
      </c>
      <c r="C2275" t="s">
        <v>28</v>
      </c>
      <c r="D2275" t="s">
        <v>25</v>
      </c>
      <c r="E2275" t="s">
        <v>50</v>
      </c>
      <c r="F2275" t="s">
        <v>2</v>
      </c>
      <c r="G2275" s="7">
        <v>44634.604861111111</v>
      </c>
      <c r="H2275" s="7">
        <v>44634.609027777777</v>
      </c>
    </row>
    <row r="2276" spans="1:8" x14ac:dyDescent="0.25">
      <c r="A2276" t="s">
        <v>19</v>
      </c>
      <c r="B2276" s="8" t="str">
        <f t="shared" si="35"/>
        <v>Alarme%$A42022-11</v>
      </c>
      <c r="C2276" t="s">
        <v>28</v>
      </c>
      <c r="D2276" t="s">
        <v>25</v>
      </c>
      <c r="E2276" t="s">
        <v>50</v>
      </c>
      <c r="F2276" t="s">
        <v>2</v>
      </c>
      <c r="G2276" s="7">
        <v>44634.604861111111</v>
      </c>
      <c r="H2276" s="7">
        <v>44634.609027777777</v>
      </c>
    </row>
    <row r="2277" spans="1:8" x14ac:dyDescent="0.25">
      <c r="A2277" t="s">
        <v>19</v>
      </c>
      <c r="B2277" s="8" t="str">
        <f t="shared" si="35"/>
        <v>Alarme%$A42022-11</v>
      </c>
      <c r="C2277" t="s">
        <v>28</v>
      </c>
      <c r="D2277" t="s">
        <v>25</v>
      </c>
      <c r="E2277" t="s">
        <v>50</v>
      </c>
      <c r="F2277" t="s">
        <v>2</v>
      </c>
      <c r="G2277" s="7">
        <v>44634.604861111111</v>
      </c>
      <c r="H2277" s="7">
        <v>44634.609027777777</v>
      </c>
    </row>
    <row r="2278" spans="1:8" x14ac:dyDescent="0.25">
      <c r="A2278" t="s">
        <v>19</v>
      </c>
      <c r="B2278" s="8" t="str">
        <f t="shared" si="35"/>
        <v>Alarme%$A42022-11</v>
      </c>
      <c r="C2278" t="s">
        <v>28</v>
      </c>
      <c r="D2278" t="s">
        <v>24</v>
      </c>
      <c r="E2278" t="s">
        <v>50</v>
      </c>
      <c r="F2278" t="s">
        <v>2</v>
      </c>
      <c r="G2278" s="7">
        <v>44634.520833333336</v>
      </c>
      <c r="H2278" s="7">
        <v>44634.526388888888</v>
      </c>
    </row>
    <row r="2279" spans="1:8" x14ac:dyDescent="0.25">
      <c r="A2279" t="s">
        <v>19</v>
      </c>
      <c r="B2279" s="8" t="str">
        <f t="shared" si="35"/>
        <v>Alarme%$A42022-11</v>
      </c>
      <c r="C2279" t="s">
        <v>28</v>
      </c>
      <c r="D2279" t="s">
        <v>24</v>
      </c>
      <c r="E2279" t="s">
        <v>50</v>
      </c>
      <c r="F2279" t="s">
        <v>2</v>
      </c>
      <c r="G2279" s="7">
        <v>44634.520833333336</v>
      </c>
      <c r="H2279" s="7">
        <v>44634.526388888888</v>
      </c>
    </row>
    <row r="2280" spans="1:8" x14ac:dyDescent="0.25">
      <c r="A2280" t="s">
        <v>19</v>
      </c>
      <c r="B2280" s="8" t="str">
        <f t="shared" si="35"/>
        <v>Alarme%$A42022-11</v>
      </c>
      <c r="C2280" t="s">
        <v>28</v>
      </c>
      <c r="D2280" t="s">
        <v>25</v>
      </c>
      <c r="E2280" t="s">
        <v>50</v>
      </c>
      <c r="F2280" t="s">
        <v>2</v>
      </c>
      <c r="G2280" s="7">
        <v>44634.520833333336</v>
      </c>
      <c r="H2280" s="7">
        <v>44634.526388888888</v>
      </c>
    </row>
    <row r="2281" spans="1:8" x14ac:dyDescent="0.25">
      <c r="A2281" t="s">
        <v>19</v>
      </c>
      <c r="B2281" s="8" t="str">
        <f t="shared" si="35"/>
        <v>Alarme%$A42022-11</v>
      </c>
      <c r="C2281" t="s">
        <v>28</v>
      </c>
      <c r="D2281" t="s">
        <v>25</v>
      </c>
      <c r="E2281" t="s">
        <v>50</v>
      </c>
      <c r="F2281" t="s">
        <v>2</v>
      </c>
      <c r="G2281" s="7">
        <v>44634.520833333336</v>
      </c>
      <c r="H2281" s="7">
        <v>44634.526388888888</v>
      </c>
    </row>
    <row r="2282" spans="1:8" x14ac:dyDescent="0.25">
      <c r="A2282" t="s">
        <v>19</v>
      </c>
      <c r="B2282" s="8" t="str">
        <f t="shared" si="35"/>
        <v>Alarme%$A42022-11</v>
      </c>
      <c r="C2282" t="s">
        <v>28</v>
      </c>
      <c r="D2282" t="s">
        <v>24</v>
      </c>
      <c r="E2282" t="s">
        <v>50</v>
      </c>
      <c r="F2282" t="s">
        <v>2</v>
      </c>
      <c r="G2282" s="7">
        <v>44634.448611111111</v>
      </c>
      <c r="H2282" s="7">
        <v>44634.459027777775</v>
      </c>
    </row>
    <row r="2283" spans="1:8" x14ac:dyDescent="0.25">
      <c r="A2283" t="s">
        <v>19</v>
      </c>
      <c r="B2283" s="8" t="str">
        <f t="shared" si="35"/>
        <v>Alarme%$A42022-11</v>
      </c>
      <c r="C2283" t="s">
        <v>28</v>
      </c>
      <c r="D2283" t="s">
        <v>25</v>
      </c>
      <c r="E2283" t="s">
        <v>50</v>
      </c>
      <c r="F2283" t="s">
        <v>2</v>
      </c>
      <c r="G2283" s="7">
        <v>44634.448611111111</v>
      </c>
      <c r="H2283" s="7">
        <v>44634.459027777775</v>
      </c>
    </row>
    <row r="2284" spans="1:8" x14ac:dyDescent="0.25">
      <c r="A2284" t="s">
        <v>19</v>
      </c>
      <c r="B2284" s="8" t="str">
        <f t="shared" si="35"/>
        <v>Alarme%$A42022-11</v>
      </c>
      <c r="C2284" t="s">
        <v>28</v>
      </c>
      <c r="D2284" t="s">
        <v>25</v>
      </c>
      <c r="E2284" t="s">
        <v>50</v>
      </c>
      <c r="F2284" t="s">
        <v>2</v>
      </c>
      <c r="G2284" s="7">
        <v>44634.448611111111</v>
      </c>
      <c r="H2284" s="7">
        <v>44634.459027777775</v>
      </c>
    </row>
    <row r="2285" spans="1:8" x14ac:dyDescent="0.25">
      <c r="A2285" t="s">
        <v>19</v>
      </c>
      <c r="B2285" s="8" t="str">
        <f t="shared" si="35"/>
        <v>Alarme%$A42022-11</v>
      </c>
      <c r="C2285" t="s">
        <v>28</v>
      </c>
      <c r="D2285" t="s">
        <v>25</v>
      </c>
      <c r="E2285" t="s">
        <v>50</v>
      </c>
      <c r="F2285" t="s">
        <v>2</v>
      </c>
      <c r="G2285" s="7">
        <v>44634.448611111111</v>
      </c>
      <c r="H2285" s="7">
        <v>44634.459027777775</v>
      </c>
    </row>
    <row r="2286" spans="1:8" x14ac:dyDescent="0.25">
      <c r="A2286" t="s">
        <v>19</v>
      </c>
      <c r="B2286" s="8" t="str">
        <f t="shared" si="35"/>
        <v>Alarme%$A42022-11</v>
      </c>
      <c r="C2286" t="s">
        <v>28</v>
      </c>
      <c r="D2286" t="s">
        <v>25</v>
      </c>
      <c r="E2286" t="s">
        <v>50</v>
      </c>
      <c r="F2286" t="s">
        <v>2</v>
      </c>
      <c r="G2286" s="7">
        <v>44634.448611111111</v>
      </c>
      <c r="H2286" s="7">
        <v>44634.459027777775</v>
      </c>
    </row>
    <row r="2287" spans="1:8" x14ac:dyDescent="0.25">
      <c r="A2287" t="s">
        <v>19</v>
      </c>
      <c r="B2287" s="8" t="str">
        <f t="shared" si="35"/>
        <v>Alarme%$A42022-11</v>
      </c>
      <c r="C2287" t="s">
        <v>28</v>
      </c>
      <c r="D2287" t="s">
        <v>20</v>
      </c>
      <c r="E2287" t="s">
        <v>50</v>
      </c>
      <c r="F2287" t="s">
        <v>2</v>
      </c>
      <c r="G2287" s="7">
        <v>44634.448611111111</v>
      </c>
      <c r="H2287" s="7">
        <v>44634.459027777775</v>
      </c>
    </row>
    <row r="2288" spans="1:8" x14ac:dyDescent="0.25">
      <c r="A2288" t="s">
        <v>19</v>
      </c>
      <c r="B2288" s="8" t="str">
        <f t="shared" si="35"/>
        <v>Maint. Non-planifiés%$A32022-11</v>
      </c>
      <c r="C2288" t="s">
        <v>28</v>
      </c>
      <c r="D2288" t="s">
        <v>20</v>
      </c>
      <c r="E2288" t="s">
        <v>51</v>
      </c>
      <c r="F2288" t="s">
        <v>21</v>
      </c>
      <c r="G2288" s="7">
        <v>44637.239583333336</v>
      </c>
      <c r="H2288" s="7">
        <v>44637.322222222225</v>
      </c>
    </row>
    <row r="2289" spans="1:8" x14ac:dyDescent="0.25">
      <c r="A2289" t="s">
        <v>19</v>
      </c>
      <c r="B2289" s="8" t="str">
        <f t="shared" si="35"/>
        <v>Maint. Non-planifiés%$A32022-11</v>
      </c>
      <c r="C2289" t="s">
        <v>28</v>
      </c>
      <c r="D2289" t="s">
        <v>20</v>
      </c>
      <c r="E2289" t="s">
        <v>51</v>
      </c>
      <c r="F2289" t="s">
        <v>21</v>
      </c>
      <c r="G2289" s="7">
        <v>44633.553472222222</v>
      </c>
      <c r="H2289" s="7">
        <v>44633.64166666667</v>
      </c>
    </row>
    <row r="2290" spans="1:8" x14ac:dyDescent="0.25">
      <c r="A2290" t="s">
        <v>19</v>
      </c>
      <c r="B2290" s="8" t="str">
        <f t="shared" si="35"/>
        <v>Alarme%$A32022-11</v>
      </c>
      <c r="C2290" t="s">
        <v>28</v>
      </c>
      <c r="D2290" t="s">
        <v>24</v>
      </c>
      <c r="E2290" t="s">
        <v>51</v>
      </c>
      <c r="F2290" t="s">
        <v>2</v>
      </c>
      <c r="G2290" s="7">
        <v>44639.00277777778</v>
      </c>
      <c r="H2290" s="7">
        <v>44640.224999999999</v>
      </c>
    </row>
    <row r="2291" spans="1:8" x14ac:dyDescent="0.25">
      <c r="A2291" t="s">
        <v>19</v>
      </c>
      <c r="B2291" s="8" t="str">
        <f t="shared" si="35"/>
        <v>Alarme%$A32022-11</v>
      </c>
      <c r="C2291" t="s">
        <v>28</v>
      </c>
      <c r="D2291" t="s">
        <v>24</v>
      </c>
      <c r="E2291" t="s">
        <v>51</v>
      </c>
      <c r="F2291" t="s">
        <v>2</v>
      </c>
      <c r="G2291" s="7">
        <v>44639.00277777778</v>
      </c>
      <c r="H2291" s="7">
        <v>44640.224999999999</v>
      </c>
    </row>
    <row r="2292" spans="1:8" x14ac:dyDescent="0.25">
      <c r="A2292" t="s">
        <v>19</v>
      </c>
      <c r="B2292" s="8" t="str">
        <f t="shared" si="35"/>
        <v>Alarme%$A32022-11</v>
      </c>
      <c r="C2292" t="s">
        <v>28</v>
      </c>
      <c r="D2292" t="s">
        <v>25</v>
      </c>
      <c r="E2292" t="s">
        <v>51</v>
      </c>
      <c r="F2292" t="s">
        <v>2</v>
      </c>
      <c r="G2292" s="7">
        <v>44639.00277777778</v>
      </c>
      <c r="H2292" s="7">
        <v>44640.224999999999</v>
      </c>
    </row>
    <row r="2293" spans="1:8" x14ac:dyDescent="0.25">
      <c r="A2293" t="s">
        <v>19</v>
      </c>
      <c r="B2293" s="8" t="str">
        <f t="shared" si="35"/>
        <v>Alarme%$A32022-11</v>
      </c>
      <c r="C2293" t="s">
        <v>28</v>
      </c>
      <c r="D2293" t="s">
        <v>25</v>
      </c>
      <c r="E2293" t="s">
        <v>51</v>
      </c>
      <c r="F2293" t="s">
        <v>2</v>
      </c>
      <c r="G2293" s="7">
        <v>44639.00277777778</v>
      </c>
      <c r="H2293" s="7">
        <v>44640.224999999999</v>
      </c>
    </row>
    <row r="2294" spans="1:8" x14ac:dyDescent="0.25">
      <c r="A2294" t="s">
        <v>19</v>
      </c>
      <c r="B2294" s="8" t="str">
        <f t="shared" si="35"/>
        <v>Alarme%$A32022-11</v>
      </c>
      <c r="C2294" t="s">
        <v>28</v>
      </c>
      <c r="D2294" t="s">
        <v>26</v>
      </c>
      <c r="E2294" t="s">
        <v>51</v>
      </c>
      <c r="F2294" t="s">
        <v>2</v>
      </c>
      <c r="G2294" s="7">
        <v>44639.00277777778</v>
      </c>
      <c r="H2294" s="7">
        <v>44640.224999999999</v>
      </c>
    </row>
    <row r="2295" spans="1:8" x14ac:dyDescent="0.25">
      <c r="A2295" t="s">
        <v>19</v>
      </c>
      <c r="B2295" s="8" t="str">
        <f t="shared" si="35"/>
        <v>Alarme%$A32022-11</v>
      </c>
      <c r="C2295" t="s">
        <v>28</v>
      </c>
      <c r="D2295" t="s">
        <v>23</v>
      </c>
      <c r="E2295" t="s">
        <v>51</v>
      </c>
      <c r="F2295" t="s">
        <v>2</v>
      </c>
      <c r="G2295" s="7">
        <v>44638.697222222225</v>
      </c>
      <c r="H2295" s="7">
        <v>44638.698611111111</v>
      </c>
    </row>
    <row r="2296" spans="1:8" x14ac:dyDescent="0.25">
      <c r="A2296" t="s">
        <v>19</v>
      </c>
      <c r="B2296" s="8" t="str">
        <f t="shared" si="35"/>
        <v>Alarme%$A32022-11</v>
      </c>
      <c r="C2296" t="s">
        <v>28</v>
      </c>
      <c r="D2296" t="s">
        <v>24</v>
      </c>
      <c r="E2296" t="s">
        <v>51</v>
      </c>
      <c r="F2296" t="s">
        <v>2</v>
      </c>
      <c r="G2296" s="7">
        <v>44638.222222222219</v>
      </c>
      <c r="H2296" s="7">
        <v>44638.222222222219</v>
      </c>
    </row>
    <row r="2297" spans="1:8" x14ac:dyDescent="0.25">
      <c r="A2297" t="s">
        <v>19</v>
      </c>
      <c r="B2297" s="8" t="str">
        <f t="shared" si="35"/>
        <v>Alarme%$A32022-11</v>
      </c>
      <c r="C2297" t="s">
        <v>28</v>
      </c>
      <c r="D2297" t="s">
        <v>25</v>
      </c>
      <c r="E2297" t="s">
        <v>51</v>
      </c>
      <c r="F2297" t="s">
        <v>2</v>
      </c>
      <c r="G2297" s="7">
        <v>44638.222222222219</v>
      </c>
      <c r="H2297" s="7">
        <v>44638.222222222219</v>
      </c>
    </row>
    <row r="2298" spans="1:8" x14ac:dyDescent="0.25">
      <c r="A2298" t="s">
        <v>19</v>
      </c>
      <c r="B2298" s="8" t="str">
        <f t="shared" si="35"/>
        <v>Alarme%$A32022-11</v>
      </c>
      <c r="C2298" t="s">
        <v>28</v>
      </c>
      <c r="D2298" t="s">
        <v>25</v>
      </c>
      <c r="E2298" t="s">
        <v>51</v>
      </c>
      <c r="F2298" t="s">
        <v>2</v>
      </c>
      <c r="G2298" s="7">
        <v>44638.222222222219</v>
      </c>
      <c r="H2298" s="7">
        <v>44638.222222222219</v>
      </c>
    </row>
    <row r="2299" spans="1:8" x14ac:dyDescent="0.25">
      <c r="A2299" t="s">
        <v>19</v>
      </c>
      <c r="B2299" s="8" t="str">
        <f t="shared" si="35"/>
        <v>Alarme%$A32022-11</v>
      </c>
      <c r="C2299" t="s">
        <v>28</v>
      </c>
      <c r="D2299" t="s">
        <v>25</v>
      </c>
      <c r="E2299" t="s">
        <v>51</v>
      </c>
      <c r="F2299" t="s">
        <v>2</v>
      </c>
      <c r="G2299" s="7">
        <v>44638.222222222219</v>
      </c>
      <c r="H2299" s="7">
        <v>44638.222222222219</v>
      </c>
    </row>
    <row r="2300" spans="1:8" x14ac:dyDescent="0.25">
      <c r="A2300" t="s">
        <v>19</v>
      </c>
      <c r="B2300" s="8" t="str">
        <f t="shared" si="35"/>
        <v>Alarme%$A32022-11</v>
      </c>
      <c r="C2300" t="s">
        <v>28</v>
      </c>
      <c r="D2300" t="s">
        <v>25</v>
      </c>
      <c r="E2300" t="s">
        <v>51</v>
      </c>
      <c r="F2300" t="s">
        <v>2</v>
      </c>
      <c r="G2300" s="7">
        <v>44638.222222222219</v>
      </c>
      <c r="H2300" s="7">
        <v>44638.222222222219</v>
      </c>
    </row>
    <row r="2301" spans="1:8" x14ac:dyDescent="0.25">
      <c r="A2301" t="s">
        <v>19</v>
      </c>
      <c r="B2301" s="8" t="str">
        <f t="shared" si="35"/>
        <v>Alarme%$A32022-11</v>
      </c>
      <c r="C2301" t="s">
        <v>28</v>
      </c>
      <c r="D2301" t="s">
        <v>24</v>
      </c>
      <c r="E2301" t="s">
        <v>51</v>
      </c>
      <c r="F2301" t="s">
        <v>2</v>
      </c>
      <c r="G2301" s="7">
        <v>44638.21875</v>
      </c>
      <c r="H2301" s="7">
        <v>44638.219444444447</v>
      </c>
    </row>
    <row r="2302" spans="1:8" x14ac:dyDescent="0.25">
      <c r="A2302" t="s">
        <v>19</v>
      </c>
      <c r="B2302" s="8" t="str">
        <f t="shared" si="35"/>
        <v>Alarme%$A32022-11</v>
      </c>
      <c r="C2302" t="s">
        <v>28</v>
      </c>
      <c r="D2302" t="s">
        <v>25</v>
      </c>
      <c r="E2302" t="s">
        <v>51</v>
      </c>
      <c r="F2302" t="s">
        <v>2</v>
      </c>
      <c r="G2302" s="7">
        <v>44638.21875</v>
      </c>
      <c r="H2302" s="7">
        <v>44638.219444444447</v>
      </c>
    </row>
    <row r="2303" spans="1:8" x14ac:dyDescent="0.25">
      <c r="A2303" t="s">
        <v>19</v>
      </c>
      <c r="B2303" s="8" t="str">
        <f t="shared" si="35"/>
        <v>Alarme%$A32022-11</v>
      </c>
      <c r="C2303" t="s">
        <v>28</v>
      </c>
      <c r="D2303" t="s">
        <v>25</v>
      </c>
      <c r="E2303" t="s">
        <v>51</v>
      </c>
      <c r="F2303" t="s">
        <v>2</v>
      </c>
      <c r="G2303" s="7">
        <v>44638.21875</v>
      </c>
      <c r="H2303" s="7">
        <v>44638.219444444447</v>
      </c>
    </row>
    <row r="2304" spans="1:8" x14ac:dyDescent="0.25">
      <c r="A2304" t="s">
        <v>19</v>
      </c>
      <c r="B2304" s="8" t="str">
        <f t="shared" si="35"/>
        <v>Alarme%$A32022-11</v>
      </c>
      <c r="C2304" t="s">
        <v>28</v>
      </c>
      <c r="D2304" t="s">
        <v>24</v>
      </c>
      <c r="E2304" t="s">
        <v>51</v>
      </c>
      <c r="F2304" t="s">
        <v>2</v>
      </c>
      <c r="G2304" s="7">
        <v>44638.216666666667</v>
      </c>
      <c r="H2304" s="7">
        <v>44638.216666666667</v>
      </c>
    </row>
    <row r="2305" spans="1:8" x14ac:dyDescent="0.25">
      <c r="A2305" t="s">
        <v>19</v>
      </c>
      <c r="B2305" s="8" t="str">
        <f t="shared" si="35"/>
        <v>Alarme%$A32022-11</v>
      </c>
      <c r="C2305" t="s">
        <v>28</v>
      </c>
      <c r="D2305" t="s">
        <v>24</v>
      </c>
      <c r="E2305" t="s">
        <v>51</v>
      </c>
      <c r="F2305" t="s">
        <v>2</v>
      </c>
      <c r="G2305" s="7">
        <v>44638.216666666667</v>
      </c>
      <c r="H2305" s="7">
        <v>44638.216666666667</v>
      </c>
    </row>
    <row r="2306" spans="1:8" x14ac:dyDescent="0.25">
      <c r="A2306" t="s">
        <v>19</v>
      </c>
      <c r="B2306" s="8" t="str">
        <f t="shared" si="35"/>
        <v>Alarme%$A32022-11</v>
      </c>
      <c r="C2306" t="s">
        <v>28</v>
      </c>
      <c r="D2306" t="s">
        <v>25</v>
      </c>
      <c r="E2306" t="s">
        <v>51</v>
      </c>
      <c r="F2306" t="s">
        <v>2</v>
      </c>
      <c r="G2306" s="7">
        <v>44638.216666666667</v>
      </c>
      <c r="H2306" s="7">
        <v>44638.216666666667</v>
      </c>
    </row>
    <row r="2307" spans="1:8" x14ac:dyDescent="0.25">
      <c r="A2307" t="s">
        <v>19</v>
      </c>
      <c r="B2307" s="8" t="str">
        <f t="shared" ref="B2307:B2370" si="36">CONCATENATE(F2307,E2307,C2307)</f>
        <v>Alarme%$A32022-11</v>
      </c>
      <c r="C2307" t="s">
        <v>28</v>
      </c>
      <c r="D2307" t="s">
        <v>24</v>
      </c>
      <c r="E2307" t="s">
        <v>51</v>
      </c>
      <c r="F2307" t="s">
        <v>2</v>
      </c>
      <c r="G2307" s="7">
        <v>44638.118750000001</v>
      </c>
      <c r="H2307" s="7">
        <v>44638.214583333334</v>
      </c>
    </row>
    <row r="2308" spans="1:8" x14ac:dyDescent="0.25">
      <c r="A2308" t="s">
        <v>19</v>
      </c>
      <c r="B2308" s="8" t="str">
        <f t="shared" si="36"/>
        <v>Alarme%$A32022-11</v>
      </c>
      <c r="C2308" t="s">
        <v>28</v>
      </c>
      <c r="D2308" t="s">
        <v>24</v>
      </c>
      <c r="E2308" t="s">
        <v>51</v>
      </c>
      <c r="F2308" t="s">
        <v>2</v>
      </c>
      <c r="G2308" s="7">
        <v>44638.118750000001</v>
      </c>
      <c r="H2308" s="7">
        <v>44638.214583333334</v>
      </c>
    </row>
    <row r="2309" spans="1:8" x14ac:dyDescent="0.25">
      <c r="A2309" t="s">
        <v>19</v>
      </c>
      <c r="B2309" s="8" t="str">
        <f t="shared" si="36"/>
        <v>Alarme%$A32022-11</v>
      </c>
      <c r="C2309" t="s">
        <v>28</v>
      </c>
      <c r="D2309" t="s">
        <v>25</v>
      </c>
      <c r="E2309" t="s">
        <v>51</v>
      </c>
      <c r="F2309" t="s">
        <v>2</v>
      </c>
      <c r="G2309" s="7">
        <v>44638.118750000001</v>
      </c>
      <c r="H2309" s="7">
        <v>44638.214583333334</v>
      </c>
    </row>
    <row r="2310" spans="1:8" x14ac:dyDescent="0.25">
      <c r="A2310" t="s">
        <v>19</v>
      </c>
      <c r="B2310" s="8" t="str">
        <f t="shared" si="36"/>
        <v>Alarme%$A32022-11</v>
      </c>
      <c r="C2310" t="s">
        <v>28</v>
      </c>
      <c r="D2310" t="s">
        <v>25</v>
      </c>
      <c r="E2310" t="s">
        <v>51</v>
      </c>
      <c r="F2310" t="s">
        <v>2</v>
      </c>
      <c r="G2310" s="7">
        <v>44638.118750000001</v>
      </c>
      <c r="H2310" s="7">
        <v>44638.214583333334</v>
      </c>
    </row>
    <row r="2311" spans="1:8" x14ac:dyDescent="0.25">
      <c r="A2311" t="s">
        <v>19</v>
      </c>
      <c r="B2311" s="8" t="str">
        <f t="shared" si="36"/>
        <v>Alarme%$A32022-11</v>
      </c>
      <c r="C2311" t="s">
        <v>28</v>
      </c>
      <c r="D2311" t="s">
        <v>24</v>
      </c>
      <c r="E2311" t="s">
        <v>51</v>
      </c>
      <c r="F2311" t="s">
        <v>2</v>
      </c>
      <c r="G2311" s="7">
        <v>44637.933333333334</v>
      </c>
      <c r="H2311" s="7">
        <v>44637.93472222222</v>
      </c>
    </row>
    <row r="2312" spans="1:8" x14ac:dyDescent="0.25">
      <c r="A2312" t="s">
        <v>19</v>
      </c>
      <c r="B2312" s="8" t="str">
        <f t="shared" si="36"/>
        <v>Alarme%$A32022-11</v>
      </c>
      <c r="C2312" t="s">
        <v>28</v>
      </c>
      <c r="D2312" t="s">
        <v>24</v>
      </c>
      <c r="E2312" t="s">
        <v>51</v>
      </c>
      <c r="F2312" t="s">
        <v>2</v>
      </c>
      <c r="G2312" s="7">
        <v>44637.933333333334</v>
      </c>
      <c r="H2312" s="7">
        <v>44637.93472222222</v>
      </c>
    </row>
    <row r="2313" spans="1:8" x14ac:dyDescent="0.25">
      <c r="A2313" t="s">
        <v>19</v>
      </c>
      <c r="B2313" s="8" t="str">
        <f t="shared" si="36"/>
        <v>Alarme%$A32022-11</v>
      </c>
      <c r="C2313" t="s">
        <v>28</v>
      </c>
      <c r="D2313" t="s">
        <v>25</v>
      </c>
      <c r="E2313" t="s">
        <v>51</v>
      </c>
      <c r="F2313" t="s">
        <v>2</v>
      </c>
      <c r="G2313" s="7">
        <v>44637.933333333334</v>
      </c>
      <c r="H2313" s="7">
        <v>44637.93472222222</v>
      </c>
    </row>
    <row r="2314" spans="1:8" x14ac:dyDescent="0.25">
      <c r="A2314" t="s">
        <v>19</v>
      </c>
      <c r="B2314" s="8" t="str">
        <f t="shared" si="36"/>
        <v>Alarme%$A32022-11</v>
      </c>
      <c r="C2314" t="s">
        <v>28</v>
      </c>
      <c r="D2314" t="s">
        <v>25</v>
      </c>
      <c r="E2314" t="s">
        <v>51</v>
      </c>
      <c r="F2314" t="s">
        <v>2</v>
      </c>
      <c r="G2314" s="7">
        <v>44637.933333333334</v>
      </c>
      <c r="H2314" s="7">
        <v>44637.93472222222</v>
      </c>
    </row>
    <row r="2315" spans="1:8" x14ac:dyDescent="0.25">
      <c r="A2315" t="s">
        <v>19</v>
      </c>
      <c r="B2315" s="8" t="str">
        <f t="shared" si="36"/>
        <v>Alarme%$A32022-11</v>
      </c>
      <c r="C2315" t="s">
        <v>28</v>
      </c>
      <c r="D2315" t="s">
        <v>24</v>
      </c>
      <c r="E2315" t="s">
        <v>51</v>
      </c>
      <c r="F2315" t="s">
        <v>2</v>
      </c>
      <c r="G2315" s="7">
        <v>44637.710416666669</v>
      </c>
      <c r="H2315" s="7">
        <v>44637.713194444441</v>
      </c>
    </row>
    <row r="2316" spans="1:8" x14ac:dyDescent="0.25">
      <c r="A2316" t="s">
        <v>19</v>
      </c>
      <c r="B2316" s="8" t="str">
        <f t="shared" si="36"/>
        <v>Alarme%$A32022-11</v>
      </c>
      <c r="C2316" t="s">
        <v>28</v>
      </c>
      <c r="D2316" t="s">
        <v>24</v>
      </c>
      <c r="E2316" t="s">
        <v>51</v>
      </c>
      <c r="F2316" t="s">
        <v>2</v>
      </c>
      <c r="G2316" s="7">
        <v>44637.710416666669</v>
      </c>
      <c r="H2316" s="7">
        <v>44637.713194444441</v>
      </c>
    </row>
    <row r="2317" spans="1:8" x14ac:dyDescent="0.25">
      <c r="A2317" t="s">
        <v>19</v>
      </c>
      <c r="B2317" s="8" t="str">
        <f t="shared" si="36"/>
        <v>Alarme%$A32022-11</v>
      </c>
      <c r="C2317" t="s">
        <v>28</v>
      </c>
      <c r="D2317" t="s">
        <v>25</v>
      </c>
      <c r="E2317" t="s">
        <v>51</v>
      </c>
      <c r="F2317" t="s">
        <v>2</v>
      </c>
      <c r="G2317" s="7">
        <v>44637.710416666669</v>
      </c>
      <c r="H2317" s="7">
        <v>44637.713194444441</v>
      </c>
    </row>
    <row r="2318" spans="1:8" x14ac:dyDescent="0.25">
      <c r="A2318" t="s">
        <v>19</v>
      </c>
      <c r="B2318" s="8" t="str">
        <f t="shared" si="36"/>
        <v>Alarme%$A32022-11</v>
      </c>
      <c r="C2318" t="s">
        <v>28</v>
      </c>
      <c r="D2318" t="s">
        <v>25</v>
      </c>
      <c r="E2318" t="s">
        <v>51</v>
      </c>
      <c r="F2318" t="s">
        <v>2</v>
      </c>
      <c r="G2318" s="7">
        <v>44637.710416666669</v>
      </c>
      <c r="H2318" s="7">
        <v>44637.713194444441</v>
      </c>
    </row>
    <row r="2319" spans="1:8" x14ac:dyDescent="0.25">
      <c r="A2319" t="s">
        <v>19</v>
      </c>
      <c r="B2319" s="8" t="str">
        <f t="shared" si="36"/>
        <v>Alarme%$A32022-11</v>
      </c>
      <c r="C2319" t="s">
        <v>28</v>
      </c>
      <c r="D2319" t="s">
        <v>24</v>
      </c>
      <c r="E2319" t="s">
        <v>51</v>
      </c>
      <c r="F2319" t="s">
        <v>2</v>
      </c>
      <c r="G2319" s="7">
        <v>44637.707638888889</v>
      </c>
      <c r="H2319" s="7">
        <v>44637.710416666669</v>
      </c>
    </row>
    <row r="2320" spans="1:8" x14ac:dyDescent="0.25">
      <c r="A2320" t="s">
        <v>19</v>
      </c>
      <c r="B2320" s="8" t="str">
        <f t="shared" si="36"/>
        <v>Alarme%$A32022-11</v>
      </c>
      <c r="C2320" t="s">
        <v>28</v>
      </c>
      <c r="D2320" t="s">
        <v>24</v>
      </c>
      <c r="E2320" t="s">
        <v>51</v>
      </c>
      <c r="F2320" t="s">
        <v>2</v>
      </c>
      <c r="G2320" s="7">
        <v>44637.707638888889</v>
      </c>
      <c r="H2320" s="7">
        <v>44637.710416666669</v>
      </c>
    </row>
    <row r="2321" spans="1:8" x14ac:dyDescent="0.25">
      <c r="A2321" t="s">
        <v>19</v>
      </c>
      <c r="B2321" s="8" t="str">
        <f t="shared" si="36"/>
        <v>Alarme%$A32022-11</v>
      </c>
      <c r="C2321" t="s">
        <v>28</v>
      </c>
      <c r="D2321" t="s">
        <v>25</v>
      </c>
      <c r="E2321" t="s">
        <v>51</v>
      </c>
      <c r="F2321" t="s">
        <v>2</v>
      </c>
      <c r="G2321" s="7">
        <v>44637.707638888889</v>
      </c>
      <c r="H2321" s="7">
        <v>44637.710416666669</v>
      </c>
    </row>
    <row r="2322" spans="1:8" x14ac:dyDescent="0.25">
      <c r="A2322" t="s">
        <v>19</v>
      </c>
      <c r="B2322" s="8" t="str">
        <f t="shared" si="36"/>
        <v>Alarme%$A32022-11</v>
      </c>
      <c r="C2322" t="s">
        <v>28</v>
      </c>
      <c r="D2322" t="s">
        <v>25</v>
      </c>
      <c r="E2322" t="s">
        <v>51</v>
      </c>
      <c r="F2322" t="s">
        <v>2</v>
      </c>
      <c r="G2322" s="7">
        <v>44637.707638888889</v>
      </c>
      <c r="H2322" s="7">
        <v>44637.710416666669</v>
      </c>
    </row>
    <row r="2323" spans="1:8" x14ac:dyDescent="0.25">
      <c r="A2323" t="s">
        <v>19</v>
      </c>
      <c r="B2323" s="8" t="str">
        <f t="shared" si="36"/>
        <v>Alarme%$A32022-11</v>
      </c>
      <c r="C2323" t="s">
        <v>28</v>
      </c>
      <c r="D2323" t="s">
        <v>25</v>
      </c>
      <c r="E2323" t="s">
        <v>51</v>
      </c>
      <c r="F2323" t="s">
        <v>2</v>
      </c>
      <c r="G2323" s="7">
        <v>44637.707638888889</v>
      </c>
      <c r="H2323" s="7">
        <v>44637.710416666669</v>
      </c>
    </row>
    <row r="2324" spans="1:8" x14ac:dyDescent="0.25">
      <c r="A2324" t="s">
        <v>19</v>
      </c>
      <c r="B2324" s="8" t="str">
        <f t="shared" si="36"/>
        <v>Alarme%$A32022-11</v>
      </c>
      <c r="C2324" t="s">
        <v>28</v>
      </c>
      <c r="D2324" t="s">
        <v>24</v>
      </c>
      <c r="E2324" t="s">
        <v>51</v>
      </c>
      <c r="F2324" t="s">
        <v>2</v>
      </c>
      <c r="G2324" s="7">
        <v>44636.351388888892</v>
      </c>
      <c r="H2324" s="7">
        <v>44636.352083333331</v>
      </c>
    </row>
    <row r="2325" spans="1:8" x14ac:dyDescent="0.25">
      <c r="A2325" t="s">
        <v>19</v>
      </c>
      <c r="B2325" s="8" t="str">
        <f t="shared" si="36"/>
        <v>Alarme%$A32022-11</v>
      </c>
      <c r="C2325" t="s">
        <v>28</v>
      </c>
      <c r="D2325" t="s">
        <v>25</v>
      </c>
      <c r="E2325" t="s">
        <v>51</v>
      </c>
      <c r="F2325" t="s">
        <v>2</v>
      </c>
      <c r="G2325" s="7">
        <v>44636.351388888892</v>
      </c>
      <c r="H2325" s="7">
        <v>44636.352083333331</v>
      </c>
    </row>
    <row r="2326" spans="1:8" x14ac:dyDescent="0.25">
      <c r="A2326" t="s">
        <v>19</v>
      </c>
      <c r="B2326" s="8" t="str">
        <f t="shared" si="36"/>
        <v>Alarme%$A32022-11</v>
      </c>
      <c r="C2326" t="s">
        <v>28</v>
      </c>
      <c r="D2326" t="s">
        <v>25</v>
      </c>
      <c r="E2326" t="s">
        <v>51</v>
      </c>
      <c r="F2326" t="s">
        <v>2</v>
      </c>
      <c r="G2326" s="7">
        <v>44636.351388888892</v>
      </c>
      <c r="H2326" s="7">
        <v>44636.352083333331</v>
      </c>
    </row>
    <row r="2327" spans="1:8" x14ac:dyDescent="0.25">
      <c r="A2327" t="s">
        <v>19</v>
      </c>
      <c r="B2327" s="8" t="str">
        <f t="shared" si="36"/>
        <v>Alarme%$A32022-11</v>
      </c>
      <c r="C2327" t="s">
        <v>28</v>
      </c>
      <c r="D2327" t="s">
        <v>25</v>
      </c>
      <c r="E2327" t="s">
        <v>51</v>
      </c>
      <c r="F2327" t="s">
        <v>2</v>
      </c>
      <c r="G2327" s="7">
        <v>44636.351388888892</v>
      </c>
      <c r="H2327" s="7">
        <v>44636.352083333331</v>
      </c>
    </row>
    <row r="2328" spans="1:8" x14ac:dyDescent="0.25">
      <c r="A2328" t="s">
        <v>19</v>
      </c>
      <c r="B2328" s="8" t="str">
        <f t="shared" si="36"/>
        <v>Alarme%$A32022-11</v>
      </c>
      <c r="C2328" t="s">
        <v>28</v>
      </c>
      <c r="D2328" t="s">
        <v>24</v>
      </c>
      <c r="E2328" t="s">
        <v>51</v>
      </c>
      <c r="F2328" t="s">
        <v>2</v>
      </c>
      <c r="G2328" s="7">
        <v>44636.349305555559</v>
      </c>
      <c r="H2328" s="7">
        <v>44636.349305555559</v>
      </c>
    </row>
    <row r="2329" spans="1:8" x14ac:dyDescent="0.25">
      <c r="A2329" t="s">
        <v>19</v>
      </c>
      <c r="B2329" s="8" t="str">
        <f t="shared" si="36"/>
        <v>Alarme%$A32022-11</v>
      </c>
      <c r="C2329" t="s">
        <v>28</v>
      </c>
      <c r="D2329" t="s">
        <v>25</v>
      </c>
      <c r="E2329" t="s">
        <v>51</v>
      </c>
      <c r="F2329" t="s">
        <v>2</v>
      </c>
      <c r="G2329" s="7">
        <v>44636.349305555559</v>
      </c>
      <c r="H2329" s="7">
        <v>44636.349305555559</v>
      </c>
    </row>
    <row r="2330" spans="1:8" x14ac:dyDescent="0.25">
      <c r="A2330" t="s">
        <v>19</v>
      </c>
      <c r="B2330" s="8" t="str">
        <f t="shared" si="36"/>
        <v>Alarme%$A32022-11</v>
      </c>
      <c r="C2330" t="s">
        <v>28</v>
      </c>
      <c r="D2330" t="s">
        <v>25</v>
      </c>
      <c r="E2330" t="s">
        <v>51</v>
      </c>
      <c r="F2330" t="s">
        <v>2</v>
      </c>
      <c r="G2330" s="7">
        <v>44636.349305555559</v>
      </c>
      <c r="H2330" s="7">
        <v>44636.349305555559</v>
      </c>
    </row>
    <row r="2331" spans="1:8" x14ac:dyDescent="0.25">
      <c r="A2331" t="s">
        <v>19</v>
      </c>
      <c r="B2331" s="8" t="str">
        <f t="shared" si="36"/>
        <v>Alarme%$A32022-11</v>
      </c>
      <c r="C2331" t="s">
        <v>28</v>
      </c>
      <c r="D2331" t="s">
        <v>25</v>
      </c>
      <c r="E2331" t="s">
        <v>51</v>
      </c>
      <c r="F2331" t="s">
        <v>2</v>
      </c>
      <c r="G2331" s="7">
        <v>44636.349305555559</v>
      </c>
      <c r="H2331" s="7">
        <v>44636.349305555559</v>
      </c>
    </row>
    <row r="2332" spans="1:8" x14ac:dyDescent="0.25">
      <c r="A2332" t="s">
        <v>19</v>
      </c>
      <c r="B2332" s="8" t="str">
        <f t="shared" si="36"/>
        <v>Alarme%$A32022-11</v>
      </c>
      <c r="C2332" t="s">
        <v>28</v>
      </c>
      <c r="D2332" t="s">
        <v>25</v>
      </c>
      <c r="E2332" t="s">
        <v>51</v>
      </c>
      <c r="F2332" t="s">
        <v>2</v>
      </c>
      <c r="G2332" s="7">
        <v>44636.349305555559</v>
      </c>
      <c r="H2332" s="7">
        <v>44636.349305555559</v>
      </c>
    </row>
    <row r="2333" spans="1:8" x14ac:dyDescent="0.25">
      <c r="A2333" t="s">
        <v>19</v>
      </c>
      <c r="B2333" s="8" t="str">
        <f t="shared" si="36"/>
        <v>Alarme%$A32022-11</v>
      </c>
      <c r="C2333" t="s">
        <v>28</v>
      </c>
      <c r="D2333" t="s">
        <v>24</v>
      </c>
      <c r="E2333" t="s">
        <v>51</v>
      </c>
      <c r="F2333" t="s">
        <v>2</v>
      </c>
      <c r="G2333" s="7">
        <v>44636.344444444447</v>
      </c>
      <c r="H2333" s="7">
        <v>44636.349305555559</v>
      </c>
    </row>
    <row r="2334" spans="1:8" x14ac:dyDescent="0.25">
      <c r="A2334" t="s">
        <v>19</v>
      </c>
      <c r="B2334" s="8" t="str">
        <f t="shared" si="36"/>
        <v>Alarme%$A32022-11</v>
      </c>
      <c r="C2334" t="s">
        <v>28</v>
      </c>
      <c r="D2334" t="s">
        <v>25</v>
      </c>
      <c r="E2334" t="s">
        <v>51</v>
      </c>
      <c r="F2334" t="s">
        <v>2</v>
      </c>
      <c r="G2334" s="7">
        <v>44636.344444444447</v>
      </c>
      <c r="H2334" s="7">
        <v>44636.349305555559</v>
      </c>
    </row>
    <row r="2335" spans="1:8" x14ac:dyDescent="0.25">
      <c r="A2335" t="s">
        <v>19</v>
      </c>
      <c r="B2335" s="8" t="str">
        <f t="shared" si="36"/>
        <v>Alarme%$A32022-11</v>
      </c>
      <c r="C2335" t="s">
        <v>28</v>
      </c>
      <c r="D2335" t="s">
        <v>25</v>
      </c>
      <c r="E2335" t="s">
        <v>51</v>
      </c>
      <c r="F2335" t="s">
        <v>2</v>
      </c>
      <c r="G2335" s="7">
        <v>44636.344444444447</v>
      </c>
      <c r="H2335" s="7">
        <v>44636.349305555559</v>
      </c>
    </row>
    <row r="2336" spans="1:8" x14ac:dyDescent="0.25">
      <c r="A2336" t="s">
        <v>19</v>
      </c>
      <c r="B2336" s="8" t="str">
        <f t="shared" si="36"/>
        <v>Alarme%$A32022-11</v>
      </c>
      <c r="C2336" t="s">
        <v>28</v>
      </c>
      <c r="D2336" t="s">
        <v>25</v>
      </c>
      <c r="E2336" t="s">
        <v>51</v>
      </c>
      <c r="F2336" t="s">
        <v>2</v>
      </c>
      <c r="G2336" s="7">
        <v>44636.344444444447</v>
      </c>
      <c r="H2336" s="7">
        <v>44636.349305555559</v>
      </c>
    </row>
    <row r="2337" spans="1:8" x14ac:dyDescent="0.25">
      <c r="A2337" t="s">
        <v>19</v>
      </c>
      <c r="B2337" s="8" t="str">
        <f t="shared" si="36"/>
        <v>Alarme%$A32022-11</v>
      </c>
      <c r="C2337" t="s">
        <v>28</v>
      </c>
      <c r="D2337" t="s">
        <v>25</v>
      </c>
      <c r="E2337" t="s">
        <v>51</v>
      </c>
      <c r="F2337" t="s">
        <v>2</v>
      </c>
      <c r="G2337" s="7">
        <v>44636.344444444447</v>
      </c>
      <c r="H2337" s="7">
        <v>44636.349305555559</v>
      </c>
    </row>
    <row r="2338" spans="1:8" x14ac:dyDescent="0.25">
      <c r="A2338" t="s">
        <v>19</v>
      </c>
      <c r="B2338" s="8" t="str">
        <f t="shared" si="36"/>
        <v>Alarme%$A32022-11</v>
      </c>
      <c r="C2338" t="s">
        <v>28</v>
      </c>
      <c r="D2338" t="s">
        <v>24</v>
      </c>
      <c r="E2338" t="s">
        <v>51</v>
      </c>
      <c r="F2338" t="s">
        <v>2</v>
      </c>
      <c r="G2338" s="7">
        <v>44636.337500000001</v>
      </c>
      <c r="H2338" s="7">
        <v>44636.343055555553</v>
      </c>
    </row>
    <row r="2339" spans="1:8" x14ac:dyDescent="0.25">
      <c r="A2339" t="s">
        <v>19</v>
      </c>
      <c r="B2339" s="8" t="str">
        <f t="shared" si="36"/>
        <v>Alarme%$A32022-11</v>
      </c>
      <c r="C2339" t="s">
        <v>28</v>
      </c>
      <c r="D2339" t="s">
        <v>24</v>
      </c>
      <c r="E2339" t="s">
        <v>51</v>
      </c>
      <c r="F2339" t="s">
        <v>2</v>
      </c>
      <c r="G2339" s="7">
        <v>44636.337500000001</v>
      </c>
      <c r="H2339" s="7">
        <v>44636.343055555553</v>
      </c>
    </row>
    <row r="2340" spans="1:8" x14ac:dyDescent="0.25">
      <c r="A2340" t="s">
        <v>19</v>
      </c>
      <c r="B2340" s="8" t="str">
        <f t="shared" si="36"/>
        <v>Alarme%$A32022-11</v>
      </c>
      <c r="C2340" t="s">
        <v>28</v>
      </c>
      <c r="D2340" t="s">
        <v>25</v>
      </c>
      <c r="E2340" t="s">
        <v>51</v>
      </c>
      <c r="F2340" t="s">
        <v>2</v>
      </c>
      <c r="G2340" s="7">
        <v>44636.337500000001</v>
      </c>
      <c r="H2340" s="7">
        <v>44636.343055555553</v>
      </c>
    </row>
    <row r="2341" spans="1:8" x14ac:dyDescent="0.25">
      <c r="A2341" t="s">
        <v>19</v>
      </c>
      <c r="B2341" s="8" t="str">
        <f t="shared" si="36"/>
        <v>Alarme%$A32022-11</v>
      </c>
      <c r="C2341" t="s">
        <v>28</v>
      </c>
      <c r="D2341" t="s">
        <v>25</v>
      </c>
      <c r="E2341" t="s">
        <v>51</v>
      </c>
      <c r="F2341" t="s">
        <v>2</v>
      </c>
      <c r="G2341" s="7">
        <v>44636.337500000001</v>
      </c>
      <c r="H2341" s="7">
        <v>44636.343055555553</v>
      </c>
    </row>
    <row r="2342" spans="1:8" x14ac:dyDescent="0.25">
      <c r="A2342" t="s">
        <v>19</v>
      </c>
      <c r="B2342" s="8" t="str">
        <f t="shared" si="36"/>
        <v>Alarme%$A32022-11</v>
      </c>
      <c r="C2342" t="s">
        <v>28</v>
      </c>
      <c r="D2342" t="s">
        <v>24</v>
      </c>
      <c r="E2342" t="s">
        <v>51</v>
      </c>
      <c r="F2342" t="s">
        <v>2</v>
      </c>
      <c r="G2342" s="7">
        <v>44635.993055555555</v>
      </c>
      <c r="H2342" s="7">
        <v>44636.23541666667</v>
      </c>
    </row>
    <row r="2343" spans="1:8" x14ac:dyDescent="0.25">
      <c r="A2343" t="s">
        <v>19</v>
      </c>
      <c r="B2343" s="8" t="str">
        <f t="shared" si="36"/>
        <v>Alarme%$A32022-11</v>
      </c>
      <c r="C2343" t="s">
        <v>28</v>
      </c>
      <c r="D2343" t="s">
        <v>24</v>
      </c>
      <c r="E2343" t="s">
        <v>51</v>
      </c>
      <c r="F2343" t="s">
        <v>2</v>
      </c>
      <c r="G2343" s="7">
        <v>44635.993055555555</v>
      </c>
      <c r="H2343" s="7">
        <v>44636.23541666667</v>
      </c>
    </row>
    <row r="2344" spans="1:8" x14ac:dyDescent="0.25">
      <c r="A2344" t="s">
        <v>19</v>
      </c>
      <c r="B2344" s="8" t="str">
        <f t="shared" si="36"/>
        <v>Alarme%$A32022-11</v>
      </c>
      <c r="C2344" t="s">
        <v>28</v>
      </c>
      <c r="D2344" t="s">
        <v>25</v>
      </c>
      <c r="E2344" t="s">
        <v>51</v>
      </c>
      <c r="F2344" t="s">
        <v>2</v>
      </c>
      <c r="G2344" s="7">
        <v>44635.993055555555</v>
      </c>
      <c r="H2344" s="7">
        <v>44636.23541666667</v>
      </c>
    </row>
    <row r="2345" spans="1:8" x14ac:dyDescent="0.25">
      <c r="A2345" t="s">
        <v>19</v>
      </c>
      <c r="B2345" s="8" t="str">
        <f t="shared" si="36"/>
        <v>Alarme%$A32022-11</v>
      </c>
      <c r="C2345" t="s">
        <v>28</v>
      </c>
      <c r="D2345" t="s">
        <v>25</v>
      </c>
      <c r="E2345" t="s">
        <v>51</v>
      </c>
      <c r="F2345" t="s">
        <v>2</v>
      </c>
      <c r="G2345" s="7">
        <v>44635.993055555555</v>
      </c>
      <c r="H2345" s="7">
        <v>44636.23541666667</v>
      </c>
    </row>
    <row r="2346" spans="1:8" x14ac:dyDescent="0.25">
      <c r="A2346" t="s">
        <v>19</v>
      </c>
      <c r="B2346" s="8" t="str">
        <f t="shared" si="36"/>
        <v>Alarme%$A32022-11</v>
      </c>
      <c r="C2346" t="s">
        <v>28</v>
      </c>
      <c r="D2346" t="s">
        <v>25</v>
      </c>
      <c r="E2346" t="s">
        <v>51</v>
      </c>
      <c r="F2346" t="s">
        <v>2</v>
      </c>
      <c r="G2346" s="7">
        <v>44635.993055555555</v>
      </c>
      <c r="H2346" s="7">
        <v>44636.23541666667</v>
      </c>
    </row>
    <row r="2347" spans="1:8" x14ac:dyDescent="0.25">
      <c r="A2347" t="s">
        <v>19</v>
      </c>
      <c r="B2347" s="8" t="str">
        <f t="shared" si="36"/>
        <v>Alarme%$A32022-11</v>
      </c>
      <c r="C2347" t="s">
        <v>28</v>
      </c>
      <c r="D2347" t="s">
        <v>25</v>
      </c>
      <c r="E2347" t="s">
        <v>51</v>
      </c>
      <c r="F2347" t="s">
        <v>2</v>
      </c>
      <c r="G2347" s="7">
        <v>44635.993055555555</v>
      </c>
      <c r="H2347" s="7">
        <v>44636.23541666667</v>
      </c>
    </row>
    <row r="2348" spans="1:8" x14ac:dyDescent="0.25">
      <c r="A2348" t="s">
        <v>19</v>
      </c>
      <c r="B2348" s="8" t="str">
        <f t="shared" si="36"/>
        <v>Alarme%$A32022-11</v>
      </c>
      <c r="C2348" t="s">
        <v>28</v>
      </c>
      <c r="D2348" t="s">
        <v>25</v>
      </c>
      <c r="E2348" t="s">
        <v>51</v>
      </c>
      <c r="F2348" t="s">
        <v>2</v>
      </c>
      <c r="G2348" s="7">
        <v>44634.877083333333</v>
      </c>
      <c r="H2348" s="7">
        <v>44634.878472222219</v>
      </c>
    </row>
    <row r="2349" spans="1:8" x14ac:dyDescent="0.25">
      <c r="A2349" t="s">
        <v>19</v>
      </c>
      <c r="B2349" s="8" t="str">
        <f t="shared" si="36"/>
        <v>Alarme%$A32022-11</v>
      </c>
      <c r="C2349" t="s">
        <v>28</v>
      </c>
      <c r="D2349" t="s">
        <v>25</v>
      </c>
      <c r="E2349" t="s">
        <v>51</v>
      </c>
      <c r="F2349" t="s">
        <v>2</v>
      </c>
      <c r="G2349" s="7">
        <v>44634.877083333333</v>
      </c>
      <c r="H2349" s="7">
        <v>44634.878472222219</v>
      </c>
    </row>
    <row r="2350" spans="1:8" x14ac:dyDescent="0.25">
      <c r="A2350" t="s">
        <v>19</v>
      </c>
      <c r="B2350" s="8" t="str">
        <f t="shared" si="36"/>
        <v>Alarme%$A32022-11</v>
      </c>
      <c r="C2350" t="s">
        <v>28</v>
      </c>
      <c r="D2350" t="s">
        <v>24</v>
      </c>
      <c r="E2350" t="s">
        <v>51</v>
      </c>
      <c r="F2350" t="s">
        <v>2</v>
      </c>
      <c r="G2350" s="7">
        <v>44634.354166666664</v>
      </c>
      <c r="H2350" s="7">
        <v>44634.357638888891</v>
      </c>
    </row>
    <row r="2351" spans="1:8" x14ac:dyDescent="0.25">
      <c r="A2351" t="s">
        <v>19</v>
      </c>
      <c r="B2351" s="8" t="str">
        <f t="shared" si="36"/>
        <v>Alarme%$A32022-11</v>
      </c>
      <c r="C2351" t="s">
        <v>28</v>
      </c>
      <c r="D2351" t="s">
        <v>24</v>
      </c>
      <c r="E2351" t="s">
        <v>51</v>
      </c>
      <c r="F2351" t="s">
        <v>2</v>
      </c>
      <c r="G2351" s="7">
        <v>44634.354166666664</v>
      </c>
      <c r="H2351" s="7">
        <v>44634.357638888891</v>
      </c>
    </row>
    <row r="2352" spans="1:8" x14ac:dyDescent="0.25">
      <c r="A2352" t="s">
        <v>19</v>
      </c>
      <c r="B2352" s="8" t="str">
        <f t="shared" si="36"/>
        <v>Alarme%$A32022-11</v>
      </c>
      <c r="C2352" t="s">
        <v>28</v>
      </c>
      <c r="D2352" t="s">
        <v>25</v>
      </c>
      <c r="E2352" t="s">
        <v>51</v>
      </c>
      <c r="F2352" t="s">
        <v>2</v>
      </c>
      <c r="G2352" s="7">
        <v>44634.354166666664</v>
      </c>
      <c r="H2352" s="7">
        <v>44634.357638888891</v>
      </c>
    </row>
    <row r="2353" spans="1:8" x14ac:dyDescent="0.25">
      <c r="A2353" t="s">
        <v>19</v>
      </c>
      <c r="B2353" s="8" t="str">
        <f t="shared" si="36"/>
        <v>Alarme%$A32022-11</v>
      </c>
      <c r="C2353" t="s">
        <v>28</v>
      </c>
      <c r="D2353" t="s">
        <v>25</v>
      </c>
      <c r="E2353" t="s">
        <v>51</v>
      </c>
      <c r="F2353" t="s">
        <v>2</v>
      </c>
      <c r="G2353" s="7">
        <v>44634.354166666664</v>
      </c>
      <c r="H2353" s="7">
        <v>44634.357638888891</v>
      </c>
    </row>
    <row r="2354" spans="1:8" x14ac:dyDescent="0.25">
      <c r="A2354" t="s">
        <v>19</v>
      </c>
      <c r="B2354" s="8" t="str">
        <f t="shared" si="36"/>
        <v>Alarme%$A32022-11</v>
      </c>
      <c r="C2354" t="s">
        <v>28</v>
      </c>
      <c r="D2354" t="s">
        <v>24</v>
      </c>
      <c r="E2354" t="s">
        <v>51</v>
      </c>
      <c r="F2354" t="s">
        <v>2</v>
      </c>
      <c r="G2354" s="7">
        <v>44634.294444444444</v>
      </c>
      <c r="H2354" s="7">
        <v>44634.29583333333</v>
      </c>
    </row>
    <row r="2355" spans="1:8" x14ac:dyDescent="0.25">
      <c r="A2355" t="s">
        <v>19</v>
      </c>
      <c r="B2355" s="8" t="str">
        <f t="shared" si="36"/>
        <v>Alarme%$A32022-11</v>
      </c>
      <c r="C2355" t="s">
        <v>28</v>
      </c>
      <c r="D2355" t="s">
        <v>24</v>
      </c>
      <c r="E2355" t="s">
        <v>51</v>
      </c>
      <c r="F2355" t="s">
        <v>2</v>
      </c>
      <c r="G2355" s="7">
        <v>44634.294444444444</v>
      </c>
      <c r="H2355" s="7">
        <v>44634.29583333333</v>
      </c>
    </row>
    <row r="2356" spans="1:8" x14ac:dyDescent="0.25">
      <c r="A2356" t="s">
        <v>19</v>
      </c>
      <c r="B2356" s="8" t="str">
        <f t="shared" si="36"/>
        <v>Alarme%$A32022-11</v>
      </c>
      <c r="C2356" t="s">
        <v>28</v>
      </c>
      <c r="D2356" t="s">
        <v>25</v>
      </c>
      <c r="E2356" t="s">
        <v>51</v>
      </c>
      <c r="F2356" t="s">
        <v>2</v>
      </c>
      <c r="G2356" s="7">
        <v>44634.294444444444</v>
      </c>
      <c r="H2356" s="7">
        <v>44634.29583333333</v>
      </c>
    </row>
    <row r="2357" spans="1:8" x14ac:dyDescent="0.25">
      <c r="A2357" t="s">
        <v>19</v>
      </c>
      <c r="B2357" s="8" t="str">
        <f t="shared" si="36"/>
        <v>Alarme%$A32022-11</v>
      </c>
      <c r="C2357" t="s">
        <v>28</v>
      </c>
      <c r="D2357" t="s">
        <v>25</v>
      </c>
      <c r="E2357" t="s">
        <v>51</v>
      </c>
      <c r="F2357" t="s">
        <v>2</v>
      </c>
      <c r="G2357" s="7">
        <v>44634.294444444444</v>
      </c>
      <c r="H2357" s="7">
        <v>44634.29583333333</v>
      </c>
    </row>
    <row r="2358" spans="1:8" x14ac:dyDescent="0.25">
      <c r="A2358" t="s">
        <v>19</v>
      </c>
      <c r="B2358" s="8" t="str">
        <f t="shared" si="36"/>
        <v>Alarme%$A32022-11</v>
      </c>
      <c r="C2358" t="s">
        <v>28</v>
      </c>
      <c r="D2358" t="s">
        <v>24</v>
      </c>
      <c r="E2358" t="s">
        <v>51</v>
      </c>
      <c r="F2358" t="s">
        <v>2</v>
      </c>
      <c r="G2358" s="7">
        <v>44634.228472222225</v>
      </c>
      <c r="H2358" s="7">
        <v>44634.239583333336</v>
      </c>
    </row>
    <row r="2359" spans="1:8" x14ac:dyDescent="0.25">
      <c r="A2359" t="s">
        <v>19</v>
      </c>
      <c r="B2359" s="8" t="str">
        <f t="shared" si="36"/>
        <v>Alarme%$A32022-11</v>
      </c>
      <c r="C2359" t="s">
        <v>28</v>
      </c>
      <c r="D2359" t="s">
        <v>24</v>
      </c>
      <c r="E2359" t="s">
        <v>51</v>
      </c>
      <c r="F2359" t="s">
        <v>2</v>
      </c>
      <c r="G2359" s="7">
        <v>44634.228472222225</v>
      </c>
      <c r="H2359" s="7">
        <v>44634.239583333336</v>
      </c>
    </row>
    <row r="2360" spans="1:8" x14ac:dyDescent="0.25">
      <c r="A2360" t="s">
        <v>19</v>
      </c>
      <c r="B2360" s="8" t="str">
        <f t="shared" si="36"/>
        <v>Alarme%$A32022-11</v>
      </c>
      <c r="C2360" t="s">
        <v>28</v>
      </c>
      <c r="D2360" t="s">
        <v>25</v>
      </c>
      <c r="E2360" t="s">
        <v>51</v>
      </c>
      <c r="F2360" t="s">
        <v>2</v>
      </c>
      <c r="G2360" s="7">
        <v>44634.228472222225</v>
      </c>
      <c r="H2360" s="7">
        <v>44634.239583333336</v>
      </c>
    </row>
    <row r="2361" spans="1:8" x14ac:dyDescent="0.25">
      <c r="A2361" t="s">
        <v>19</v>
      </c>
      <c r="B2361" s="8" t="str">
        <f t="shared" si="36"/>
        <v>Alarme%$A32022-11</v>
      </c>
      <c r="C2361" t="s">
        <v>28</v>
      </c>
      <c r="D2361" t="s">
        <v>25</v>
      </c>
      <c r="E2361" t="s">
        <v>51</v>
      </c>
      <c r="F2361" t="s">
        <v>2</v>
      </c>
      <c r="G2361" s="7">
        <v>44634.228472222225</v>
      </c>
      <c r="H2361" s="7">
        <v>44634.239583333336</v>
      </c>
    </row>
    <row r="2362" spans="1:8" x14ac:dyDescent="0.25">
      <c r="A2362" t="s">
        <v>19</v>
      </c>
      <c r="B2362" s="8" t="str">
        <f t="shared" si="36"/>
        <v>Alarme%$A32022-11</v>
      </c>
      <c r="C2362" t="s">
        <v>28</v>
      </c>
      <c r="D2362" t="s">
        <v>25</v>
      </c>
      <c r="E2362" t="s">
        <v>51</v>
      </c>
      <c r="F2362" t="s">
        <v>2</v>
      </c>
      <c r="G2362" s="7">
        <v>44634.228472222225</v>
      </c>
      <c r="H2362" s="7">
        <v>44634.239583333336</v>
      </c>
    </row>
    <row r="2363" spans="1:8" x14ac:dyDescent="0.25">
      <c r="A2363" t="s">
        <v>19</v>
      </c>
      <c r="B2363" s="8" t="str">
        <f t="shared" si="36"/>
        <v>Alarme%$A32022-11</v>
      </c>
      <c r="C2363" t="s">
        <v>28</v>
      </c>
      <c r="D2363" t="s">
        <v>24</v>
      </c>
      <c r="E2363" t="s">
        <v>51</v>
      </c>
      <c r="F2363" t="s">
        <v>2</v>
      </c>
      <c r="G2363" s="7">
        <v>44634.227777777778</v>
      </c>
      <c r="H2363" s="7">
        <v>44634.228472222225</v>
      </c>
    </row>
    <row r="2364" spans="1:8" x14ac:dyDescent="0.25">
      <c r="A2364" t="s">
        <v>19</v>
      </c>
      <c r="B2364" s="8" t="str">
        <f t="shared" si="36"/>
        <v>Alarme%$A32022-11</v>
      </c>
      <c r="C2364" t="s">
        <v>28</v>
      </c>
      <c r="D2364" t="s">
        <v>24</v>
      </c>
      <c r="E2364" t="s">
        <v>51</v>
      </c>
      <c r="F2364" t="s">
        <v>2</v>
      </c>
      <c r="G2364" s="7">
        <v>44634.227777777778</v>
      </c>
      <c r="H2364" s="7">
        <v>44634.228472222225</v>
      </c>
    </row>
    <row r="2365" spans="1:8" x14ac:dyDescent="0.25">
      <c r="A2365" t="s">
        <v>19</v>
      </c>
      <c r="B2365" s="8" t="str">
        <f t="shared" si="36"/>
        <v>Alarme%$A32022-11</v>
      </c>
      <c r="C2365" t="s">
        <v>28</v>
      </c>
      <c r="D2365" t="s">
        <v>25</v>
      </c>
      <c r="E2365" t="s">
        <v>51</v>
      </c>
      <c r="F2365" t="s">
        <v>2</v>
      </c>
      <c r="G2365" s="7">
        <v>44634.227777777778</v>
      </c>
      <c r="H2365" s="7">
        <v>44634.228472222225</v>
      </c>
    </row>
    <row r="2366" spans="1:8" x14ac:dyDescent="0.25">
      <c r="A2366" t="s">
        <v>19</v>
      </c>
      <c r="B2366" s="8" t="str">
        <f t="shared" si="36"/>
        <v>Alarme%$A32022-11</v>
      </c>
      <c r="C2366" t="s">
        <v>28</v>
      </c>
      <c r="D2366" t="s">
        <v>25</v>
      </c>
      <c r="E2366" t="s">
        <v>51</v>
      </c>
      <c r="F2366" t="s">
        <v>2</v>
      </c>
      <c r="G2366" s="7">
        <v>44634.227777777778</v>
      </c>
      <c r="H2366" s="7">
        <v>44634.228472222225</v>
      </c>
    </row>
    <row r="2367" spans="1:8" x14ac:dyDescent="0.25">
      <c r="A2367" t="s">
        <v>19</v>
      </c>
      <c r="B2367" s="8" t="str">
        <f t="shared" si="36"/>
        <v>Alarme%$A32022-11</v>
      </c>
      <c r="C2367" t="s">
        <v>28</v>
      </c>
      <c r="D2367" t="s">
        <v>25</v>
      </c>
      <c r="E2367" t="s">
        <v>51</v>
      </c>
      <c r="F2367" t="s">
        <v>2</v>
      </c>
      <c r="G2367" s="7">
        <v>44634.227777777778</v>
      </c>
      <c r="H2367" s="7">
        <v>44634.228472222225</v>
      </c>
    </row>
    <row r="2368" spans="1:8" x14ac:dyDescent="0.25">
      <c r="A2368" t="s">
        <v>19</v>
      </c>
      <c r="B2368" s="8" t="str">
        <f t="shared" si="36"/>
        <v>Alarme%$A32022-11</v>
      </c>
      <c r="C2368" t="s">
        <v>28</v>
      </c>
      <c r="D2368" t="s">
        <v>24</v>
      </c>
      <c r="E2368" t="s">
        <v>51</v>
      </c>
      <c r="F2368" t="s">
        <v>2</v>
      </c>
      <c r="G2368" s="7">
        <v>44634.063194444447</v>
      </c>
      <c r="H2368" s="7">
        <v>44634.227777777778</v>
      </c>
    </row>
    <row r="2369" spans="1:8" x14ac:dyDescent="0.25">
      <c r="A2369" t="s">
        <v>19</v>
      </c>
      <c r="B2369" s="8" t="str">
        <f t="shared" si="36"/>
        <v>Alarme%$A32022-11</v>
      </c>
      <c r="C2369" t="s">
        <v>28</v>
      </c>
      <c r="D2369" t="s">
        <v>24</v>
      </c>
      <c r="E2369" t="s">
        <v>51</v>
      </c>
      <c r="F2369" t="s">
        <v>2</v>
      </c>
      <c r="G2369" s="7">
        <v>44634.063194444447</v>
      </c>
      <c r="H2369" s="7">
        <v>44634.227777777778</v>
      </c>
    </row>
    <row r="2370" spans="1:8" x14ac:dyDescent="0.25">
      <c r="A2370" t="s">
        <v>19</v>
      </c>
      <c r="B2370" s="8" t="str">
        <f t="shared" si="36"/>
        <v>Alarme%$A32022-11</v>
      </c>
      <c r="C2370" t="s">
        <v>28</v>
      </c>
      <c r="D2370" t="s">
        <v>25</v>
      </c>
      <c r="E2370" t="s">
        <v>51</v>
      </c>
      <c r="F2370" t="s">
        <v>2</v>
      </c>
      <c r="G2370" s="7">
        <v>44634.063194444447</v>
      </c>
      <c r="H2370" s="7">
        <v>44634.227777777778</v>
      </c>
    </row>
    <row r="2371" spans="1:8" x14ac:dyDescent="0.25">
      <c r="A2371" t="s">
        <v>19</v>
      </c>
      <c r="B2371" s="8" t="str">
        <f t="shared" ref="B2371:B2434" si="37">CONCATENATE(F2371,E2371,C2371)</f>
        <v>Alarme%$A32022-11</v>
      </c>
      <c r="C2371" t="s">
        <v>28</v>
      </c>
      <c r="D2371" t="s">
        <v>25</v>
      </c>
      <c r="E2371" t="s">
        <v>51</v>
      </c>
      <c r="F2371" t="s">
        <v>2</v>
      </c>
      <c r="G2371" s="7">
        <v>44634.063194444447</v>
      </c>
      <c r="H2371" s="7">
        <v>44634.227777777778</v>
      </c>
    </row>
    <row r="2372" spans="1:8" x14ac:dyDescent="0.25">
      <c r="A2372" t="s">
        <v>19</v>
      </c>
      <c r="B2372" s="8" t="str">
        <f t="shared" si="37"/>
        <v>Alarme%$A32022-11</v>
      </c>
      <c r="C2372" t="s">
        <v>28</v>
      </c>
      <c r="D2372" t="s">
        <v>25</v>
      </c>
      <c r="E2372" t="s">
        <v>51</v>
      </c>
      <c r="F2372" t="s">
        <v>2</v>
      </c>
      <c r="G2372" s="7">
        <v>44634.063194444447</v>
      </c>
      <c r="H2372" s="7">
        <v>44634.227777777778</v>
      </c>
    </row>
    <row r="2373" spans="1:8" x14ac:dyDescent="0.25">
      <c r="A2373" t="s">
        <v>19</v>
      </c>
      <c r="B2373" s="8" t="str">
        <f t="shared" si="37"/>
        <v>Alarme%$A32022-11</v>
      </c>
      <c r="C2373" t="s">
        <v>28</v>
      </c>
      <c r="D2373" t="s">
        <v>25</v>
      </c>
      <c r="E2373" t="s">
        <v>51</v>
      </c>
      <c r="F2373" t="s">
        <v>2</v>
      </c>
      <c r="G2373" s="7">
        <v>44634.063194444447</v>
      </c>
      <c r="H2373" s="7">
        <v>44634.227777777778</v>
      </c>
    </row>
    <row r="2374" spans="1:8" x14ac:dyDescent="0.25">
      <c r="A2374" t="s">
        <v>19</v>
      </c>
      <c r="B2374" s="8" t="str">
        <f t="shared" si="37"/>
        <v>Alarme%$A32022-11</v>
      </c>
      <c r="C2374" t="s">
        <v>28</v>
      </c>
      <c r="D2374" t="s">
        <v>24</v>
      </c>
      <c r="E2374" t="s">
        <v>51</v>
      </c>
      <c r="F2374" t="s">
        <v>2</v>
      </c>
      <c r="G2374" s="7">
        <v>44633.90902777778</v>
      </c>
      <c r="H2374" s="7">
        <v>44633.909722222219</v>
      </c>
    </row>
    <row r="2375" spans="1:8" x14ac:dyDescent="0.25">
      <c r="A2375" t="s">
        <v>19</v>
      </c>
      <c r="B2375" s="8" t="str">
        <f t="shared" si="37"/>
        <v>Alarme%$A32022-11</v>
      </c>
      <c r="C2375" t="s">
        <v>28</v>
      </c>
      <c r="D2375" t="s">
        <v>24</v>
      </c>
      <c r="E2375" t="s">
        <v>51</v>
      </c>
      <c r="F2375" t="s">
        <v>2</v>
      </c>
      <c r="G2375" s="7">
        <v>44633.90902777778</v>
      </c>
      <c r="H2375" s="7">
        <v>44633.909722222219</v>
      </c>
    </row>
    <row r="2376" spans="1:8" x14ac:dyDescent="0.25">
      <c r="A2376" t="s">
        <v>19</v>
      </c>
      <c r="B2376" s="8" t="str">
        <f t="shared" si="37"/>
        <v>Alarme%$A32022-11</v>
      </c>
      <c r="C2376" t="s">
        <v>28</v>
      </c>
      <c r="D2376" t="s">
        <v>24</v>
      </c>
      <c r="E2376" t="s">
        <v>51</v>
      </c>
      <c r="F2376" t="s">
        <v>2</v>
      </c>
      <c r="G2376" s="7">
        <v>44633.90902777778</v>
      </c>
      <c r="H2376" s="7">
        <v>44633.909722222219</v>
      </c>
    </row>
    <row r="2377" spans="1:8" x14ac:dyDescent="0.25">
      <c r="A2377" t="s">
        <v>19</v>
      </c>
      <c r="B2377" s="8" t="str">
        <f t="shared" si="37"/>
        <v>Alarme%$A32022-11</v>
      </c>
      <c r="C2377" t="s">
        <v>28</v>
      </c>
      <c r="D2377" t="s">
        <v>25</v>
      </c>
      <c r="E2377" t="s">
        <v>51</v>
      </c>
      <c r="F2377" t="s">
        <v>2</v>
      </c>
      <c r="G2377" s="7">
        <v>44633.90902777778</v>
      </c>
      <c r="H2377" s="7">
        <v>44633.909722222219</v>
      </c>
    </row>
    <row r="2378" spans="1:8" x14ac:dyDescent="0.25">
      <c r="A2378" t="s">
        <v>19</v>
      </c>
      <c r="B2378" s="8" t="str">
        <f t="shared" si="37"/>
        <v>Alarme%$A32022-11</v>
      </c>
      <c r="C2378" t="s">
        <v>28</v>
      </c>
      <c r="D2378" t="s">
        <v>25</v>
      </c>
      <c r="E2378" t="s">
        <v>51</v>
      </c>
      <c r="F2378" t="s">
        <v>2</v>
      </c>
      <c r="G2378" s="7">
        <v>44633.90902777778</v>
      </c>
      <c r="H2378" s="7">
        <v>44633.909722222219</v>
      </c>
    </row>
    <row r="2379" spans="1:8" x14ac:dyDescent="0.25">
      <c r="A2379" t="s">
        <v>19</v>
      </c>
      <c r="B2379" s="8" t="str">
        <f t="shared" si="37"/>
        <v>Alarme%$A32022-11</v>
      </c>
      <c r="C2379" t="s">
        <v>28</v>
      </c>
      <c r="D2379" t="s">
        <v>25</v>
      </c>
      <c r="E2379" t="s">
        <v>51</v>
      </c>
      <c r="F2379" t="s">
        <v>2</v>
      </c>
      <c r="G2379" s="7">
        <v>44633.90902777778</v>
      </c>
      <c r="H2379" s="7">
        <v>44633.909722222219</v>
      </c>
    </row>
    <row r="2380" spans="1:8" x14ac:dyDescent="0.25">
      <c r="A2380" t="s">
        <v>19</v>
      </c>
      <c r="B2380" s="8" t="str">
        <f t="shared" si="37"/>
        <v>Alarme%$A32022-11</v>
      </c>
      <c r="C2380" t="s">
        <v>28</v>
      </c>
      <c r="D2380" t="s">
        <v>25</v>
      </c>
      <c r="E2380" t="s">
        <v>51</v>
      </c>
      <c r="F2380" t="s">
        <v>2</v>
      </c>
      <c r="G2380" s="7">
        <v>44633.90902777778</v>
      </c>
      <c r="H2380" s="7">
        <v>44633.909722222219</v>
      </c>
    </row>
    <row r="2381" spans="1:8" x14ac:dyDescent="0.25">
      <c r="A2381" t="s">
        <v>19</v>
      </c>
      <c r="B2381" s="8" t="str">
        <f t="shared" si="37"/>
        <v>Alarme%$A32022-11</v>
      </c>
      <c r="C2381" t="s">
        <v>28</v>
      </c>
      <c r="D2381" t="s">
        <v>24</v>
      </c>
      <c r="E2381" t="s">
        <v>51</v>
      </c>
      <c r="F2381" t="s">
        <v>2</v>
      </c>
      <c r="G2381" s="7">
        <v>44633.836805555555</v>
      </c>
      <c r="H2381" s="7">
        <v>44633.837500000001</v>
      </c>
    </row>
    <row r="2382" spans="1:8" x14ac:dyDescent="0.25">
      <c r="A2382" t="s">
        <v>19</v>
      </c>
      <c r="B2382" s="8" t="str">
        <f t="shared" si="37"/>
        <v>Alarme%$A32022-11</v>
      </c>
      <c r="C2382" t="s">
        <v>28</v>
      </c>
      <c r="D2382" t="s">
        <v>25</v>
      </c>
      <c r="E2382" t="s">
        <v>51</v>
      </c>
      <c r="F2382" t="s">
        <v>2</v>
      </c>
      <c r="G2382" s="7">
        <v>44633.836805555555</v>
      </c>
      <c r="H2382" s="7">
        <v>44633.837500000001</v>
      </c>
    </row>
    <row r="2383" spans="1:8" x14ac:dyDescent="0.25">
      <c r="A2383" t="s">
        <v>19</v>
      </c>
      <c r="B2383" s="8" t="str">
        <f t="shared" si="37"/>
        <v>Alarme%$A32022-11</v>
      </c>
      <c r="C2383" t="s">
        <v>28</v>
      </c>
      <c r="D2383" t="s">
        <v>25</v>
      </c>
      <c r="E2383" t="s">
        <v>51</v>
      </c>
      <c r="F2383" t="s">
        <v>2</v>
      </c>
      <c r="G2383" s="7">
        <v>44633.836805555555</v>
      </c>
      <c r="H2383" s="7">
        <v>44633.837500000001</v>
      </c>
    </row>
    <row r="2384" spans="1:8" x14ac:dyDescent="0.25">
      <c r="A2384" t="s">
        <v>19</v>
      </c>
      <c r="B2384" s="8" t="str">
        <f t="shared" si="37"/>
        <v>Alarme%$A32022-11</v>
      </c>
      <c r="C2384" t="s">
        <v>28</v>
      </c>
      <c r="D2384" t="s">
        <v>25</v>
      </c>
      <c r="E2384" t="s">
        <v>51</v>
      </c>
      <c r="F2384" t="s">
        <v>2</v>
      </c>
      <c r="G2384" s="7">
        <v>44633.836805555555</v>
      </c>
      <c r="H2384" s="7">
        <v>44633.837500000001</v>
      </c>
    </row>
    <row r="2385" spans="1:8" x14ac:dyDescent="0.25">
      <c r="A2385" t="s">
        <v>19</v>
      </c>
      <c r="B2385" s="8" t="str">
        <f t="shared" si="37"/>
        <v>Alarme%$A32022-11</v>
      </c>
      <c r="C2385" t="s">
        <v>28</v>
      </c>
      <c r="D2385" t="s">
        <v>25</v>
      </c>
      <c r="E2385" t="s">
        <v>51</v>
      </c>
      <c r="F2385" t="s">
        <v>2</v>
      </c>
      <c r="G2385" s="7">
        <v>44633.836805555555</v>
      </c>
      <c r="H2385" s="7">
        <v>44633.837500000001</v>
      </c>
    </row>
    <row r="2386" spans="1:8" x14ac:dyDescent="0.25">
      <c r="A2386" t="s">
        <v>19</v>
      </c>
      <c r="B2386" s="8" t="str">
        <f t="shared" si="37"/>
        <v>Alarme%$A22022-11</v>
      </c>
      <c r="C2386" t="s">
        <v>28</v>
      </c>
      <c r="D2386" t="s">
        <v>23</v>
      </c>
      <c r="E2386" t="s">
        <v>52</v>
      </c>
      <c r="F2386" t="s">
        <v>2</v>
      </c>
      <c r="G2386" s="7">
        <v>44638.697222222225</v>
      </c>
      <c r="H2386" s="7">
        <v>44638.698611111111</v>
      </c>
    </row>
    <row r="2387" spans="1:8" x14ac:dyDescent="0.25">
      <c r="A2387" t="s">
        <v>19</v>
      </c>
      <c r="B2387" s="8" t="str">
        <f t="shared" si="37"/>
        <v>Alarme%$A22022-11</v>
      </c>
      <c r="C2387" t="s">
        <v>28</v>
      </c>
      <c r="D2387" t="s">
        <v>24</v>
      </c>
      <c r="E2387" t="s">
        <v>52</v>
      </c>
      <c r="F2387" t="s">
        <v>2</v>
      </c>
      <c r="G2387" s="7">
        <v>44638.244444444441</v>
      </c>
      <c r="H2387" s="7">
        <v>44638.245138888888</v>
      </c>
    </row>
    <row r="2388" spans="1:8" x14ac:dyDescent="0.25">
      <c r="A2388" t="s">
        <v>19</v>
      </c>
      <c r="B2388" s="8" t="str">
        <f t="shared" si="37"/>
        <v>Alarme%$A22022-11</v>
      </c>
      <c r="C2388" t="s">
        <v>28</v>
      </c>
      <c r="D2388" t="s">
        <v>25</v>
      </c>
      <c r="E2388" t="s">
        <v>52</v>
      </c>
      <c r="F2388" t="s">
        <v>2</v>
      </c>
      <c r="G2388" s="7">
        <v>44638.244444444441</v>
      </c>
      <c r="H2388" s="7">
        <v>44638.245138888888</v>
      </c>
    </row>
    <row r="2389" spans="1:8" x14ac:dyDescent="0.25">
      <c r="A2389" t="s">
        <v>19</v>
      </c>
      <c r="B2389" s="8" t="str">
        <f t="shared" si="37"/>
        <v>Alarme%$A22022-11</v>
      </c>
      <c r="C2389" t="s">
        <v>28</v>
      </c>
      <c r="D2389" t="s">
        <v>25</v>
      </c>
      <c r="E2389" t="s">
        <v>52</v>
      </c>
      <c r="F2389" t="s">
        <v>2</v>
      </c>
      <c r="G2389" s="7">
        <v>44638.244444444441</v>
      </c>
      <c r="H2389" s="7">
        <v>44638.245138888888</v>
      </c>
    </row>
    <row r="2390" spans="1:8" x14ac:dyDescent="0.25">
      <c r="A2390" t="s">
        <v>19</v>
      </c>
      <c r="B2390" s="8" t="str">
        <f t="shared" si="37"/>
        <v>Alarme%$A22022-11</v>
      </c>
      <c r="C2390" t="s">
        <v>28</v>
      </c>
      <c r="D2390" t="s">
        <v>24</v>
      </c>
      <c r="E2390" t="s">
        <v>52</v>
      </c>
      <c r="F2390" t="s">
        <v>2</v>
      </c>
      <c r="G2390" s="7">
        <v>44637.629166666666</v>
      </c>
      <c r="H2390" s="7">
        <v>44637.631249999999</v>
      </c>
    </row>
    <row r="2391" spans="1:8" x14ac:dyDescent="0.25">
      <c r="A2391" t="s">
        <v>19</v>
      </c>
      <c r="B2391" s="8" t="str">
        <f t="shared" si="37"/>
        <v>Alarme%$A22022-11</v>
      </c>
      <c r="C2391" t="s">
        <v>28</v>
      </c>
      <c r="D2391" t="s">
        <v>25</v>
      </c>
      <c r="E2391" t="s">
        <v>52</v>
      </c>
      <c r="F2391" t="s">
        <v>2</v>
      </c>
      <c r="G2391" s="7">
        <v>44637.629166666666</v>
      </c>
      <c r="H2391" s="7">
        <v>44637.631249999999</v>
      </c>
    </row>
    <row r="2392" spans="1:8" x14ac:dyDescent="0.25">
      <c r="A2392" t="s">
        <v>19</v>
      </c>
      <c r="B2392" s="8" t="str">
        <f t="shared" si="37"/>
        <v>Alarme%$A22022-11</v>
      </c>
      <c r="C2392" t="s">
        <v>28</v>
      </c>
      <c r="D2392" t="s">
        <v>25</v>
      </c>
      <c r="E2392" t="s">
        <v>52</v>
      </c>
      <c r="F2392" t="s">
        <v>2</v>
      </c>
      <c r="G2392" s="7">
        <v>44637.629166666666</v>
      </c>
      <c r="H2392" s="7">
        <v>44637.631249999999</v>
      </c>
    </row>
    <row r="2393" spans="1:8" x14ac:dyDescent="0.25">
      <c r="A2393" t="s">
        <v>19</v>
      </c>
      <c r="B2393" s="8" t="str">
        <f t="shared" si="37"/>
        <v>Alarme%$A22022-11</v>
      </c>
      <c r="C2393" t="s">
        <v>28</v>
      </c>
      <c r="D2393" t="s">
        <v>24</v>
      </c>
      <c r="E2393" t="s">
        <v>52</v>
      </c>
      <c r="F2393" t="s">
        <v>2</v>
      </c>
      <c r="G2393" s="7">
        <v>44637.257638888892</v>
      </c>
      <c r="H2393" s="7">
        <v>44637.263888888891</v>
      </c>
    </row>
    <row r="2394" spans="1:8" x14ac:dyDescent="0.25">
      <c r="A2394" t="s">
        <v>19</v>
      </c>
      <c r="B2394" s="8" t="str">
        <f t="shared" si="37"/>
        <v>Alarme%$A22022-11</v>
      </c>
      <c r="C2394" t="s">
        <v>28</v>
      </c>
      <c r="D2394" t="s">
        <v>24</v>
      </c>
      <c r="E2394" t="s">
        <v>52</v>
      </c>
      <c r="F2394" t="s">
        <v>2</v>
      </c>
      <c r="G2394" s="7">
        <v>44637.257638888892</v>
      </c>
      <c r="H2394" s="7">
        <v>44637.263888888891</v>
      </c>
    </row>
    <row r="2395" spans="1:8" x14ac:dyDescent="0.25">
      <c r="A2395" t="s">
        <v>19</v>
      </c>
      <c r="B2395" s="8" t="str">
        <f t="shared" si="37"/>
        <v>Alarme%$A22022-11</v>
      </c>
      <c r="C2395" t="s">
        <v>28</v>
      </c>
      <c r="D2395" t="s">
        <v>25</v>
      </c>
      <c r="E2395" t="s">
        <v>52</v>
      </c>
      <c r="F2395" t="s">
        <v>2</v>
      </c>
      <c r="G2395" s="7">
        <v>44637.257638888892</v>
      </c>
      <c r="H2395" s="7">
        <v>44637.263888888891</v>
      </c>
    </row>
    <row r="2396" spans="1:8" x14ac:dyDescent="0.25">
      <c r="A2396" t="s">
        <v>19</v>
      </c>
      <c r="B2396" s="8" t="str">
        <f t="shared" si="37"/>
        <v>Alarme%$A22022-11</v>
      </c>
      <c r="C2396" t="s">
        <v>28</v>
      </c>
      <c r="D2396" t="s">
        <v>25</v>
      </c>
      <c r="E2396" t="s">
        <v>52</v>
      </c>
      <c r="F2396" t="s">
        <v>2</v>
      </c>
      <c r="G2396" s="7">
        <v>44637.257638888892</v>
      </c>
      <c r="H2396" s="7">
        <v>44637.263888888891</v>
      </c>
    </row>
    <row r="2397" spans="1:8" x14ac:dyDescent="0.25">
      <c r="A2397" t="s">
        <v>19</v>
      </c>
      <c r="B2397" s="8" t="str">
        <f t="shared" si="37"/>
        <v>Alarme%$A22022-11</v>
      </c>
      <c r="C2397" t="s">
        <v>28</v>
      </c>
      <c r="D2397" t="s">
        <v>25</v>
      </c>
      <c r="E2397" t="s">
        <v>52</v>
      </c>
      <c r="F2397" t="s">
        <v>2</v>
      </c>
      <c r="G2397" s="7">
        <v>44637.257638888892</v>
      </c>
      <c r="H2397" s="7">
        <v>44637.263888888891</v>
      </c>
    </row>
    <row r="2398" spans="1:8" x14ac:dyDescent="0.25">
      <c r="A2398" t="s">
        <v>19</v>
      </c>
      <c r="B2398" s="8" t="str">
        <f t="shared" si="37"/>
        <v>Alarme%$A22022-11</v>
      </c>
      <c r="C2398" t="s">
        <v>28</v>
      </c>
      <c r="D2398" t="s">
        <v>20</v>
      </c>
      <c r="E2398" t="s">
        <v>52</v>
      </c>
      <c r="F2398" t="s">
        <v>2</v>
      </c>
      <c r="G2398" s="7">
        <v>44636.545138888891</v>
      </c>
      <c r="H2398" s="7">
        <v>44636.54583333333</v>
      </c>
    </row>
    <row r="2399" spans="1:8" x14ac:dyDescent="0.25">
      <c r="A2399" t="s">
        <v>19</v>
      </c>
      <c r="B2399" s="8" t="str">
        <f t="shared" si="37"/>
        <v>Alarme%$A22022-11</v>
      </c>
      <c r="C2399" t="s">
        <v>28</v>
      </c>
      <c r="D2399" t="s">
        <v>24</v>
      </c>
      <c r="E2399" t="s">
        <v>52</v>
      </c>
      <c r="F2399" t="s">
        <v>2</v>
      </c>
      <c r="G2399" s="7">
        <v>44636.540972222225</v>
      </c>
      <c r="H2399" s="7">
        <v>44636.540972222225</v>
      </c>
    </row>
    <row r="2400" spans="1:8" x14ac:dyDescent="0.25">
      <c r="A2400" t="s">
        <v>19</v>
      </c>
      <c r="B2400" s="8" t="str">
        <f t="shared" si="37"/>
        <v>Alarme%$A22022-11</v>
      </c>
      <c r="C2400" t="s">
        <v>28</v>
      </c>
      <c r="D2400" t="s">
        <v>25</v>
      </c>
      <c r="E2400" t="s">
        <v>52</v>
      </c>
      <c r="F2400" t="s">
        <v>2</v>
      </c>
      <c r="G2400" s="7">
        <v>44636.540972222225</v>
      </c>
      <c r="H2400" s="7">
        <v>44636.540972222225</v>
      </c>
    </row>
    <row r="2401" spans="1:8" x14ac:dyDescent="0.25">
      <c r="A2401" t="s">
        <v>19</v>
      </c>
      <c r="B2401" s="8" t="str">
        <f t="shared" si="37"/>
        <v>Alarme%$A22022-11</v>
      </c>
      <c r="C2401" t="s">
        <v>28</v>
      </c>
      <c r="D2401" t="s">
        <v>25</v>
      </c>
      <c r="E2401" t="s">
        <v>52</v>
      </c>
      <c r="F2401" t="s">
        <v>2</v>
      </c>
      <c r="G2401" s="7">
        <v>44636.540972222225</v>
      </c>
      <c r="H2401" s="7">
        <v>44636.540972222225</v>
      </c>
    </row>
    <row r="2402" spans="1:8" x14ac:dyDescent="0.25">
      <c r="A2402" t="s">
        <v>19</v>
      </c>
      <c r="B2402" s="8" t="str">
        <f t="shared" si="37"/>
        <v>Alarme%$A22022-11</v>
      </c>
      <c r="C2402" t="s">
        <v>28</v>
      </c>
      <c r="D2402" t="s">
        <v>25</v>
      </c>
      <c r="E2402" t="s">
        <v>52</v>
      </c>
      <c r="F2402" t="s">
        <v>2</v>
      </c>
      <c r="G2402" s="7">
        <v>44636.540972222225</v>
      </c>
      <c r="H2402" s="7">
        <v>44636.540972222225</v>
      </c>
    </row>
    <row r="2403" spans="1:8" x14ac:dyDescent="0.25">
      <c r="A2403" t="s">
        <v>19</v>
      </c>
      <c r="B2403" s="8" t="str">
        <f t="shared" si="37"/>
        <v>Alarme%$A22022-11</v>
      </c>
      <c r="C2403" t="s">
        <v>28</v>
      </c>
      <c r="D2403" t="s">
        <v>24</v>
      </c>
      <c r="E2403" t="s">
        <v>52</v>
      </c>
      <c r="F2403" t="s">
        <v>2</v>
      </c>
      <c r="G2403" s="7">
        <v>44636.535416666666</v>
      </c>
      <c r="H2403" s="7">
        <v>44636.536111111112</v>
      </c>
    </row>
    <row r="2404" spans="1:8" x14ac:dyDescent="0.25">
      <c r="A2404" t="s">
        <v>19</v>
      </c>
      <c r="B2404" s="8" t="str">
        <f t="shared" si="37"/>
        <v>Alarme%$A22022-11</v>
      </c>
      <c r="C2404" t="s">
        <v>28</v>
      </c>
      <c r="D2404" t="s">
        <v>25</v>
      </c>
      <c r="E2404" t="s">
        <v>52</v>
      </c>
      <c r="F2404" t="s">
        <v>2</v>
      </c>
      <c r="G2404" s="7">
        <v>44636.535416666666</v>
      </c>
      <c r="H2404" s="7">
        <v>44636.536111111112</v>
      </c>
    </row>
    <row r="2405" spans="1:8" x14ac:dyDescent="0.25">
      <c r="A2405" t="s">
        <v>19</v>
      </c>
      <c r="B2405" s="8" t="str">
        <f t="shared" si="37"/>
        <v>Alarme%$A22022-11</v>
      </c>
      <c r="C2405" t="s">
        <v>28</v>
      </c>
      <c r="D2405" t="s">
        <v>25</v>
      </c>
      <c r="E2405" t="s">
        <v>52</v>
      </c>
      <c r="F2405" t="s">
        <v>2</v>
      </c>
      <c r="G2405" s="7">
        <v>44636.535416666666</v>
      </c>
      <c r="H2405" s="7">
        <v>44636.536111111112</v>
      </c>
    </row>
    <row r="2406" spans="1:8" x14ac:dyDescent="0.25">
      <c r="A2406" t="s">
        <v>19</v>
      </c>
      <c r="B2406" s="8" t="str">
        <f t="shared" si="37"/>
        <v>Alarme%$A22022-11</v>
      </c>
      <c r="C2406" t="s">
        <v>28</v>
      </c>
      <c r="D2406" t="s">
        <v>25</v>
      </c>
      <c r="E2406" t="s">
        <v>52</v>
      </c>
      <c r="F2406" t="s">
        <v>2</v>
      </c>
      <c r="G2406" s="7">
        <v>44636.535416666666</v>
      </c>
      <c r="H2406" s="7">
        <v>44636.536111111112</v>
      </c>
    </row>
    <row r="2407" spans="1:8" x14ac:dyDescent="0.25">
      <c r="A2407" t="s">
        <v>19</v>
      </c>
      <c r="B2407" s="8" t="str">
        <f t="shared" si="37"/>
        <v>Alarme%$A22022-11</v>
      </c>
      <c r="C2407" t="s">
        <v>28</v>
      </c>
      <c r="D2407" t="s">
        <v>24</v>
      </c>
      <c r="E2407" t="s">
        <v>52</v>
      </c>
      <c r="F2407" t="s">
        <v>2</v>
      </c>
      <c r="G2407" s="7">
        <v>44636.534722222219</v>
      </c>
      <c r="H2407" s="7">
        <v>44636.534722222219</v>
      </c>
    </row>
    <row r="2408" spans="1:8" x14ac:dyDescent="0.25">
      <c r="A2408" t="s">
        <v>19</v>
      </c>
      <c r="B2408" s="8" t="str">
        <f t="shared" si="37"/>
        <v>Alarme%$A22022-11</v>
      </c>
      <c r="C2408" t="s">
        <v>28</v>
      </c>
      <c r="D2408" t="s">
        <v>25</v>
      </c>
      <c r="E2408" t="s">
        <v>52</v>
      </c>
      <c r="F2408" t="s">
        <v>2</v>
      </c>
      <c r="G2408" s="7">
        <v>44636.534722222219</v>
      </c>
      <c r="H2408" s="7">
        <v>44636.534722222219</v>
      </c>
    </row>
    <row r="2409" spans="1:8" x14ac:dyDescent="0.25">
      <c r="A2409" t="s">
        <v>19</v>
      </c>
      <c r="B2409" s="8" t="str">
        <f t="shared" si="37"/>
        <v>Alarme%$A22022-11</v>
      </c>
      <c r="C2409" t="s">
        <v>28</v>
      </c>
      <c r="D2409" t="s">
        <v>25</v>
      </c>
      <c r="E2409" t="s">
        <v>52</v>
      </c>
      <c r="F2409" t="s">
        <v>2</v>
      </c>
      <c r="G2409" s="7">
        <v>44636.534722222219</v>
      </c>
      <c r="H2409" s="7">
        <v>44636.534722222219</v>
      </c>
    </row>
    <row r="2410" spans="1:8" x14ac:dyDescent="0.25">
      <c r="A2410" t="s">
        <v>19</v>
      </c>
      <c r="B2410" s="8" t="str">
        <f t="shared" si="37"/>
        <v>Alarme%$A22022-11</v>
      </c>
      <c r="C2410" t="s">
        <v>28</v>
      </c>
      <c r="D2410" t="s">
        <v>24</v>
      </c>
      <c r="E2410" t="s">
        <v>52</v>
      </c>
      <c r="F2410" t="s">
        <v>2</v>
      </c>
      <c r="G2410" s="7">
        <v>44636.534722222219</v>
      </c>
      <c r="H2410" s="7">
        <v>44636.534722222219</v>
      </c>
    </row>
    <row r="2411" spans="1:8" x14ac:dyDescent="0.25">
      <c r="A2411" t="s">
        <v>19</v>
      </c>
      <c r="B2411" s="8" t="str">
        <f t="shared" si="37"/>
        <v>Alarme%$A22022-11</v>
      </c>
      <c r="C2411" t="s">
        <v>28</v>
      </c>
      <c r="D2411" t="s">
        <v>24</v>
      </c>
      <c r="E2411" t="s">
        <v>52</v>
      </c>
      <c r="F2411" t="s">
        <v>2</v>
      </c>
      <c r="G2411" s="7">
        <v>44636.534722222219</v>
      </c>
      <c r="H2411" s="7">
        <v>44636.534722222219</v>
      </c>
    </row>
    <row r="2412" spans="1:8" x14ac:dyDescent="0.25">
      <c r="A2412" t="s">
        <v>19</v>
      </c>
      <c r="B2412" s="8" t="str">
        <f t="shared" si="37"/>
        <v>Alarme%$A22022-11</v>
      </c>
      <c r="C2412" t="s">
        <v>28</v>
      </c>
      <c r="D2412" t="s">
        <v>25</v>
      </c>
      <c r="E2412" t="s">
        <v>52</v>
      </c>
      <c r="F2412" t="s">
        <v>2</v>
      </c>
      <c r="G2412" s="7">
        <v>44636.534722222219</v>
      </c>
      <c r="H2412" s="7">
        <v>44636.534722222219</v>
      </c>
    </row>
    <row r="2413" spans="1:8" x14ac:dyDescent="0.25">
      <c r="A2413" t="s">
        <v>19</v>
      </c>
      <c r="B2413" s="8" t="str">
        <f t="shared" si="37"/>
        <v>Alarme%$A22022-11</v>
      </c>
      <c r="C2413" t="s">
        <v>28</v>
      </c>
      <c r="D2413" t="s">
        <v>25</v>
      </c>
      <c r="E2413" t="s">
        <v>52</v>
      </c>
      <c r="F2413" t="s">
        <v>2</v>
      </c>
      <c r="G2413" s="7">
        <v>44636.534722222219</v>
      </c>
      <c r="H2413" s="7">
        <v>44636.534722222219</v>
      </c>
    </row>
    <row r="2414" spans="1:8" x14ac:dyDescent="0.25">
      <c r="A2414" t="s">
        <v>19</v>
      </c>
      <c r="B2414" s="8" t="str">
        <f t="shared" si="37"/>
        <v>Alarme%$A22022-11</v>
      </c>
      <c r="C2414" t="s">
        <v>28</v>
      </c>
      <c r="D2414" t="s">
        <v>25</v>
      </c>
      <c r="E2414" t="s">
        <v>52</v>
      </c>
      <c r="F2414" t="s">
        <v>2</v>
      </c>
      <c r="G2414" s="7">
        <v>44636.534722222219</v>
      </c>
      <c r="H2414" s="7">
        <v>44636.534722222219</v>
      </c>
    </row>
    <row r="2415" spans="1:8" x14ac:dyDescent="0.25">
      <c r="A2415" t="s">
        <v>19</v>
      </c>
      <c r="B2415" s="8" t="str">
        <f t="shared" si="37"/>
        <v>Alarme%$A22022-11</v>
      </c>
      <c r="C2415" t="s">
        <v>28</v>
      </c>
      <c r="D2415" t="s">
        <v>24</v>
      </c>
      <c r="E2415" t="s">
        <v>52</v>
      </c>
      <c r="F2415" t="s">
        <v>2</v>
      </c>
      <c r="G2415" s="7">
        <v>44636.522222222222</v>
      </c>
      <c r="H2415" s="7">
        <v>44636.534722222219</v>
      </c>
    </row>
    <row r="2416" spans="1:8" x14ac:dyDescent="0.25">
      <c r="A2416" t="s">
        <v>19</v>
      </c>
      <c r="B2416" s="8" t="str">
        <f t="shared" si="37"/>
        <v>Alarme%$A22022-11</v>
      </c>
      <c r="C2416" t="s">
        <v>28</v>
      </c>
      <c r="D2416" t="s">
        <v>25</v>
      </c>
      <c r="E2416" t="s">
        <v>52</v>
      </c>
      <c r="F2416" t="s">
        <v>2</v>
      </c>
      <c r="G2416" s="7">
        <v>44636.522222222222</v>
      </c>
      <c r="H2416" s="7">
        <v>44636.534722222219</v>
      </c>
    </row>
    <row r="2417" spans="1:8" x14ac:dyDescent="0.25">
      <c r="A2417" t="s">
        <v>19</v>
      </c>
      <c r="B2417" s="8" t="str">
        <f t="shared" si="37"/>
        <v>Alarme%$A22022-11</v>
      </c>
      <c r="C2417" t="s">
        <v>28</v>
      </c>
      <c r="D2417" t="s">
        <v>25</v>
      </c>
      <c r="E2417" t="s">
        <v>52</v>
      </c>
      <c r="F2417" t="s">
        <v>2</v>
      </c>
      <c r="G2417" s="7">
        <v>44636.522222222222</v>
      </c>
      <c r="H2417" s="7">
        <v>44636.534722222219</v>
      </c>
    </row>
    <row r="2418" spans="1:8" x14ac:dyDescent="0.25">
      <c r="A2418" t="s">
        <v>19</v>
      </c>
      <c r="B2418" s="8" t="str">
        <f t="shared" si="37"/>
        <v>Alarme%$A22022-11</v>
      </c>
      <c r="C2418" t="s">
        <v>28</v>
      </c>
      <c r="D2418" t="s">
        <v>24</v>
      </c>
      <c r="E2418" t="s">
        <v>52</v>
      </c>
      <c r="F2418" t="s">
        <v>2</v>
      </c>
      <c r="G2418" s="7">
        <v>44636.044444444444</v>
      </c>
      <c r="H2418" s="7">
        <v>44636.234722222223</v>
      </c>
    </row>
    <row r="2419" spans="1:8" x14ac:dyDescent="0.25">
      <c r="A2419" t="s">
        <v>19</v>
      </c>
      <c r="B2419" s="8" t="str">
        <f t="shared" si="37"/>
        <v>Alarme%$A22022-11</v>
      </c>
      <c r="C2419" t="s">
        <v>28</v>
      </c>
      <c r="D2419" t="s">
        <v>25</v>
      </c>
      <c r="E2419" t="s">
        <v>52</v>
      </c>
      <c r="F2419" t="s">
        <v>2</v>
      </c>
      <c r="G2419" s="7">
        <v>44636.044444444444</v>
      </c>
      <c r="H2419" s="7">
        <v>44636.234722222223</v>
      </c>
    </row>
    <row r="2420" spans="1:8" x14ac:dyDescent="0.25">
      <c r="A2420" t="s">
        <v>19</v>
      </c>
      <c r="B2420" s="8" t="str">
        <f t="shared" si="37"/>
        <v>Alarme%$A22022-11</v>
      </c>
      <c r="C2420" t="s">
        <v>28</v>
      </c>
      <c r="D2420" t="s">
        <v>25</v>
      </c>
      <c r="E2420" t="s">
        <v>52</v>
      </c>
      <c r="F2420" t="s">
        <v>2</v>
      </c>
      <c r="G2420" s="7">
        <v>44636.044444444444</v>
      </c>
      <c r="H2420" s="7">
        <v>44636.234722222223</v>
      </c>
    </row>
    <row r="2421" spans="1:8" x14ac:dyDescent="0.25">
      <c r="A2421" t="s">
        <v>19</v>
      </c>
      <c r="B2421" s="8" t="str">
        <f t="shared" si="37"/>
        <v>Alarme%$A22022-11</v>
      </c>
      <c r="C2421" t="s">
        <v>28</v>
      </c>
      <c r="D2421" t="s">
        <v>25</v>
      </c>
      <c r="E2421" t="s">
        <v>52</v>
      </c>
      <c r="F2421" t="s">
        <v>2</v>
      </c>
      <c r="G2421" s="7">
        <v>44636.044444444444</v>
      </c>
      <c r="H2421" s="7">
        <v>44636.234722222223</v>
      </c>
    </row>
    <row r="2422" spans="1:8" x14ac:dyDescent="0.25">
      <c r="A2422" t="s">
        <v>19</v>
      </c>
      <c r="B2422" s="8" t="str">
        <f t="shared" si="37"/>
        <v>Alarme%$A22022-11</v>
      </c>
      <c r="C2422" t="s">
        <v>28</v>
      </c>
      <c r="D2422" t="s">
        <v>25</v>
      </c>
      <c r="E2422" t="s">
        <v>52</v>
      </c>
      <c r="F2422" t="s">
        <v>2</v>
      </c>
      <c r="G2422" s="7">
        <v>44633.925000000003</v>
      </c>
      <c r="H2422" s="7">
        <v>44633.925000000003</v>
      </c>
    </row>
    <row r="2423" spans="1:8" x14ac:dyDescent="0.25">
      <c r="A2423" t="s">
        <v>19</v>
      </c>
      <c r="B2423" s="8" t="str">
        <f t="shared" si="37"/>
        <v>Alarme%$A22022-11</v>
      </c>
      <c r="C2423" t="s">
        <v>28</v>
      </c>
      <c r="D2423" t="s">
        <v>24</v>
      </c>
      <c r="E2423" t="s">
        <v>52</v>
      </c>
      <c r="F2423" t="s">
        <v>2</v>
      </c>
      <c r="G2423" s="7">
        <v>44633.925000000003</v>
      </c>
      <c r="H2423" s="7">
        <v>44633.925000000003</v>
      </c>
    </row>
    <row r="2424" spans="1:8" x14ac:dyDescent="0.25">
      <c r="A2424" t="s">
        <v>19</v>
      </c>
      <c r="B2424" s="8" t="str">
        <f t="shared" si="37"/>
        <v>Alarme%$A22022-11</v>
      </c>
      <c r="C2424" t="s">
        <v>28</v>
      </c>
      <c r="D2424" t="s">
        <v>25</v>
      </c>
      <c r="E2424" t="s">
        <v>52</v>
      </c>
      <c r="F2424" t="s">
        <v>2</v>
      </c>
      <c r="G2424" s="7">
        <v>44633.925000000003</v>
      </c>
      <c r="H2424" s="7">
        <v>44633.925000000003</v>
      </c>
    </row>
    <row r="2425" spans="1:8" x14ac:dyDescent="0.25">
      <c r="A2425" t="s">
        <v>19</v>
      </c>
      <c r="B2425" s="8" t="str">
        <f t="shared" si="37"/>
        <v>Alarme%$A22022-11</v>
      </c>
      <c r="C2425" t="s">
        <v>28</v>
      </c>
      <c r="D2425" t="s">
        <v>20</v>
      </c>
      <c r="E2425" t="s">
        <v>52</v>
      </c>
      <c r="F2425" t="s">
        <v>2</v>
      </c>
      <c r="G2425" s="7">
        <v>44633.925000000003</v>
      </c>
      <c r="H2425" s="7">
        <v>44633.925000000003</v>
      </c>
    </row>
    <row r="2426" spans="1:8" x14ac:dyDescent="0.25">
      <c r="A2426" t="s">
        <v>19</v>
      </c>
      <c r="B2426" s="8" t="str">
        <f t="shared" si="37"/>
        <v>Alarme%$A22022-11</v>
      </c>
      <c r="C2426" t="s">
        <v>28</v>
      </c>
      <c r="D2426" t="s">
        <v>24</v>
      </c>
      <c r="E2426" t="s">
        <v>52</v>
      </c>
      <c r="F2426" t="s">
        <v>2</v>
      </c>
      <c r="G2426" s="7">
        <v>44633.313194444447</v>
      </c>
      <c r="H2426" s="7">
        <v>44633.313888888886</v>
      </c>
    </row>
    <row r="2427" spans="1:8" x14ac:dyDescent="0.25">
      <c r="A2427" t="s">
        <v>19</v>
      </c>
      <c r="B2427" s="8" t="str">
        <f t="shared" si="37"/>
        <v>Alarme%$A22022-11</v>
      </c>
      <c r="C2427" t="s">
        <v>28</v>
      </c>
      <c r="D2427" t="s">
        <v>25</v>
      </c>
      <c r="E2427" t="s">
        <v>52</v>
      </c>
      <c r="F2427" t="s">
        <v>2</v>
      </c>
      <c r="G2427" s="7">
        <v>44633.313194444447</v>
      </c>
      <c r="H2427" s="7">
        <v>44633.313888888886</v>
      </c>
    </row>
    <row r="2428" spans="1:8" x14ac:dyDescent="0.25">
      <c r="A2428" t="s">
        <v>19</v>
      </c>
      <c r="B2428" s="8" t="str">
        <f t="shared" si="37"/>
        <v>Alarme%$A22022-11</v>
      </c>
      <c r="C2428" t="s">
        <v>28</v>
      </c>
      <c r="D2428" t="s">
        <v>25</v>
      </c>
      <c r="E2428" t="s">
        <v>52</v>
      </c>
      <c r="F2428" t="s">
        <v>2</v>
      </c>
      <c r="G2428" s="7">
        <v>44633.313194444447</v>
      </c>
      <c r="H2428" s="7">
        <v>44633.313888888886</v>
      </c>
    </row>
    <row r="2429" spans="1:8" x14ac:dyDescent="0.25">
      <c r="A2429" t="s">
        <v>19</v>
      </c>
      <c r="B2429" s="8" t="str">
        <f t="shared" si="37"/>
        <v>Alarme%$A12022-11</v>
      </c>
      <c r="C2429" t="s">
        <v>28</v>
      </c>
      <c r="D2429" t="s">
        <v>25</v>
      </c>
      <c r="E2429" t="s">
        <v>53</v>
      </c>
      <c r="F2429" t="s">
        <v>2</v>
      </c>
      <c r="G2429" s="7">
        <v>44638.386111111111</v>
      </c>
      <c r="H2429" s="7">
        <v>44638.388888888891</v>
      </c>
    </row>
    <row r="2430" spans="1:8" x14ac:dyDescent="0.25">
      <c r="A2430" t="s">
        <v>19</v>
      </c>
      <c r="B2430" s="8" t="str">
        <f t="shared" si="37"/>
        <v>Alarme%$A12022-11</v>
      </c>
      <c r="C2430" t="s">
        <v>28</v>
      </c>
      <c r="D2430" t="s">
        <v>25</v>
      </c>
      <c r="E2430" t="s">
        <v>53</v>
      </c>
      <c r="F2430" t="s">
        <v>2</v>
      </c>
      <c r="G2430" s="7">
        <v>44638.386111111111</v>
      </c>
      <c r="H2430" s="7">
        <v>44638.388888888891</v>
      </c>
    </row>
    <row r="2431" spans="1:8" x14ac:dyDescent="0.25">
      <c r="A2431" t="s">
        <v>19</v>
      </c>
      <c r="B2431" s="8" t="str">
        <f t="shared" si="37"/>
        <v>Alarme%$A12022-11</v>
      </c>
      <c r="C2431" t="s">
        <v>28</v>
      </c>
      <c r="D2431" t="s">
        <v>25</v>
      </c>
      <c r="E2431" t="s">
        <v>53</v>
      </c>
      <c r="F2431" t="s">
        <v>2</v>
      </c>
      <c r="G2431" s="7">
        <v>44638.386111111111</v>
      </c>
      <c r="H2431" s="7">
        <v>44638.388888888891</v>
      </c>
    </row>
    <row r="2432" spans="1:8" x14ac:dyDescent="0.25">
      <c r="A2432" t="s">
        <v>19</v>
      </c>
      <c r="B2432" s="8" t="str">
        <f t="shared" si="37"/>
        <v>Alarme%$A12022-11</v>
      </c>
      <c r="C2432" t="s">
        <v>28</v>
      </c>
      <c r="D2432" t="s">
        <v>25</v>
      </c>
      <c r="E2432" t="s">
        <v>53</v>
      </c>
      <c r="F2432" t="s">
        <v>2</v>
      </c>
      <c r="G2432" s="7">
        <v>44638.386111111111</v>
      </c>
      <c r="H2432" s="7">
        <v>44638.388888888891</v>
      </c>
    </row>
    <row r="2433" spans="1:8" x14ac:dyDescent="0.25">
      <c r="A2433" t="s">
        <v>19</v>
      </c>
      <c r="B2433" s="8" t="str">
        <f t="shared" si="37"/>
        <v>Alarme%$A12022-11</v>
      </c>
      <c r="C2433" t="s">
        <v>28</v>
      </c>
      <c r="D2433" t="s">
        <v>24</v>
      </c>
      <c r="E2433" t="s">
        <v>53</v>
      </c>
      <c r="F2433" t="s">
        <v>2</v>
      </c>
      <c r="G2433" s="7">
        <v>44637.300694444442</v>
      </c>
      <c r="H2433" s="7">
        <v>44637.300694444442</v>
      </c>
    </row>
    <row r="2434" spans="1:8" x14ac:dyDescent="0.25">
      <c r="A2434" t="s">
        <v>19</v>
      </c>
      <c r="B2434" s="8" t="str">
        <f t="shared" si="37"/>
        <v>Alarme%$A12022-11</v>
      </c>
      <c r="C2434" t="s">
        <v>28</v>
      </c>
      <c r="D2434" t="s">
        <v>25</v>
      </c>
      <c r="E2434" t="s">
        <v>53</v>
      </c>
      <c r="F2434" t="s">
        <v>2</v>
      </c>
      <c r="G2434" s="7">
        <v>44637.300694444442</v>
      </c>
      <c r="H2434" s="7">
        <v>44637.300694444442</v>
      </c>
    </row>
    <row r="2435" spans="1:8" x14ac:dyDescent="0.25">
      <c r="A2435" t="s">
        <v>19</v>
      </c>
      <c r="B2435" s="8" t="str">
        <f t="shared" ref="B2435:B2498" si="38">CONCATENATE(F2435,E2435,C2435)</f>
        <v>Alarme%$A12022-11</v>
      </c>
      <c r="C2435" t="s">
        <v>28</v>
      </c>
      <c r="D2435" t="s">
        <v>25</v>
      </c>
      <c r="E2435" t="s">
        <v>53</v>
      </c>
      <c r="F2435" t="s">
        <v>2</v>
      </c>
      <c r="G2435" s="7">
        <v>44637.300694444442</v>
      </c>
      <c r="H2435" s="7">
        <v>44637.300694444442</v>
      </c>
    </row>
    <row r="2436" spans="1:8" x14ac:dyDescent="0.25">
      <c r="A2436" t="s">
        <v>19</v>
      </c>
      <c r="B2436" s="8" t="str">
        <f t="shared" si="38"/>
        <v>Alarme%$A12022-11</v>
      </c>
      <c r="C2436" t="s">
        <v>28</v>
      </c>
      <c r="D2436" t="s">
        <v>24</v>
      </c>
      <c r="E2436" t="s">
        <v>53</v>
      </c>
      <c r="F2436" t="s">
        <v>2</v>
      </c>
      <c r="G2436" s="7">
        <v>44636.976388888892</v>
      </c>
      <c r="H2436" s="7">
        <v>44637.234027777777</v>
      </c>
    </row>
    <row r="2437" spans="1:8" x14ac:dyDescent="0.25">
      <c r="A2437" t="s">
        <v>19</v>
      </c>
      <c r="B2437" s="8" t="str">
        <f t="shared" si="38"/>
        <v>Alarme%$A12022-11</v>
      </c>
      <c r="C2437" t="s">
        <v>28</v>
      </c>
      <c r="D2437" t="s">
        <v>25</v>
      </c>
      <c r="E2437" t="s">
        <v>53</v>
      </c>
      <c r="F2437" t="s">
        <v>2</v>
      </c>
      <c r="G2437" s="7">
        <v>44636.976388888892</v>
      </c>
      <c r="H2437" s="7">
        <v>44637.234027777777</v>
      </c>
    </row>
    <row r="2438" spans="1:8" x14ac:dyDescent="0.25">
      <c r="A2438" t="s">
        <v>19</v>
      </c>
      <c r="B2438" s="8" t="str">
        <f t="shared" si="38"/>
        <v>Alarme%$A12022-11</v>
      </c>
      <c r="C2438" t="s">
        <v>28</v>
      </c>
      <c r="D2438" t="s">
        <v>25</v>
      </c>
      <c r="E2438" t="s">
        <v>53</v>
      </c>
      <c r="F2438" t="s">
        <v>2</v>
      </c>
      <c r="G2438" s="7">
        <v>44636.976388888892</v>
      </c>
      <c r="H2438" s="7">
        <v>44637.234027777777</v>
      </c>
    </row>
    <row r="2439" spans="1:8" x14ac:dyDescent="0.25">
      <c r="A2439" t="s">
        <v>19</v>
      </c>
      <c r="B2439" s="8" t="str">
        <f t="shared" si="38"/>
        <v>Alarme%$A12022-11</v>
      </c>
      <c r="C2439" t="s">
        <v>28</v>
      </c>
      <c r="D2439" t="s">
        <v>25</v>
      </c>
      <c r="E2439" t="s">
        <v>53</v>
      </c>
      <c r="F2439" t="s">
        <v>2</v>
      </c>
      <c r="G2439" s="7">
        <v>44636.976388888892</v>
      </c>
      <c r="H2439" s="7">
        <v>44637.234027777777</v>
      </c>
    </row>
    <row r="2440" spans="1:8" x14ac:dyDescent="0.25">
      <c r="A2440" t="s">
        <v>19</v>
      </c>
      <c r="B2440" s="8" t="str">
        <f t="shared" si="38"/>
        <v>Alarme%$A12022-11</v>
      </c>
      <c r="C2440" t="s">
        <v>28</v>
      </c>
      <c r="D2440" t="s">
        <v>20</v>
      </c>
      <c r="E2440" t="s">
        <v>53</v>
      </c>
      <c r="F2440" t="s">
        <v>2</v>
      </c>
      <c r="G2440" s="7">
        <v>44636.976388888892</v>
      </c>
      <c r="H2440" s="7">
        <v>44637.234027777777</v>
      </c>
    </row>
    <row r="2441" spans="1:8" x14ac:dyDescent="0.25">
      <c r="A2441" t="s">
        <v>19</v>
      </c>
      <c r="B2441" s="8" t="str">
        <f t="shared" si="38"/>
        <v>Alarme%$A12022-11</v>
      </c>
      <c r="C2441" t="s">
        <v>28</v>
      </c>
      <c r="D2441" t="s">
        <v>25</v>
      </c>
      <c r="E2441" t="s">
        <v>53</v>
      </c>
      <c r="F2441" t="s">
        <v>2</v>
      </c>
      <c r="G2441" s="7">
        <v>44636.013194444444</v>
      </c>
      <c r="H2441" s="7">
        <v>44636.223611111112</v>
      </c>
    </row>
    <row r="2442" spans="1:8" x14ac:dyDescent="0.25">
      <c r="A2442" t="s">
        <v>19</v>
      </c>
      <c r="B2442" s="8" t="str">
        <f t="shared" si="38"/>
        <v>Alarme%$A12022-11</v>
      </c>
      <c r="C2442" t="s">
        <v>28</v>
      </c>
      <c r="D2442" t="s">
        <v>25</v>
      </c>
      <c r="E2442" t="s">
        <v>53</v>
      </c>
      <c r="F2442" t="s">
        <v>2</v>
      </c>
      <c r="G2442" s="7">
        <v>44636.013194444444</v>
      </c>
      <c r="H2442" s="7">
        <v>44636.223611111112</v>
      </c>
    </row>
    <row r="2443" spans="1:8" x14ac:dyDescent="0.25">
      <c r="A2443" t="s">
        <v>19</v>
      </c>
      <c r="B2443" s="8" t="str">
        <f t="shared" si="38"/>
        <v>Alarme%$A12022-11</v>
      </c>
      <c r="C2443" t="s">
        <v>28</v>
      </c>
      <c r="D2443" t="s">
        <v>25</v>
      </c>
      <c r="E2443" t="s">
        <v>53</v>
      </c>
      <c r="F2443" t="s">
        <v>2</v>
      </c>
      <c r="G2443" s="7">
        <v>44636.013194444444</v>
      </c>
      <c r="H2443" s="7">
        <v>44636.223611111112</v>
      </c>
    </row>
    <row r="2444" spans="1:8" x14ac:dyDescent="0.25">
      <c r="A2444" t="s">
        <v>19</v>
      </c>
      <c r="B2444" s="8" t="str">
        <f t="shared" si="38"/>
        <v>Alarme%$A12022-11</v>
      </c>
      <c r="C2444" t="s">
        <v>28</v>
      </c>
      <c r="D2444" t="s">
        <v>25</v>
      </c>
      <c r="E2444" t="s">
        <v>53</v>
      </c>
      <c r="F2444" t="s">
        <v>2</v>
      </c>
      <c r="G2444" s="7">
        <v>44636.013194444444</v>
      </c>
      <c r="H2444" s="7">
        <v>44636.223611111112</v>
      </c>
    </row>
    <row r="2445" spans="1:8" x14ac:dyDescent="0.25">
      <c r="A2445" t="s">
        <v>19</v>
      </c>
      <c r="B2445" s="8" t="str">
        <f t="shared" si="38"/>
        <v>Alarme%$A12022-11</v>
      </c>
      <c r="C2445" t="s">
        <v>28</v>
      </c>
      <c r="D2445" t="s">
        <v>24</v>
      </c>
      <c r="E2445" t="s">
        <v>53</v>
      </c>
      <c r="F2445" t="s">
        <v>2</v>
      </c>
      <c r="G2445" s="7">
        <v>44635.915972222225</v>
      </c>
      <c r="H2445" s="7">
        <v>44635.920138888891</v>
      </c>
    </row>
    <row r="2446" spans="1:8" x14ac:dyDescent="0.25">
      <c r="A2446" t="s">
        <v>19</v>
      </c>
      <c r="B2446" s="8" t="str">
        <f t="shared" si="38"/>
        <v>Alarme%$A12022-11</v>
      </c>
      <c r="C2446" t="s">
        <v>28</v>
      </c>
      <c r="D2446" t="s">
        <v>24</v>
      </c>
      <c r="E2446" t="s">
        <v>53</v>
      </c>
      <c r="F2446" t="s">
        <v>2</v>
      </c>
      <c r="G2446" s="7">
        <v>44635.915972222225</v>
      </c>
      <c r="H2446" s="7">
        <v>44635.920138888891</v>
      </c>
    </row>
    <row r="2447" spans="1:8" x14ac:dyDescent="0.25">
      <c r="A2447" t="s">
        <v>19</v>
      </c>
      <c r="B2447" s="8" t="str">
        <f t="shared" si="38"/>
        <v>Alarme%$A12022-11</v>
      </c>
      <c r="C2447" t="s">
        <v>28</v>
      </c>
      <c r="D2447" t="s">
        <v>24</v>
      </c>
      <c r="E2447" t="s">
        <v>53</v>
      </c>
      <c r="F2447" t="s">
        <v>2</v>
      </c>
      <c r="G2447" s="7">
        <v>44635.915972222225</v>
      </c>
      <c r="H2447" s="7">
        <v>44635.920138888891</v>
      </c>
    </row>
    <row r="2448" spans="1:8" x14ac:dyDescent="0.25">
      <c r="A2448" t="s">
        <v>19</v>
      </c>
      <c r="B2448" s="8" t="str">
        <f t="shared" si="38"/>
        <v>Alarme%$A12022-11</v>
      </c>
      <c r="C2448" t="s">
        <v>28</v>
      </c>
      <c r="D2448" t="s">
        <v>25</v>
      </c>
      <c r="E2448" t="s">
        <v>53</v>
      </c>
      <c r="F2448" t="s">
        <v>2</v>
      </c>
      <c r="G2448" s="7">
        <v>44635.915972222225</v>
      </c>
      <c r="H2448" s="7">
        <v>44635.920138888891</v>
      </c>
    </row>
    <row r="2449" spans="1:8" x14ac:dyDescent="0.25">
      <c r="A2449" t="s">
        <v>19</v>
      </c>
      <c r="B2449" s="8" t="str">
        <f t="shared" si="38"/>
        <v>Alarme%$A12022-11</v>
      </c>
      <c r="C2449" t="s">
        <v>28</v>
      </c>
      <c r="D2449" t="s">
        <v>24</v>
      </c>
      <c r="E2449" t="s">
        <v>53</v>
      </c>
      <c r="F2449" t="s">
        <v>2</v>
      </c>
      <c r="G2449" s="7">
        <v>44635.757638888892</v>
      </c>
      <c r="H2449" s="7">
        <v>44635.770833333336</v>
      </c>
    </row>
    <row r="2450" spans="1:8" x14ac:dyDescent="0.25">
      <c r="A2450" t="s">
        <v>19</v>
      </c>
      <c r="B2450" s="8" t="str">
        <f t="shared" si="38"/>
        <v>Alarme%$A12022-11</v>
      </c>
      <c r="C2450" t="s">
        <v>28</v>
      </c>
      <c r="D2450" t="s">
        <v>25</v>
      </c>
      <c r="E2450" t="s">
        <v>53</v>
      </c>
      <c r="F2450" t="s">
        <v>2</v>
      </c>
      <c r="G2450" s="7">
        <v>44635.757638888892</v>
      </c>
      <c r="H2450" s="7">
        <v>44635.770833333336</v>
      </c>
    </row>
    <row r="2451" spans="1:8" x14ac:dyDescent="0.25">
      <c r="A2451" t="s">
        <v>19</v>
      </c>
      <c r="B2451" s="8" t="str">
        <f t="shared" si="38"/>
        <v>Alarme%$A12022-11</v>
      </c>
      <c r="C2451" t="s">
        <v>28</v>
      </c>
      <c r="D2451" t="s">
        <v>25</v>
      </c>
      <c r="E2451" t="s">
        <v>53</v>
      </c>
      <c r="F2451" t="s">
        <v>2</v>
      </c>
      <c r="G2451" s="7">
        <v>44635.757638888892</v>
      </c>
      <c r="H2451" s="7">
        <v>44635.770833333336</v>
      </c>
    </row>
    <row r="2452" spans="1:8" x14ac:dyDescent="0.25">
      <c r="A2452" t="s">
        <v>19</v>
      </c>
      <c r="B2452" s="8" t="str">
        <f t="shared" si="38"/>
        <v>Alarme%$A12022-11</v>
      </c>
      <c r="C2452" t="s">
        <v>28</v>
      </c>
      <c r="D2452" t="s">
        <v>25</v>
      </c>
      <c r="E2452" t="s">
        <v>53</v>
      </c>
      <c r="F2452" t="s">
        <v>2</v>
      </c>
      <c r="G2452" s="7">
        <v>44635.757638888892</v>
      </c>
      <c r="H2452" s="7">
        <v>44635.770833333336</v>
      </c>
    </row>
    <row r="2453" spans="1:8" x14ac:dyDescent="0.25">
      <c r="A2453" t="s">
        <v>19</v>
      </c>
      <c r="B2453" s="8" t="str">
        <f t="shared" si="38"/>
        <v>Alarme%$A12022-11</v>
      </c>
      <c r="C2453" t="s">
        <v>28</v>
      </c>
      <c r="D2453" t="s">
        <v>24</v>
      </c>
      <c r="E2453" t="s">
        <v>53</v>
      </c>
      <c r="F2453" t="s">
        <v>2</v>
      </c>
      <c r="G2453" s="7">
        <v>44635.370833333334</v>
      </c>
      <c r="H2453" s="7">
        <v>44635.376388888886</v>
      </c>
    </row>
    <row r="2454" spans="1:8" x14ac:dyDescent="0.25">
      <c r="A2454" t="s">
        <v>19</v>
      </c>
      <c r="B2454" s="8" t="str">
        <f t="shared" si="38"/>
        <v>Alarme%$A12022-11</v>
      </c>
      <c r="C2454" t="s">
        <v>28</v>
      </c>
      <c r="D2454" t="s">
        <v>24</v>
      </c>
      <c r="E2454" t="s">
        <v>53</v>
      </c>
      <c r="F2454" t="s">
        <v>2</v>
      </c>
      <c r="G2454" s="7">
        <v>44635.370833333334</v>
      </c>
      <c r="H2454" s="7">
        <v>44635.376388888886</v>
      </c>
    </row>
    <row r="2455" spans="1:8" x14ac:dyDescent="0.25">
      <c r="A2455" t="s">
        <v>19</v>
      </c>
      <c r="B2455" s="8" t="str">
        <f t="shared" si="38"/>
        <v>Alarme%$A12022-11</v>
      </c>
      <c r="C2455" t="s">
        <v>28</v>
      </c>
      <c r="D2455" t="s">
        <v>24</v>
      </c>
      <c r="E2455" t="s">
        <v>53</v>
      </c>
      <c r="F2455" t="s">
        <v>2</v>
      </c>
      <c r="G2455" s="7">
        <v>44635.370833333334</v>
      </c>
      <c r="H2455" s="7">
        <v>44635.376388888886</v>
      </c>
    </row>
    <row r="2456" spans="1:8" x14ac:dyDescent="0.25">
      <c r="A2456" t="s">
        <v>19</v>
      </c>
      <c r="B2456" s="8" t="str">
        <f t="shared" si="38"/>
        <v>Alarme%$A12022-11</v>
      </c>
      <c r="C2456" t="s">
        <v>28</v>
      </c>
      <c r="D2456" t="s">
        <v>24</v>
      </c>
      <c r="E2456" t="s">
        <v>53</v>
      </c>
      <c r="F2456" t="s">
        <v>2</v>
      </c>
      <c r="G2456" s="7">
        <v>44635.345138888886</v>
      </c>
      <c r="H2456" s="7">
        <v>44635.351388888892</v>
      </c>
    </row>
    <row r="2457" spans="1:8" x14ac:dyDescent="0.25">
      <c r="A2457" t="s">
        <v>19</v>
      </c>
      <c r="B2457" s="8" t="str">
        <f t="shared" si="38"/>
        <v>Alarme%$A12022-11</v>
      </c>
      <c r="C2457" t="s">
        <v>28</v>
      </c>
      <c r="D2457" t="s">
        <v>24</v>
      </c>
      <c r="E2457" t="s">
        <v>53</v>
      </c>
      <c r="F2457" t="s">
        <v>2</v>
      </c>
      <c r="G2457" s="7">
        <v>44635.345138888886</v>
      </c>
      <c r="H2457" s="7">
        <v>44635.351388888892</v>
      </c>
    </row>
    <row r="2458" spans="1:8" x14ac:dyDescent="0.25">
      <c r="A2458" t="s">
        <v>19</v>
      </c>
      <c r="B2458" s="8" t="str">
        <f t="shared" si="38"/>
        <v>Alarme%$A12022-11</v>
      </c>
      <c r="C2458" t="s">
        <v>28</v>
      </c>
      <c r="D2458" t="s">
        <v>24</v>
      </c>
      <c r="E2458" t="s">
        <v>53</v>
      </c>
      <c r="F2458" t="s">
        <v>2</v>
      </c>
      <c r="G2458" s="7">
        <v>44635.315972222219</v>
      </c>
      <c r="H2458" s="7">
        <v>44635.324999999997</v>
      </c>
    </row>
    <row r="2459" spans="1:8" x14ac:dyDescent="0.25">
      <c r="A2459" t="s">
        <v>19</v>
      </c>
      <c r="B2459" s="8" t="str">
        <f t="shared" si="38"/>
        <v>Alarme%$A12022-11</v>
      </c>
      <c r="C2459" t="s">
        <v>28</v>
      </c>
      <c r="D2459" t="s">
        <v>24</v>
      </c>
      <c r="E2459" t="s">
        <v>53</v>
      </c>
      <c r="F2459" t="s">
        <v>2</v>
      </c>
      <c r="G2459" s="7">
        <v>44635.315972222219</v>
      </c>
      <c r="H2459" s="7">
        <v>44635.324999999997</v>
      </c>
    </row>
    <row r="2460" spans="1:8" x14ac:dyDescent="0.25">
      <c r="A2460" t="s">
        <v>19</v>
      </c>
      <c r="B2460" s="8" t="str">
        <f t="shared" si="38"/>
        <v>Alarme%$A12022-11</v>
      </c>
      <c r="C2460" t="s">
        <v>28</v>
      </c>
      <c r="D2460" t="s">
        <v>24</v>
      </c>
      <c r="E2460" t="s">
        <v>53</v>
      </c>
      <c r="F2460" t="s">
        <v>2</v>
      </c>
      <c r="G2460" s="7">
        <v>44634.970138888886</v>
      </c>
      <c r="H2460" s="7">
        <v>44635.231944444444</v>
      </c>
    </row>
    <row r="2461" spans="1:8" x14ac:dyDescent="0.25">
      <c r="A2461" t="s">
        <v>19</v>
      </c>
      <c r="B2461" s="8" t="str">
        <f t="shared" si="38"/>
        <v>Alarme%$A12022-11</v>
      </c>
      <c r="C2461" t="s">
        <v>28</v>
      </c>
      <c r="D2461" t="s">
        <v>24</v>
      </c>
      <c r="E2461" t="s">
        <v>53</v>
      </c>
      <c r="F2461" t="s">
        <v>2</v>
      </c>
      <c r="G2461" s="7">
        <v>44634.970138888886</v>
      </c>
      <c r="H2461" s="7">
        <v>44635.231944444444</v>
      </c>
    </row>
    <row r="2462" spans="1:8" x14ac:dyDescent="0.25">
      <c r="A2462" t="s">
        <v>19</v>
      </c>
      <c r="B2462" s="8" t="str">
        <f t="shared" si="38"/>
        <v>Alarme%$A12022-11</v>
      </c>
      <c r="C2462" t="s">
        <v>28</v>
      </c>
      <c r="D2462" t="s">
        <v>24</v>
      </c>
      <c r="E2462" t="s">
        <v>53</v>
      </c>
      <c r="F2462" t="s">
        <v>2</v>
      </c>
      <c r="G2462" s="7">
        <v>44634.970138888886</v>
      </c>
      <c r="H2462" s="7">
        <v>44635.231944444444</v>
      </c>
    </row>
    <row r="2463" spans="1:8" x14ac:dyDescent="0.25">
      <c r="A2463" t="s">
        <v>19</v>
      </c>
      <c r="B2463" s="8" t="str">
        <f t="shared" si="38"/>
        <v>Alarme%$A12022-11</v>
      </c>
      <c r="C2463" t="s">
        <v>28</v>
      </c>
      <c r="D2463" t="s">
        <v>25</v>
      </c>
      <c r="E2463" t="s">
        <v>53</v>
      </c>
      <c r="F2463" t="s">
        <v>2</v>
      </c>
      <c r="G2463" s="7">
        <v>44634.970138888886</v>
      </c>
      <c r="H2463" s="7">
        <v>44635.231944444444</v>
      </c>
    </row>
    <row r="2464" spans="1:8" x14ac:dyDescent="0.25">
      <c r="A2464" t="s">
        <v>19</v>
      </c>
      <c r="B2464" s="8" t="str">
        <f t="shared" si="38"/>
        <v>Alarme%$A12022-11</v>
      </c>
      <c r="C2464" t="s">
        <v>28</v>
      </c>
      <c r="D2464" t="s">
        <v>25</v>
      </c>
      <c r="E2464" t="s">
        <v>53</v>
      </c>
      <c r="F2464" t="s">
        <v>2</v>
      </c>
      <c r="G2464" s="7">
        <v>44634.970138888886</v>
      </c>
      <c r="H2464" s="7">
        <v>44635.231944444444</v>
      </c>
    </row>
    <row r="2465" spans="1:8" x14ac:dyDescent="0.25">
      <c r="A2465" t="s">
        <v>19</v>
      </c>
      <c r="B2465" s="8" t="str">
        <f t="shared" si="38"/>
        <v>Alarme%$A12022-11</v>
      </c>
      <c r="C2465" t="s">
        <v>28</v>
      </c>
      <c r="D2465" t="s">
        <v>24</v>
      </c>
      <c r="E2465" t="s">
        <v>53</v>
      </c>
      <c r="F2465" t="s">
        <v>2</v>
      </c>
      <c r="G2465" s="7">
        <v>44634.537499999999</v>
      </c>
      <c r="H2465" s="7">
        <v>44634.539583333331</v>
      </c>
    </row>
    <row r="2466" spans="1:8" x14ac:dyDescent="0.25">
      <c r="A2466" t="s">
        <v>19</v>
      </c>
      <c r="B2466" s="8" t="str">
        <f t="shared" si="38"/>
        <v>Alarme%$A12022-11</v>
      </c>
      <c r="C2466" t="s">
        <v>28</v>
      </c>
      <c r="D2466" t="s">
        <v>25</v>
      </c>
      <c r="E2466" t="s">
        <v>53</v>
      </c>
      <c r="F2466" t="s">
        <v>2</v>
      </c>
      <c r="G2466" s="7">
        <v>44634.537499999999</v>
      </c>
      <c r="H2466" s="7">
        <v>44634.539583333331</v>
      </c>
    </row>
    <row r="2467" spans="1:8" x14ac:dyDescent="0.25">
      <c r="A2467" t="s">
        <v>19</v>
      </c>
      <c r="B2467" s="8" t="str">
        <f t="shared" si="38"/>
        <v>Alarme%$A12022-11</v>
      </c>
      <c r="C2467" t="s">
        <v>28</v>
      </c>
      <c r="D2467" t="s">
        <v>25</v>
      </c>
      <c r="E2467" t="s">
        <v>53</v>
      </c>
      <c r="F2467" t="s">
        <v>2</v>
      </c>
      <c r="G2467" s="7">
        <v>44634.537499999999</v>
      </c>
      <c r="H2467" s="7">
        <v>44634.539583333331</v>
      </c>
    </row>
    <row r="2468" spans="1:8" x14ac:dyDescent="0.25">
      <c r="A2468" t="s">
        <v>19</v>
      </c>
      <c r="B2468" s="8" t="str">
        <f t="shared" si="38"/>
        <v>Alarme%$A12022-11</v>
      </c>
      <c r="C2468" t="s">
        <v>28</v>
      </c>
      <c r="D2468" t="s">
        <v>25</v>
      </c>
      <c r="E2468" t="s">
        <v>53</v>
      </c>
      <c r="F2468" t="s">
        <v>2</v>
      </c>
      <c r="G2468" s="7">
        <v>44634.537499999999</v>
      </c>
      <c r="H2468" s="7">
        <v>44634.539583333331</v>
      </c>
    </row>
    <row r="2469" spans="1:8" x14ac:dyDescent="0.25">
      <c r="A2469" t="s">
        <v>19</v>
      </c>
      <c r="B2469" s="8" t="str">
        <f t="shared" si="38"/>
        <v>Alarme%$A12022-11</v>
      </c>
      <c r="C2469" t="s">
        <v>28</v>
      </c>
      <c r="D2469" t="s">
        <v>25</v>
      </c>
      <c r="E2469" t="s">
        <v>53</v>
      </c>
      <c r="F2469" t="s">
        <v>2</v>
      </c>
      <c r="G2469" s="7">
        <v>44634.429861111108</v>
      </c>
      <c r="H2469" s="7">
        <v>44634.433333333334</v>
      </c>
    </row>
    <row r="2470" spans="1:8" x14ac:dyDescent="0.25">
      <c r="A2470" t="s">
        <v>19</v>
      </c>
      <c r="B2470" s="8" t="str">
        <f t="shared" si="38"/>
        <v>Alarme%$A12022-11</v>
      </c>
      <c r="C2470" t="s">
        <v>28</v>
      </c>
      <c r="D2470" t="s">
        <v>25</v>
      </c>
      <c r="E2470" t="s">
        <v>53</v>
      </c>
      <c r="F2470" t="s">
        <v>2</v>
      </c>
      <c r="G2470" s="7">
        <v>44634.429861111108</v>
      </c>
      <c r="H2470" s="7">
        <v>44634.433333333334</v>
      </c>
    </row>
    <row r="2471" spans="1:8" x14ac:dyDescent="0.25">
      <c r="A2471" t="s">
        <v>19</v>
      </c>
      <c r="B2471" s="8" t="str">
        <f t="shared" si="38"/>
        <v>Alarme%$A12022-11</v>
      </c>
      <c r="C2471" t="s">
        <v>28</v>
      </c>
      <c r="D2471" t="s">
        <v>25</v>
      </c>
      <c r="E2471" t="s">
        <v>53</v>
      </c>
      <c r="F2471" t="s">
        <v>2</v>
      </c>
      <c r="G2471" s="7">
        <v>44634.429861111108</v>
      </c>
      <c r="H2471" s="7">
        <v>44634.433333333334</v>
      </c>
    </row>
    <row r="2472" spans="1:8" x14ac:dyDescent="0.25">
      <c r="A2472" t="s">
        <v>19</v>
      </c>
      <c r="B2472" s="8" t="str">
        <f t="shared" si="38"/>
        <v>Alarme%$A12022-11</v>
      </c>
      <c r="C2472" t="s">
        <v>28</v>
      </c>
      <c r="D2472" t="s">
        <v>25</v>
      </c>
      <c r="E2472" t="s">
        <v>53</v>
      </c>
      <c r="F2472" t="s">
        <v>2</v>
      </c>
      <c r="G2472" s="7">
        <v>44634.417361111111</v>
      </c>
      <c r="H2472" s="7">
        <v>44634.423611111109</v>
      </c>
    </row>
    <row r="2473" spans="1:8" x14ac:dyDescent="0.25">
      <c r="A2473" t="s">
        <v>19</v>
      </c>
      <c r="B2473" s="8" t="str">
        <f t="shared" si="38"/>
        <v>Alarme%$A12022-11</v>
      </c>
      <c r="C2473" t="s">
        <v>28</v>
      </c>
      <c r="D2473" t="s">
        <v>25</v>
      </c>
      <c r="E2473" t="s">
        <v>53</v>
      </c>
      <c r="F2473" t="s">
        <v>2</v>
      </c>
      <c r="G2473" s="7">
        <v>44634.417361111111</v>
      </c>
      <c r="H2473" s="7">
        <v>44634.423611111109</v>
      </c>
    </row>
    <row r="2474" spans="1:8" x14ac:dyDescent="0.25">
      <c r="A2474" t="s">
        <v>19</v>
      </c>
      <c r="B2474" s="8" t="str">
        <f t="shared" si="38"/>
        <v>Alarme%$A12022-11</v>
      </c>
      <c r="C2474" t="s">
        <v>28</v>
      </c>
      <c r="D2474" t="s">
        <v>25</v>
      </c>
      <c r="E2474" t="s">
        <v>53</v>
      </c>
      <c r="F2474" t="s">
        <v>2</v>
      </c>
      <c r="G2474" s="7">
        <v>44634.417361111111</v>
      </c>
      <c r="H2474" s="7">
        <v>44634.423611111109</v>
      </c>
    </row>
    <row r="2475" spans="1:8" x14ac:dyDescent="0.25">
      <c r="A2475" t="s">
        <v>19</v>
      </c>
      <c r="B2475" s="8" t="str">
        <f t="shared" si="38"/>
        <v>Alarme%$A12022-11</v>
      </c>
      <c r="C2475" t="s">
        <v>28</v>
      </c>
      <c r="D2475" t="s">
        <v>25</v>
      </c>
      <c r="E2475" t="s">
        <v>53</v>
      </c>
      <c r="F2475" t="s">
        <v>2</v>
      </c>
      <c r="G2475" s="7">
        <v>44634.417361111111</v>
      </c>
      <c r="H2475" s="7">
        <v>44634.423611111109</v>
      </c>
    </row>
    <row r="2476" spans="1:8" x14ac:dyDescent="0.25">
      <c r="A2476" t="s">
        <v>19</v>
      </c>
      <c r="B2476" s="8" t="str">
        <f t="shared" si="38"/>
        <v>Alarme%$A12022-11</v>
      </c>
      <c r="C2476" t="s">
        <v>28</v>
      </c>
      <c r="D2476" t="s">
        <v>24</v>
      </c>
      <c r="E2476" t="s">
        <v>53</v>
      </c>
      <c r="F2476" t="s">
        <v>2</v>
      </c>
      <c r="G2476" s="7">
        <v>44633.746527777781</v>
      </c>
      <c r="H2476" s="7">
        <v>44633.747916666667</v>
      </c>
    </row>
    <row r="2477" spans="1:8" x14ac:dyDescent="0.25">
      <c r="A2477" t="s">
        <v>19</v>
      </c>
      <c r="B2477" s="8" t="str">
        <f t="shared" si="38"/>
        <v>Alarme%$A12022-11</v>
      </c>
      <c r="C2477" t="s">
        <v>28</v>
      </c>
      <c r="D2477" t="s">
        <v>25</v>
      </c>
      <c r="E2477" t="s">
        <v>53</v>
      </c>
      <c r="F2477" t="s">
        <v>2</v>
      </c>
      <c r="G2477" s="7">
        <v>44633.746527777781</v>
      </c>
      <c r="H2477" s="7">
        <v>44633.747916666667</v>
      </c>
    </row>
    <row r="2478" spans="1:8" x14ac:dyDescent="0.25">
      <c r="A2478" t="s">
        <v>19</v>
      </c>
      <c r="B2478" s="8" t="str">
        <f t="shared" si="38"/>
        <v>Alarme%$A12022-11</v>
      </c>
      <c r="C2478" t="s">
        <v>28</v>
      </c>
      <c r="D2478" t="s">
        <v>25</v>
      </c>
      <c r="E2478" t="s">
        <v>53</v>
      </c>
      <c r="F2478" t="s">
        <v>2</v>
      </c>
      <c r="G2478" s="7">
        <v>44633.746527777781</v>
      </c>
      <c r="H2478" s="7">
        <v>44633.747916666667</v>
      </c>
    </row>
    <row r="2479" spans="1:8" x14ac:dyDescent="0.25">
      <c r="A2479" t="s">
        <v>19</v>
      </c>
      <c r="B2479" s="8" t="str">
        <f t="shared" si="38"/>
        <v>Alarme%$A12022-11</v>
      </c>
      <c r="C2479" t="s">
        <v>28</v>
      </c>
      <c r="D2479" t="s">
        <v>25</v>
      </c>
      <c r="E2479" t="s">
        <v>53</v>
      </c>
      <c r="F2479" t="s">
        <v>2</v>
      </c>
      <c r="G2479" s="7">
        <v>44633.746527777781</v>
      </c>
      <c r="H2479" s="7">
        <v>44633.747916666667</v>
      </c>
    </row>
    <row r="2480" spans="1:8" x14ac:dyDescent="0.25">
      <c r="A2480" t="s">
        <v>19</v>
      </c>
      <c r="B2480" s="8" t="str">
        <f t="shared" si="38"/>
        <v>Alarme%$A12022-11</v>
      </c>
      <c r="C2480" t="s">
        <v>28</v>
      </c>
      <c r="D2480" t="s">
        <v>24</v>
      </c>
      <c r="E2480" t="s">
        <v>53</v>
      </c>
      <c r="F2480" t="s">
        <v>2</v>
      </c>
      <c r="G2480" s="7">
        <v>44633.742361111108</v>
      </c>
      <c r="H2480" s="7">
        <v>44633.745138888888</v>
      </c>
    </row>
    <row r="2481" spans="1:8" x14ac:dyDescent="0.25">
      <c r="A2481" t="s">
        <v>19</v>
      </c>
      <c r="B2481" s="8" t="str">
        <f t="shared" si="38"/>
        <v>Alarme%$A12022-11</v>
      </c>
      <c r="C2481" t="s">
        <v>28</v>
      </c>
      <c r="D2481" t="s">
        <v>24</v>
      </c>
      <c r="E2481" t="s">
        <v>53</v>
      </c>
      <c r="F2481" t="s">
        <v>2</v>
      </c>
      <c r="G2481" s="7">
        <v>44633.742361111108</v>
      </c>
      <c r="H2481" s="7">
        <v>44633.745138888888</v>
      </c>
    </row>
    <row r="2482" spans="1:8" x14ac:dyDescent="0.25">
      <c r="A2482" t="s">
        <v>19</v>
      </c>
      <c r="B2482" s="8" t="str">
        <f t="shared" si="38"/>
        <v>Alarme%$A12022-11</v>
      </c>
      <c r="C2482" t="s">
        <v>28</v>
      </c>
      <c r="D2482" t="s">
        <v>25</v>
      </c>
      <c r="E2482" t="s">
        <v>53</v>
      </c>
      <c r="F2482" t="s">
        <v>2</v>
      </c>
      <c r="G2482" s="7">
        <v>44633.742361111108</v>
      </c>
      <c r="H2482" s="7">
        <v>44633.745138888888</v>
      </c>
    </row>
    <row r="2483" spans="1:8" x14ac:dyDescent="0.25">
      <c r="A2483" t="s">
        <v>19</v>
      </c>
      <c r="B2483" s="8" t="str">
        <f t="shared" si="38"/>
        <v>Alarme%$A42022-12</v>
      </c>
      <c r="C2483" t="s">
        <v>27</v>
      </c>
      <c r="D2483" t="s">
        <v>23</v>
      </c>
      <c r="E2483" t="s">
        <v>50</v>
      </c>
      <c r="F2483" t="s">
        <v>2</v>
      </c>
      <c r="G2483" s="7">
        <v>44645.684027777781</v>
      </c>
      <c r="H2483" s="7">
        <v>44645.685416666667</v>
      </c>
    </row>
    <row r="2484" spans="1:8" x14ac:dyDescent="0.25">
      <c r="A2484" t="s">
        <v>19</v>
      </c>
      <c r="B2484" s="8" t="str">
        <f t="shared" si="38"/>
        <v>Alarme%$A42022-12</v>
      </c>
      <c r="C2484" t="s">
        <v>27</v>
      </c>
      <c r="D2484" t="s">
        <v>24</v>
      </c>
      <c r="E2484" t="s">
        <v>50</v>
      </c>
      <c r="F2484" t="s">
        <v>2</v>
      </c>
      <c r="G2484" s="7">
        <v>44644.479166666664</v>
      </c>
      <c r="H2484" s="7">
        <v>44644.481249999997</v>
      </c>
    </row>
    <row r="2485" spans="1:8" x14ac:dyDescent="0.25">
      <c r="A2485" t="s">
        <v>19</v>
      </c>
      <c r="B2485" s="8" t="str">
        <f t="shared" si="38"/>
        <v>Alarme%$A42022-12</v>
      </c>
      <c r="C2485" t="s">
        <v>27</v>
      </c>
      <c r="D2485" t="s">
        <v>24</v>
      </c>
      <c r="E2485" t="s">
        <v>50</v>
      </c>
      <c r="F2485" t="s">
        <v>2</v>
      </c>
      <c r="G2485" s="7">
        <v>44644.479166666664</v>
      </c>
      <c r="H2485" s="7">
        <v>44644.481249999997</v>
      </c>
    </row>
    <row r="2486" spans="1:8" x14ac:dyDescent="0.25">
      <c r="A2486" t="s">
        <v>19</v>
      </c>
      <c r="B2486" s="8" t="str">
        <f t="shared" si="38"/>
        <v>Alarme%$A42022-12</v>
      </c>
      <c r="C2486" t="s">
        <v>27</v>
      </c>
      <c r="D2486" t="s">
        <v>24</v>
      </c>
      <c r="E2486" t="s">
        <v>50</v>
      </c>
      <c r="F2486" t="s">
        <v>2</v>
      </c>
      <c r="G2486" s="7">
        <v>44644.479166666664</v>
      </c>
      <c r="H2486" s="7">
        <v>44644.481249999997</v>
      </c>
    </row>
    <row r="2487" spans="1:8" x14ac:dyDescent="0.25">
      <c r="A2487" t="s">
        <v>19</v>
      </c>
      <c r="B2487" s="8" t="str">
        <f t="shared" si="38"/>
        <v>Alarme%$A42022-12</v>
      </c>
      <c r="C2487" t="s">
        <v>27</v>
      </c>
      <c r="D2487" t="s">
        <v>25</v>
      </c>
      <c r="E2487" t="s">
        <v>50</v>
      </c>
      <c r="F2487" t="s">
        <v>2</v>
      </c>
      <c r="G2487" s="7">
        <v>44644.479166666664</v>
      </c>
      <c r="H2487" s="7">
        <v>44644.481249999997</v>
      </c>
    </row>
    <row r="2488" spans="1:8" x14ac:dyDescent="0.25">
      <c r="A2488" t="s">
        <v>19</v>
      </c>
      <c r="B2488" s="8" t="str">
        <f t="shared" si="38"/>
        <v>Alarme%$A42022-12</v>
      </c>
      <c r="C2488" t="s">
        <v>27</v>
      </c>
      <c r="D2488" t="s">
        <v>25</v>
      </c>
      <c r="E2488" t="s">
        <v>50</v>
      </c>
      <c r="F2488" t="s">
        <v>2</v>
      </c>
      <c r="G2488" s="7">
        <v>44644.479166666664</v>
      </c>
      <c r="H2488" s="7">
        <v>44644.481249999997</v>
      </c>
    </row>
    <row r="2489" spans="1:8" x14ac:dyDescent="0.25">
      <c r="A2489" t="s">
        <v>19</v>
      </c>
      <c r="B2489" s="8" t="str">
        <f t="shared" si="38"/>
        <v>Alarme%$A42022-12</v>
      </c>
      <c r="C2489" t="s">
        <v>27</v>
      </c>
      <c r="D2489" t="s">
        <v>24</v>
      </c>
      <c r="E2489" t="s">
        <v>50</v>
      </c>
      <c r="F2489" t="s">
        <v>2</v>
      </c>
      <c r="G2489" s="7">
        <v>44644.476388888892</v>
      </c>
      <c r="H2489" s="7">
        <v>44644.477083333331</v>
      </c>
    </row>
    <row r="2490" spans="1:8" x14ac:dyDescent="0.25">
      <c r="A2490" t="s">
        <v>19</v>
      </c>
      <c r="B2490" s="8" t="str">
        <f t="shared" si="38"/>
        <v>Alarme%$A42022-12</v>
      </c>
      <c r="C2490" t="s">
        <v>27</v>
      </c>
      <c r="D2490" t="s">
        <v>24</v>
      </c>
      <c r="E2490" t="s">
        <v>50</v>
      </c>
      <c r="F2490" t="s">
        <v>2</v>
      </c>
      <c r="G2490" s="7">
        <v>44644.476388888892</v>
      </c>
      <c r="H2490" s="7">
        <v>44644.477083333331</v>
      </c>
    </row>
    <row r="2491" spans="1:8" x14ac:dyDescent="0.25">
      <c r="A2491" t="s">
        <v>19</v>
      </c>
      <c r="B2491" s="8" t="str">
        <f t="shared" si="38"/>
        <v>Alarme%$A42022-12</v>
      </c>
      <c r="C2491" t="s">
        <v>27</v>
      </c>
      <c r="D2491" t="s">
        <v>25</v>
      </c>
      <c r="E2491" t="s">
        <v>50</v>
      </c>
      <c r="F2491" t="s">
        <v>2</v>
      </c>
      <c r="G2491" s="7">
        <v>44644.476388888892</v>
      </c>
      <c r="H2491" s="7">
        <v>44644.477083333331</v>
      </c>
    </row>
    <row r="2492" spans="1:8" x14ac:dyDescent="0.25">
      <c r="A2492" t="s">
        <v>19</v>
      </c>
      <c r="B2492" s="8" t="str">
        <f t="shared" si="38"/>
        <v>Alarme%$A42022-12</v>
      </c>
      <c r="C2492" t="s">
        <v>27</v>
      </c>
      <c r="D2492" t="s">
        <v>25</v>
      </c>
      <c r="E2492" t="s">
        <v>50</v>
      </c>
      <c r="F2492" t="s">
        <v>2</v>
      </c>
      <c r="G2492" s="7">
        <v>44644.476388888892</v>
      </c>
      <c r="H2492" s="7">
        <v>44644.477083333331</v>
      </c>
    </row>
    <row r="2493" spans="1:8" x14ac:dyDescent="0.25">
      <c r="A2493" t="s">
        <v>19</v>
      </c>
      <c r="B2493" s="8" t="str">
        <f t="shared" si="38"/>
        <v>Alarme%$A42022-12</v>
      </c>
      <c r="C2493" t="s">
        <v>27</v>
      </c>
      <c r="D2493" t="s">
        <v>25</v>
      </c>
      <c r="E2493" t="s">
        <v>50</v>
      </c>
      <c r="F2493" t="s">
        <v>2</v>
      </c>
      <c r="G2493" s="7">
        <v>44644.476388888892</v>
      </c>
      <c r="H2493" s="7">
        <v>44644.477083333331</v>
      </c>
    </row>
    <row r="2494" spans="1:8" x14ac:dyDescent="0.25">
      <c r="A2494" t="s">
        <v>19</v>
      </c>
      <c r="B2494" s="8" t="str">
        <f t="shared" si="38"/>
        <v>Alarme%$A42022-12</v>
      </c>
      <c r="C2494" t="s">
        <v>27</v>
      </c>
      <c r="D2494" t="s">
        <v>24</v>
      </c>
      <c r="E2494" t="s">
        <v>50</v>
      </c>
      <c r="F2494" t="s">
        <v>2</v>
      </c>
      <c r="G2494" s="7">
        <v>44644.474305555559</v>
      </c>
      <c r="H2494" s="7">
        <v>44644.474999999999</v>
      </c>
    </row>
    <row r="2495" spans="1:8" x14ac:dyDescent="0.25">
      <c r="A2495" t="s">
        <v>19</v>
      </c>
      <c r="B2495" s="8" t="str">
        <f t="shared" si="38"/>
        <v>Alarme%$A42022-12</v>
      </c>
      <c r="C2495" t="s">
        <v>27</v>
      </c>
      <c r="D2495" t="s">
        <v>24</v>
      </c>
      <c r="E2495" t="s">
        <v>50</v>
      </c>
      <c r="F2495" t="s">
        <v>2</v>
      </c>
      <c r="G2495" s="7">
        <v>44644.474305555559</v>
      </c>
      <c r="H2495" s="7">
        <v>44644.474999999999</v>
      </c>
    </row>
    <row r="2496" spans="1:8" x14ac:dyDescent="0.25">
      <c r="A2496" t="s">
        <v>19</v>
      </c>
      <c r="B2496" s="8" t="str">
        <f t="shared" si="38"/>
        <v>Alarme%$A42022-12</v>
      </c>
      <c r="C2496" t="s">
        <v>27</v>
      </c>
      <c r="D2496" t="s">
        <v>25</v>
      </c>
      <c r="E2496" t="s">
        <v>50</v>
      </c>
      <c r="F2496" t="s">
        <v>2</v>
      </c>
      <c r="G2496" s="7">
        <v>44644.474305555559</v>
      </c>
      <c r="H2496" s="7">
        <v>44644.474999999999</v>
      </c>
    </row>
    <row r="2497" spans="1:8" x14ac:dyDescent="0.25">
      <c r="A2497" t="s">
        <v>19</v>
      </c>
      <c r="B2497" s="8" t="str">
        <f t="shared" si="38"/>
        <v>Alarme%$A42022-12</v>
      </c>
      <c r="C2497" t="s">
        <v>27</v>
      </c>
      <c r="D2497" t="s">
        <v>25</v>
      </c>
      <c r="E2497" t="s">
        <v>50</v>
      </c>
      <c r="F2497" t="s">
        <v>2</v>
      </c>
      <c r="G2497" s="7">
        <v>44644.474305555559</v>
      </c>
      <c r="H2497" s="7">
        <v>44644.474999999999</v>
      </c>
    </row>
    <row r="2498" spans="1:8" x14ac:dyDescent="0.25">
      <c r="A2498" t="s">
        <v>19</v>
      </c>
      <c r="B2498" s="8" t="str">
        <f t="shared" si="38"/>
        <v>Alarme%$A42022-12</v>
      </c>
      <c r="C2498" t="s">
        <v>27</v>
      </c>
      <c r="D2498" t="s">
        <v>24</v>
      </c>
      <c r="E2498" t="s">
        <v>50</v>
      </c>
      <c r="F2498" t="s">
        <v>2</v>
      </c>
      <c r="G2498" s="7">
        <v>44641.398611111108</v>
      </c>
      <c r="H2498" s="7">
        <v>44641.40347222222</v>
      </c>
    </row>
    <row r="2499" spans="1:8" x14ac:dyDescent="0.25">
      <c r="A2499" t="s">
        <v>19</v>
      </c>
      <c r="B2499" s="8" t="str">
        <f t="shared" ref="B2499:B2562" si="39">CONCATENATE(F2499,E2499,C2499)</f>
        <v>Alarme%$A42022-12</v>
      </c>
      <c r="C2499" t="s">
        <v>27</v>
      </c>
      <c r="D2499" t="s">
        <v>24</v>
      </c>
      <c r="E2499" t="s">
        <v>50</v>
      </c>
      <c r="F2499" t="s">
        <v>2</v>
      </c>
      <c r="G2499" s="7">
        <v>44641.398611111108</v>
      </c>
      <c r="H2499" s="7">
        <v>44641.40347222222</v>
      </c>
    </row>
    <row r="2500" spans="1:8" x14ac:dyDescent="0.25">
      <c r="A2500" t="s">
        <v>19</v>
      </c>
      <c r="B2500" s="8" t="str">
        <f t="shared" si="39"/>
        <v>Alarme%$A42022-12</v>
      </c>
      <c r="C2500" t="s">
        <v>27</v>
      </c>
      <c r="D2500" t="s">
        <v>25</v>
      </c>
      <c r="E2500" t="s">
        <v>50</v>
      </c>
      <c r="F2500" t="s">
        <v>2</v>
      </c>
      <c r="G2500" s="7">
        <v>44641.398611111108</v>
      </c>
      <c r="H2500" s="7">
        <v>44641.40347222222</v>
      </c>
    </row>
    <row r="2501" spans="1:8" x14ac:dyDescent="0.25">
      <c r="A2501" t="s">
        <v>19</v>
      </c>
      <c r="B2501" s="8" t="str">
        <f t="shared" si="39"/>
        <v>Alarme%$A42022-12</v>
      </c>
      <c r="C2501" t="s">
        <v>27</v>
      </c>
      <c r="D2501" t="s">
        <v>25</v>
      </c>
      <c r="E2501" t="s">
        <v>50</v>
      </c>
      <c r="F2501" t="s">
        <v>2</v>
      </c>
      <c r="G2501" s="7">
        <v>44641.398611111108</v>
      </c>
      <c r="H2501" s="7">
        <v>44641.40347222222</v>
      </c>
    </row>
    <row r="2502" spans="1:8" x14ac:dyDescent="0.25">
      <c r="A2502" t="s">
        <v>19</v>
      </c>
      <c r="B2502" s="8" t="str">
        <f t="shared" si="39"/>
        <v>Alarme%$A42022-12</v>
      </c>
      <c r="C2502" t="s">
        <v>27</v>
      </c>
      <c r="D2502" t="s">
        <v>25</v>
      </c>
      <c r="E2502" t="s">
        <v>50</v>
      </c>
      <c r="F2502" t="s">
        <v>2</v>
      </c>
      <c r="G2502" s="7">
        <v>44641.398611111108</v>
      </c>
      <c r="H2502" s="7">
        <v>44641.40347222222</v>
      </c>
    </row>
    <row r="2503" spans="1:8" x14ac:dyDescent="0.25">
      <c r="A2503" t="s">
        <v>19</v>
      </c>
      <c r="B2503" s="8" t="str">
        <f t="shared" si="39"/>
        <v>Alarme%$A42022-12</v>
      </c>
      <c r="C2503" t="s">
        <v>27</v>
      </c>
      <c r="D2503" t="s">
        <v>25</v>
      </c>
      <c r="E2503" t="s">
        <v>50</v>
      </c>
      <c r="F2503" t="s">
        <v>2</v>
      </c>
      <c r="G2503" s="7">
        <v>44641.398611111108</v>
      </c>
      <c r="H2503" s="7">
        <v>44641.40347222222</v>
      </c>
    </row>
    <row r="2504" spans="1:8" x14ac:dyDescent="0.25">
      <c r="A2504" t="s">
        <v>19</v>
      </c>
      <c r="B2504" s="8" t="str">
        <f t="shared" si="39"/>
        <v>Alarme%$A42022-12</v>
      </c>
      <c r="C2504" t="s">
        <v>27</v>
      </c>
      <c r="D2504" t="s">
        <v>24</v>
      </c>
      <c r="E2504" t="s">
        <v>50</v>
      </c>
      <c r="F2504" t="s">
        <v>2</v>
      </c>
      <c r="G2504" s="7">
        <v>44641.377083333333</v>
      </c>
      <c r="H2504" s="7">
        <v>44641.381249999999</v>
      </c>
    </row>
    <row r="2505" spans="1:8" x14ac:dyDescent="0.25">
      <c r="A2505" t="s">
        <v>19</v>
      </c>
      <c r="B2505" s="8" t="str">
        <f t="shared" si="39"/>
        <v>Alarme%$A42022-12</v>
      </c>
      <c r="C2505" t="s">
        <v>27</v>
      </c>
      <c r="D2505" t="s">
        <v>24</v>
      </c>
      <c r="E2505" t="s">
        <v>50</v>
      </c>
      <c r="F2505" t="s">
        <v>2</v>
      </c>
      <c r="G2505" s="7">
        <v>44641.377083333333</v>
      </c>
      <c r="H2505" s="7">
        <v>44641.381249999999</v>
      </c>
    </row>
    <row r="2506" spans="1:8" x14ac:dyDescent="0.25">
      <c r="A2506" t="s">
        <v>19</v>
      </c>
      <c r="B2506" s="8" t="str">
        <f t="shared" si="39"/>
        <v>Alarme%$A42022-12</v>
      </c>
      <c r="C2506" t="s">
        <v>27</v>
      </c>
      <c r="D2506" t="s">
        <v>25</v>
      </c>
      <c r="E2506" t="s">
        <v>50</v>
      </c>
      <c r="F2506" t="s">
        <v>2</v>
      </c>
      <c r="G2506" s="7">
        <v>44641.377083333333</v>
      </c>
      <c r="H2506" s="7">
        <v>44641.381249999999</v>
      </c>
    </row>
    <row r="2507" spans="1:8" x14ac:dyDescent="0.25">
      <c r="A2507" t="s">
        <v>19</v>
      </c>
      <c r="B2507" s="8" t="str">
        <f t="shared" si="39"/>
        <v>Alarme%$A42022-12</v>
      </c>
      <c r="C2507" t="s">
        <v>27</v>
      </c>
      <c r="D2507" t="s">
        <v>25</v>
      </c>
      <c r="E2507" t="s">
        <v>50</v>
      </c>
      <c r="F2507" t="s">
        <v>2</v>
      </c>
      <c r="G2507" s="7">
        <v>44641.377083333333</v>
      </c>
      <c r="H2507" s="7">
        <v>44641.381249999999</v>
      </c>
    </row>
    <row r="2508" spans="1:8" x14ac:dyDescent="0.25">
      <c r="A2508" t="s">
        <v>19</v>
      </c>
      <c r="B2508" s="8" t="str">
        <f t="shared" si="39"/>
        <v>Alarme%$A42022-12</v>
      </c>
      <c r="C2508" t="s">
        <v>27</v>
      </c>
      <c r="D2508" t="s">
        <v>25</v>
      </c>
      <c r="E2508" t="s">
        <v>50</v>
      </c>
      <c r="F2508" t="s">
        <v>2</v>
      </c>
      <c r="G2508" s="7">
        <v>44641.377083333333</v>
      </c>
      <c r="H2508" s="7">
        <v>44641.381249999999</v>
      </c>
    </row>
    <row r="2509" spans="1:8" x14ac:dyDescent="0.25">
      <c r="A2509" t="s">
        <v>19</v>
      </c>
      <c r="B2509" s="8" t="str">
        <f t="shared" si="39"/>
        <v>Alarme%$A42022-12</v>
      </c>
      <c r="C2509" t="s">
        <v>27</v>
      </c>
      <c r="D2509" t="s">
        <v>25</v>
      </c>
      <c r="E2509" t="s">
        <v>50</v>
      </c>
      <c r="F2509" t="s">
        <v>2</v>
      </c>
      <c r="G2509" s="7">
        <v>44641.377083333333</v>
      </c>
      <c r="H2509" s="7">
        <v>44641.381249999999</v>
      </c>
    </row>
    <row r="2510" spans="1:8" x14ac:dyDescent="0.25">
      <c r="A2510" t="s">
        <v>19</v>
      </c>
      <c r="B2510" s="8" t="str">
        <f t="shared" si="39"/>
        <v>Alarme%$A42022-12</v>
      </c>
      <c r="C2510" t="s">
        <v>27</v>
      </c>
      <c r="D2510" t="s">
        <v>20</v>
      </c>
      <c r="E2510" t="s">
        <v>50</v>
      </c>
      <c r="F2510" t="s">
        <v>2</v>
      </c>
      <c r="G2510" s="7">
        <v>44641.311111111114</v>
      </c>
      <c r="H2510" s="7">
        <v>44641.3125</v>
      </c>
    </row>
    <row r="2511" spans="1:8" x14ac:dyDescent="0.25">
      <c r="A2511" t="s">
        <v>19</v>
      </c>
      <c r="B2511" s="8" t="str">
        <f t="shared" si="39"/>
        <v>Alarme%$A42022-12</v>
      </c>
      <c r="C2511" t="s">
        <v>27</v>
      </c>
      <c r="D2511" t="s">
        <v>24</v>
      </c>
      <c r="E2511" t="s">
        <v>50</v>
      </c>
      <c r="F2511" t="s">
        <v>2</v>
      </c>
      <c r="G2511" s="7">
        <v>44641.311111111114</v>
      </c>
      <c r="H2511" s="7">
        <v>44641.3125</v>
      </c>
    </row>
    <row r="2512" spans="1:8" x14ac:dyDescent="0.25">
      <c r="A2512" t="s">
        <v>19</v>
      </c>
      <c r="B2512" s="8" t="str">
        <f t="shared" si="39"/>
        <v>Alarme%$A42022-12</v>
      </c>
      <c r="C2512" t="s">
        <v>27</v>
      </c>
      <c r="D2512" t="s">
        <v>25</v>
      </c>
      <c r="E2512" t="s">
        <v>50</v>
      </c>
      <c r="F2512" t="s">
        <v>2</v>
      </c>
      <c r="G2512" s="7">
        <v>44641.311111111114</v>
      </c>
      <c r="H2512" s="7">
        <v>44641.3125</v>
      </c>
    </row>
    <row r="2513" spans="1:8" x14ac:dyDescent="0.25">
      <c r="A2513" t="s">
        <v>19</v>
      </c>
      <c r="B2513" s="8" t="str">
        <f t="shared" si="39"/>
        <v>Alarme%$A42022-12</v>
      </c>
      <c r="C2513" t="s">
        <v>27</v>
      </c>
      <c r="D2513" t="s">
        <v>24</v>
      </c>
      <c r="E2513" t="s">
        <v>50</v>
      </c>
      <c r="F2513" t="s">
        <v>2</v>
      </c>
      <c r="G2513" s="7">
        <v>44640.987500000003</v>
      </c>
      <c r="H2513" s="7">
        <v>44641.30972222222</v>
      </c>
    </row>
    <row r="2514" spans="1:8" x14ac:dyDescent="0.25">
      <c r="A2514" t="s">
        <v>19</v>
      </c>
      <c r="B2514" s="8" t="str">
        <f t="shared" si="39"/>
        <v>Alarme%$A42022-12</v>
      </c>
      <c r="C2514" t="s">
        <v>27</v>
      </c>
      <c r="D2514" t="s">
        <v>24</v>
      </c>
      <c r="E2514" t="s">
        <v>50</v>
      </c>
      <c r="F2514" t="s">
        <v>2</v>
      </c>
      <c r="G2514" s="7">
        <v>44640.987500000003</v>
      </c>
      <c r="H2514" s="7">
        <v>44641.30972222222</v>
      </c>
    </row>
    <row r="2515" spans="1:8" x14ac:dyDescent="0.25">
      <c r="A2515" t="s">
        <v>19</v>
      </c>
      <c r="B2515" s="8" t="str">
        <f t="shared" si="39"/>
        <v>Alarme%$A42022-12</v>
      </c>
      <c r="C2515" t="s">
        <v>27</v>
      </c>
      <c r="D2515" t="s">
        <v>24</v>
      </c>
      <c r="E2515" t="s">
        <v>50</v>
      </c>
      <c r="F2515" t="s">
        <v>2</v>
      </c>
      <c r="G2515" s="7">
        <v>44640.987500000003</v>
      </c>
      <c r="H2515" s="7">
        <v>44641.30972222222</v>
      </c>
    </row>
    <row r="2516" spans="1:8" x14ac:dyDescent="0.25">
      <c r="A2516" t="s">
        <v>19</v>
      </c>
      <c r="B2516" s="8" t="str">
        <f t="shared" si="39"/>
        <v>Alarme%$A42022-12</v>
      </c>
      <c r="C2516" t="s">
        <v>27</v>
      </c>
      <c r="D2516" t="s">
        <v>25</v>
      </c>
      <c r="E2516" t="s">
        <v>50</v>
      </c>
      <c r="F2516" t="s">
        <v>2</v>
      </c>
      <c r="G2516" s="7">
        <v>44640.987500000003</v>
      </c>
      <c r="H2516" s="7">
        <v>44641.30972222222</v>
      </c>
    </row>
    <row r="2517" spans="1:8" x14ac:dyDescent="0.25">
      <c r="A2517" t="s">
        <v>19</v>
      </c>
      <c r="B2517" s="8" t="str">
        <f t="shared" si="39"/>
        <v>Alarme%$A42022-12</v>
      </c>
      <c r="C2517" t="s">
        <v>27</v>
      </c>
      <c r="D2517" t="s">
        <v>25</v>
      </c>
      <c r="E2517" t="s">
        <v>50</v>
      </c>
      <c r="F2517" t="s">
        <v>2</v>
      </c>
      <c r="G2517" s="7">
        <v>44640.987500000003</v>
      </c>
      <c r="H2517" s="7">
        <v>44641.30972222222</v>
      </c>
    </row>
    <row r="2518" spans="1:8" x14ac:dyDescent="0.25">
      <c r="A2518" t="s">
        <v>19</v>
      </c>
      <c r="B2518" s="8" t="str">
        <f t="shared" si="39"/>
        <v>Alarme%$A42022-12</v>
      </c>
      <c r="C2518" t="s">
        <v>27</v>
      </c>
      <c r="D2518" t="s">
        <v>25</v>
      </c>
      <c r="E2518" t="s">
        <v>50</v>
      </c>
      <c r="F2518" t="s">
        <v>2</v>
      </c>
      <c r="G2518" s="7">
        <v>44640.987500000003</v>
      </c>
      <c r="H2518" s="7">
        <v>44641.30972222222</v>
      </c>
    </row>
    <row r="2519" spans="1:8" x14ac:dyDescent="0.25">
      <c r="A2519" t="s">
        <v>19</v>
      </c>
      <c r="B2519" s="8" t="str">
        <f t="shared" si="39"/>
        <v>Alarme%$A42022-12</v>
      </c>
      <c r="C2519" t="s">
        <v>27</v>
      </c>
      <c r="D2519" t="s">
        <v>20</v>
      </c>
      <c r="E2519" t="s">
        <v>50</v>
      </c>
      <c r="F2519" t="s">
        <v>2</v>
      </c>
      <c r="G2519" s="7">
        <v>44640.511805555558</v>
      </c>
      <c r="H2519" s="7">
        <v>44640.511805555558</v>
      </c>
    </row>
    <row r="2520" spans="1:8" x14ac:dyDescent="0.25">
      <c r="A2520" t="s">
        <v>19</v>
      </c>
      <c r="B2520" s="8" t="str">
        <f t="shared" si="39"/>
        <v>Alarme%$A42022-12</v>
      </c>
      <c r="C2520" t="s">
        <v>27</v>
      </c>
      <c r="D2520" t="s">
        <v>24</v>
      </c>
      <c r="E2520" t="s">
        <v>50</v>
      </c>
      <c r="F2520" t="s">
        <v>2</v>
      </c>
      <c r="G2520" s="7">
        <v>44640.477777777778</v>
      </c>
      <c r="H2520" s="7">
        <v>44640.509027777778</v>
      </c>
    </row>
    <row r="2521" spans="1:8" x14ac:dyDescent="0.25">
      <c r="A2521" t="s">
        <v>19</v>
      </c>
      <c r="B2521" s="8" t="str">
        <f t="shared" si="39"/>
        <v>Alarme%$A42022-12</v>
      </c>
      <c r="C2521" t="s">
        <v>27</v>
      </c>
      <c r="D2521" t="s">
        <v>25</v>
      </c>
      <c r="E2521" t="s">
        <v>50</v>
      </c>
      <c r="F2521" t="s">
        <v>2</v>
      </c>
      <c r="G2521" s="7">
        <v>44640.477777777778</v>
      </c>
      <c r="H2521" s="7">
        <v>44640.509027777778</v>
      </c>
    </row>
    <row r="2522" spans="1:8" x14ac:dyDescent="0.25">
      <c r="A2522" t="s">
        <v>19</v>
      </c>
      <c r="B2522" s="8" t="str">
        <f t="shared" si="39"/>
        <v>Alarme%$A42022-12</v>
      </c>
      <c r="C2522" t="s">
        <v>27</v>
      </c>
      <c r="D2522" t="s">
        <v>25</v>
      </c>
      <c r="E2522" t="s">
        <v>50</v>
      </c>
      <c r="F2522" t="s">
        <v>2</v>
      </c>
      <c r="G2522" s="7">
        <v>44640.477777777778</v>
      </c>
      <c r="H2522" s="7">
        <v>44640.509027777778</v>
      </c>
    </row>
    <row r="2523" spans="1:8" x14ac:dyDescent="0.25">
      <c r="A2523" t="s">
        <v>19</v>
      </c>
      <c r="B2523" s="8" t="str">
        <f t="shared" si="39"/>
        <v>Alarme%$A42022-12</v>
      </c>
      <c r="C2523" t="s">
        <v>27</v>
      </c>
      <c r="D2523" t="s">
        <v>25</v>
      </c>
      <c r="E2523" t="s">
        <v>50</v>
      </c>
      <c r="F2523" t="s">
        <v>2</v>
      </c>
      <c r="G2523" s="7">
        <v>44640.477777777778</v>
      </c>
      <c r="H2523" s="7">
        <v>44640.509027777778</v>
      </c>
    </row>
    <row r="2524" spans="1:8" x14ac:dyDescent="0.25">
      <c r="A2524" t="s">
        <v>19</v>
      </c>
      <c r="B2524" s="8" t="str">
        <f t="shared" si="39"/>
        <v>Alarme%$A42022-12</v>
      </c>
      <c r="C2524" t="s">
        <v>27</v>
      </c>
      <c r="D2524" t="s">
        <v>25</v>
      </c>
      <c r="E2524" t="s">
        <v>50</v>
      </c>
      <c r="F2524" t="s">
        <v>2</v>
      </c>
      <c r="G2524" s="7">
        <v>44640.477777777778</v>
      </c>
      <c r="H2524" s="7">
        <v>44640.509027777778</v>
      </c>
    </row>
    <row r="2525" spans="1:8" x14ac:dyDescent="0.25">
      <c r="A2525" t="s">
        <v>19</v>
      </c>
      <c r="B2525" s="8" t="str">
        <f t="shared" si="39"/>
        <v>Alarme%$A42022-12</v>
      </c>
      <c r="C2525" t="s">
        <v>27</v>
      </c>
      <c r="D2525" t="s">
        <v>24</v>
      </c>
      <c r="E2525" t="s">
        <v>50</v>
      </c>
      <c r="F2525" t="s">
        <v>2</v>
      </c>
      <c r="G2525" s="7">
        <v>44640.375</v>
      </c>
      <c r="H2525" s="7">
        <v>44640.37777777778</v>
      </c>
    </row>
    <row r="2526" spans="1:8" x14ac:dyDescent="0.25">
      <c r="A2526" t="s">
        <v>19</v>
      </c>
      <c r="B2526" s="8" t="str">
        <f t="shared" si="39"/>
        <v>Alarme%$A42022-12</v>
      </c>
      <c r="C2526" t="s">
        <v>27</v>
      </c>
      <c r="D2526" t="s">
        <v>24</v>
      </c>
      <c r="E2526" t="s">
        <v>50</v>
      </c>
      <c r="F2526" t="s">
        <v>2</v>
      </c>
      <c r="G2526" s="7">
        <v>44640.375</v>
      </c>
      <c r="H2526" s="7">
        <v>44640.37777777778</v>
      </c>
    </row>
    <row r="2527" spans="1:8" x14ac:dyDescent="0.25">
      <c r="A2527" t="s">
        <v>19</v>
      </c>
      <c r="B2527" s="8" t="str">
        <f t="shared" si="39"/>
        <v>Alarme%$A42022-12</v>
      </c>
      <c r="C2527" t="s">
        <v>27</v>
      </c>
      <c r="D2527" t="s">
        <v>24</v>
      </c>
      <c r="E2527" t="s">
        <v>50</v>
      </c>
      <c r="F2527" t="s">
        <v>2</v>
      </c>
      <c r="G2527" s="7">
        <v>44640.375</v>
      </c>
      <c r="H2527" s="7">
        <v>44640.37777777778</v>
      </c>
    </row>
    <row r="2528" spans="1:8" x14ac:dyDescent="0.25">
      <c r="A2528" t="s">
        <v>19</v>
      </c>
      <c r="B2528" s="8" t="str">
        <f t="shared" si="39"/>
        <v>Alarme%$A42022-12</v>
      </c>
      <c r="C2528" t="s">
        <v>27</v>
      </c>
      <c r="D2528" t="s">
        <v>25</v>
      </c>
      <c r="E2528" t="s">
        <v>50</v>
      </c>
      <c r="F2528" t="s">
        <v>2</v>
      </c>
      <c r="G2528" s="7">
        <v>44640.375</v>
      </c>
      <c r="H2528" s="7">
        <v>44640.37777777778</v>
      </c>
    </row>
    <row r="2529" spans="1:8" x14ac:dyDescent="0.25">
      <c r="A2529" t="s">
        <v>19</v>
      </c>
      <c r="B2529" s="8" t="str">
        <f t="shared" si="39"/>
        <v>Alarme%$A42022-12</v>
      </c>
      <c r="C2529" t="s">
        <v>27</v>
      </c>
      <c r="D2529" t="s">
        <v>25</v>
      </c>
      <c r="E2529" t="s">
        <v>50</v>
      </c>
      <c r="F2529" t="s">
        <v>2</v>
      </c>
      <c r="G2529" s="7">
        <v>44640.375</v>
      </c>
      <c r="H2529" s="7">
        <v>44640.37777777778</v>
      </c>
    </row>
    <row r="2530" spans="1:8" x14ac:dyDescent="0.25">
      <c r="A2530" t="s">
        <v>19</v>
      </c>
      <c r="B2530" s="8" t="str">
        <f t="shared" si="39"/>
        <v>Alarme%$A42022-12</v>
      </c>
      <c r="C2530" t="s">
        <v>27</v>
      </c>
      <c r="D2530" t="s">
        <v>24</v>
      </c>
      <c r="E2530" t="s">
        <v>50</v>
      </c>
      <c r="F2530" t="s">
        <v>2</v>
      </c>
      <c r="G2530" s="7">
        <v>44640.32916666667</v>
      </c>
      <c r="H2530" s="7">
        <v>44640.329861111109</v>
      </c>
    </row>
    <row r="2531" spans="1:8" x14ac:dyDescent="0.25">
      <c r="A2531" t="s">
        <v>19</v>
      </c>
      <c r="B2531" s="8" t="str">
        <f t="shared" si="39"/>
        <v>Alarme%$A42022-12</v>
      </c>
      <c r="C2531" t="s">
        <v>27</v>
      </c>
      <c r="D2531" t="s">
        <v>24</v>
      </c>
      <c r="E2531" t="s">
        <v>50</v>
      </c>
      <c r="F2531" t="s">
        <v>2</v>
      </c>
      <c r="G2531" s="7">
        <v>44640.32916666667</v>
      </c>
      <c r="H2531" s="7">
        <v>44640.329861111109</v>
      </c>
    </row>
    <row r="2532" spans="1:8" x14ac:dyDescent="0.25">
      <c r="A2532" t="s">
        <v>19</v>
      </c>
      <c r="B2532" s="8" t="str">
        <f t="shared" si="39"/>
        <v>Alarme%$A42022-12</v>
      </c>
      <c r="C2532" t="s">
        <v>27</v>
      </c>
      <c r="D2532" t="s">
        <v>25</v>
      </c>
      <c r="E2532" t="s">
        <v>50</v>
      </c>
      <c r="F2532" t="s">
        <v>2</v>
      </c>
      <c r="G2532" s="7">
        <v>44640.32916666667</v>
      </c>
      <c r="H2532" s="7">
        <v>44640.329861111109</v>
      </c>
    </row>
    <row r="2533" spans="1:8" x14ac:dyDescent="0.25">
      <c r="A2533" s="11" t="s">
        <v>19</v>
      </c>
      <c r="B2533" s="8" t="str">
        <f t="shared" si="39"/>
        <v>Alarme%$A32022-12</v>
      </c>
      <c r="C2533" s="11" t="s">
        <v>27</v>
      </c>
      <c r="D2533" s="11" t="s">
        <v>24</v>
      </c>
      <c r="E2533" s="11" t="s">
        <v>51</v>
      </c>
      <c r="F2533" s="11" t="s">
        <v>2</v>
      </c>
      <c r="G2533" s="12">
        <v>44645.941666666666</v>
      </c>
      <c r="H2533" s="12">
        <v>44647.250694444447</v>
      </c>
    </row>
    <row r="2534" spans="1:8" x14ac:dyDescent="0.25">
      <c r="A2534" t="s">
        <v>19</v>
      </c>
      <c r="B2534" s="8" t="str">
        <f t="shared" si="39"/>
        <v>Alarme%$A32022-12</v>
      </c>
      <c r="C2534" t="s">
        <v>27</v>
      </c>
      <c r="D2534" t="s">
        <v>24</v>
      </c>
      <c r="E2534" t="s">
        <v>51</v>
      </c>
      <c r="F2534" t="s">
        <v>2</v>
      </c>
      <c r="G2534" s="7">
        <v>44645.941666666666</v>
      </c>
      <c r="H2534" s="7">
        <v>44647.250694444447</v>
      </c>
    </row>
    <row r="2535" spans="1:8" x14ac:dyDescent="0.25">
      <c r="A2535" t="s">
        <v>19</v>
      </c>
      <c r="B2535" s="8" t="str">
        <f t="shared" si="39"/>
        <v>Alarme%$A32022-12</v>
      </c>
      <c r="C2535" t="s">
        <v>27</v>
      </c>
      <c r="D2535" t="s">
        <v>25</v>
      </c>
      <c r="E2535" t="s">
        <v>51</v>
      </c>
      <c r="F2535" t="s">
        <v>2</v>
      </c>
      <c r="G2535" s="7">
        <v>44645.941666666666</v>
      </c>
      <c r="H2535" s="7">
        <v>44647.250694444447</v>
      </c>
    </row>
    <row r="2536" spans="1:8" x14ac:dyDescent="0.25">
      <c r="A2536" t="s">
        <v>19</v>
      </c>
      <c r="B2536" s="8" t="str">
        <f t="shared" si="39"/>
        <v>Alarme%$A32022-12</v>
      </c>
      <c r="C2536" t="s">
        <v>27</v>
      </c>
      <c r="D2536" t="s">
        <v>25</v>
      </c>
      <c r="E2536" t="s">
        <v>51</v>
      </c>
      <c r="F2536" t="s">
        <v>2</v>
      </c>
      <c r="G2536" s="7">
        <v>44645.941666666666</v>
      </c>
      <c r="H2536" s="7">
        <v>44647.250694444447</v>
      </c>
    </row>
    <row r="2537" spans="1:8" x14ac:dyDescent="0.25">
      <c r="A2537" t="s">
        <v>19</v>
      </c>
      <c r="B2537" s="8" t="str">
        <f t="shared" si="39"/>
        <v>Alarme%$A32022-12</v>
      </c>
      <c r="C2537" t="s">
        <v>27</v>
      </c>
      <c r="D2537" t="s">
        <v>25</v>
      </c>
      <c r="E2537" t="s">
        <v>51</v>
      </c>
      <c r="F2537" t="s">
        <v>2</v>
      </c>
      <c r="G2537" s="7">
        <v>44645.941666666666</v>
      </c>
      <c r="H2537" s="7">
        <v>44647.250694444447</v>
      </c>
    </row>
    <row r="2538" spans="1:8" x14ac:dyDescent="0.25">
      <c r="A2538" t="s">
        <v>19</v>
      </c>
      <c r="B2538" s="8" t="str">
        <f t="shared" si="39"/>
        <v>Alarme%$A32022-12</v>
      </c>
      <c r="C2538" t="s">
        <v>27</v>
      </c>
      <c r="D2538" t="s">
        <v>26</v>
      </c>
      <c r="E2538" t="s">
        <v>51</v>
      </c>
      <c r="F2538" t="s">
        <v>2</v>
      </c>
      <c r="G2538" s="7">
        <v>44645.941666666666</v>
      </c>
      <c r="H2538" s="7">
        <v>44647.250694444447</v>
      </c>
    </row>
    <row r="2539" spans="1:8" x14ac:dyDescent="0.25">
      <c r="A2539" t="s">
        <v>19</v>
      </c>
      <c r="B2539" s="8" t="str">
        <f t="shared" si="39"/>
        <v>Alarme%$A32022-12</v>
      </c>
      <c r="C2539" t="s">
        <v>27</v>
      </c>
      <c r="D2539" t="s">
        <v>26</v>
      </c>
      <c r="E2539" t="s">
        <v>51</v>
      </c>
      <c r="F2539" t="s">
        <v>2</v>
      </c>
      <c r="G2539" s="7">
        <v>44645.941666666666</v>
      </c>
      <c r="H2539" s="7">
        <v>44647.250694444447</v>
      </c>
    </row>
    <row r="2540" spans="1:8" x14ac:dyDescent="0.25">
      <c r="A2540" t="s">
        <v>19</v>
      </c>
      <c r="B2540" s="8" t="str">
        <f t="shared" si="39"/>
        <v>Alarme%$A32022-12</v>
      </c>
      <c r="C2540" t="s">
        <v>27</v>
      </c>
      <c r="D2540" t="s">
        <v>23</v>
      </c>
      <c r="E2540" t="s">
        <v>51</v>
      </c>
      <c r="F2540" t="s">
        <v>2</v>
      </c>
      <c r="G2540" s="7">
        <v>44645.614583333336</v>
      </c>
      <c r="H2540" s="7">
        <v>44645.686805555553</v>
      </c>
    </row>
    <row r="2541" spans="1:8" x14ac:dyDescent="0.25">
      <c r="A2541" s="13" t="s">
        <v>19</v>
      </c>
      <c r="B2541" s="8" t="str">
        <f t="shared" si="39"/>
        <v>Alarme%$A32022-12</v>
      </c>
      <c r="C2541" s="13" t="s">
        <v>27</v>
      </c>
      <c r="D2541" s="13" t="s">
        <v>24</v>
      </c>
      <c r="E2541" s="13" t="s">
        <v>51</v>
      </c>
      <c r="F2541" s="13" t="s">
        <v>2</v>
      </c>
      <c r="G2541" s="14">
        <v>44645.004861111112</v>
      </c>
      <c r="H2541" s="14">
        <v>44645.229166666664</v>
      </c>
    </row>
    <row r="2542" spans="1:8" x14ac:dyDescent="0.25">
      <c r="A2542" t="s">
        <v>19</v>
      </c>
      <c r="B2542" s="8" t="str">
        <f t="shared" si="39"/>
        <v>Alarme%$A32022-12</v>
      </c>
      <c r="C2542" t="s">
        <v>27</v>
      </c>
      <c r="D2542" t="s">
        <v>24</v>
      </c>
      <c r="E2542" t="s">
        <v>51</v>
      </c>
      <c r="F2542" t="s">
        <v>2</v>
      </c>
      <c r="G2542" s="7">
        <v>44645.004861111112</v>
      </c>
      <c r="H2542" s="7">
        <v>44645.229166666664</v>
      </c>
    </row>
    <row r="2543" spans="1:8" x14ac:dyDescent="0.25">
      <c r="A2543" t="s">
        <v>19</v>
      </c>
      <c r="B2543" s="8" t="str">
        <f t="shared" si="39"/>
        <v>Alarme%$A32022-12</v>
      </c>
      <c r="C2543" t="s">
        <v>27</v>
      </c>
      <c r="D2543" t="s">
        <v>25</v>
      </c>
      <c r="E2543" t="s">
        <v>51</v>
      </c>
      <c r="F2543" t="s">
        <v>2</v>
      </c>
      <c r="G2543" s="7">
        <v>44645.004861111112</v>
      </c>
      <c r="H2543" s="7">
        <v>44645.229166666664</v>
      </c>
    </row>
    <row r="2544" spans="1:8" x14ac:dyDescent="0.25">
      <c r="A2544" t="s">
        <v>19</v>
      </c>
      <c r="B2544" s="8" t="str">
        <f t="shared" si="39"/>
        <v>Alarme%$A32022-12</v>
      </c>
      <c r="C2544" t="s">
        <v>27</v>
      </c>
      <c r="D2544" t="s">
        <v>25</v>
      </c>
      <c r="E2544" t="s">
        <v>51</v>
      </c>
      <c r="F2544" t="s">
        <v>2</v>
      </c>
      <c r="G2544" s="7">
        <v>44645.004861111112</v>
      </c>
      <c r="H2544" s="7">
        <v>44645.229166666664</v>
      </c>
    </row>
    <row r="2545" spans="1:8" x14ac:dyDescent="0.25">
      <c r="A2545" t="s">
        <v>19</v>
      </c>
      <c r="B2545" s="8" t="str">
        <f t="shared" si="39"/>
        <v>Alarme%$A32022-12</v>
      </c>
      <c r="C2545" t="s">
        <v>27</v>
      </c>
      <c r="D2545" t="s">
        <v>26</v>
      </c>
      <c r="E2545" t="s">
        <v>51</v>
      </c>
      <c r="F2545" t="s">
        <v>2</v>
      </c>
      <c r="G2545" s="7">
        <v>44645.004861111112</v>
      </c>
      <c r="H2545" s="7">
        <v>44645.229166666664</v>
      </c>
    </row>
    <row r="2546" spans="1:8" x14ac:dyDescent="0.25">
      <c r="A2546" t="s">
        <v>19</v>
      </c>
      <c r="B2546" s="8" t="str">
        <f t="shared" si="39"/>
        <v>Alarme%$A32022-12</v>
      </c>
      <c r="C2546" t="s">
        <v>27</v>
      </c>
      <c r="D2546" t="s">
        <v>26</v>
      </c>
      <c r="E2546" t="s">
        <v>51</v>
      </c>
      <c r="F2546" t="s">
        <v>2</v>
      </c>
      <c r="G2546" s="7">
        <v>44645.004861111112</v>
      </c>
      <c r="H2546" s="7">
        <v>44645.229166666664</v>
      </c>
    </row>
    <row r="2547" spans="1:8" x14ac:dyDescent="0.25">
      <c r="A2547" t="s">
        <v>19</v>
      </c>
      <c r="B2547" s="8" t="str">
        <f t="shared" si="39"/>
        <v>Alarme%$A32022-12</v>
      </c>
      <c r="C2547" t="s">
        <v>27</v>
      </c>
      <c r="D2547" t="s">
        <v>24</v>
      </c>
      <c r="E2547" t="s">
        <v>51</v>
      </c>
      <c r="F2547" t="s">
        <v>2</v>
      </c>
      <c r="G2547" s="7">
        <v>44644.729861111111</v>
      </c>
      <c r="H2547" s="7">
        <v>44644.731249999997</v>
      </c>
    </row>
    <row r="2548" spans="1:8" x14ac:dyDescent="0.25">
      <c r="A2548" t="s">
        <v>19</v>
      </c>
      <c r="B2548" s="8" t="str">
        <f t="shared" si="39"/>
        <v>Alarme%$A32022-12</v>
      </c>
      <c r="C2548" t="s">
        <v>27</v>
      </c>
      <c r="D2548" t="s">
        <v>24</v>
      </c>
      <c r="E2548" t="s">
        <v>51</v>
      </c>
      <c r="F2548" t="s">
        <v>2</v>
      </c>
      <c r="G2548" s="7">
        <v>44644.729861111111</v>
      </c>
      <c r="H2548" s="7">
        <v>44644.731249999997</v>
      </c>
    </row>
    <row r="2549" spans="1:8" x14ac:dyDescent="0.25">
      <c r="A2549" t="s">
        <v>19</v>
      </c>
      <c r="B2549" s="8" t="str">
        <f t="shared" si="39"/>
        <v>Alarme%$A32022-12</v>
      </c>
      <c r="C2549" t="s">
        <v>27</v>
      </c>
      <c r="D2549" t="s">
        <v>25</v>
      </c>
      <c r="E2549" t="s">
        <v>51</v>
      </c>
      <c r="F2549" t="s">
        <v>2</v>
      </c>
      <c r="G2549" s="7">
        <v>44644.729861111111</v>
      </c>
      <c r="H2549" s="7">
        <v>44644.731249999997</v>
      </c>
    </row>
    <row r="2550" spans="1:8" x14ac:dyDescent="0.25">
      <c r="A2550" t="s">
        <v>19</v>
      </c>
      <c r="B2550" s="8" t="str">
        <f t="shared" si="39"/>
        <v>Alarme%$A32022-12</v>
      </c>
      <c r="C2550" t="s">
        <v>27</v>
      </c>
      <c r="D2550" t="s">
        <v>26</v>
      </c>
      <c r="E2550" t="s">
        <v>51</v>
      </c>
      <c r="F2550" t="s">
        <v>2</v>
      </c>
      <c r="G2550" s="7">
        <v>44644.729861111111</v>
      </c>
      <c r="H2550" s="7">
        <v>44644.731249999997</v>
      </c>
    </row>
    <row r="2551" spans="1:8" x14ac:dyDescent="0.25">
      <c r="A2551" t="s">
        <v>19</v>
      </c>
      <c r="B2551" s="8" t="str">
        <f t="shared" si="39"/>
        <v>Alarme%$A32022-12</v>
      </c>
      <c r="C2551" t="s">
        <v>27</v>
      </c>
      <c r="D2551" t="s">
        <v>26</v>
      </c>
      <c r="E2551" t="s">
        <v>51</v>
      </c>
      <c r="F2551" t="s">
        <v>2</v>
      </c>
      <c r="G2551" s="7">
        <v>44644.729861111111</v>
      </c>
      <c r="H2551" s="7">
        <v>44644.731249999997</v>
      </c>
    </row>
    <row r="2552" spans="1:8" x14ac:dyDescent="0.25">
      <c r="A2552" t="s">
        <v>19</v>
      </c>
      <c r="B2552" s="8" t="str">
        <f t="shared" si="39"/>
        <v>Alarme%$A32022-12</v>
      </c>
      <c r="C2552" t="s">
        <v>27</v>
      </c>
      <c r="D2552" t="s">
        <v>24</v>
      </c>
      <c r="E2552" t="s">
        <v>51</v>
      </c>
      <c r="F2552" t="s">
        <v>2</v>
      </c>
      <c r="G2552" s="7">
        <v>44644.711111111108</v>
      </c>
      <c r="H2552" s="7">
        <v>44644.715277777781</v>
      </c>
    </row>
    <row r="2553" spans="1:8" x14ac:dyDescent="0.25">
      <c r="A2553" t="s">
        <v>19</v>
      </c>
      <c r="B2553" s="8" t="str">
        <f t="shared" si="39"/>
        <v>Alarme%$A32022-12</v>
      </c>
      <c r="C2553" t="s">
        <v>27</v>
      </c>
      <c r="D2553" t="s">
        <v>24</v>
      </c>
      <c r="E2553" t="s">
        <v>51</v>
      </c>
      <c r="F2553" t="s">
        <v>2</v>
      </c>
      <c r="G2553" s="7">
        <v>44644.711111111108</v>
      </c>
      <c r="H2553" s="7">
        <v>44644.715277777781</v>
      </c>
    </row>
    <row r="2554" spans="1:8" x14ac:dyDescent="0.25">
      <c r="A2554" t="s">
        <v>19</v>
      </c>
      <c r="B2554" s="8" t="str">
        <f t="shared" si="39"/>
        <v>Alarme%$A32022-12</v>
      </c>
      <c r="C2554" t="s">
        <v>27</v>
      </c>
      <c r="D2554" t="s">
        <v>25</v>
      </c>
      <c r="E2554" t="s">
        <v>51</v>
      </c>
      <c r="F2554" t="s">
        <v>2</v>
      </c>
      <c r="G2554" s="7">
        <v>44644.711111111108</v>
      </c>
      <c r="H2554" s="7">
        <v>44644.715277777781</v>
      </c>
    </row>
    <row r="2555" spans="1:8" x14ac:dyDescent="0.25">
      <c r="A2555" t="s">
        <v>19</v>
      </c>
      <c r="B2555" s="8" t="str">
        <f t="shared" si="39"/>
        <v>Alarme%$A32022-12</v>
      </c>
      <c r="C2555" t="s">
        <v>27</v>
      </c>
      <c r="D2555" t="s">
        <v>25</v>
      </c>
      <c r="E2555" t="s">
        <v>51</v>
      </c>
      <c r="F2555" t="s">
        <v>2</v>
      </c>
      <c r="G2555" s="7">
        <v>44644.711111111108</v>
      </c>
      <c r="H2555" s="7">
        <v>44644.715277777781</v>
      </c>
    </row>
    <row r="2556" spans="1:8" x14ac:dyDescent="0.25">
      <c r="A2556" t="s">
        <v>19</v>
      </c>
      <c r="B2556" s="8" t="str">
        <f t="shared" si="39"/>
        <v>Alarme%$A32022-12</v>
      </c>
      <c r="C2556" t="s">
        <v>27</v>
      </c>
      <c r="D2556" t="s">
        <v>25</v>
      </c>
      <c r="E2556" t="s">
        <v>51</v>
      </c>
      <c r="F2556" t="s">
        <v>2</v>
      </c>
      <c r="G2556" s="7">
        <v>44644.711111111108</v>
      </c>
      <c r="H2556" s="7">
        <v>44644.715277777781</v>
      </c>
    </row>
    <row r="2557" spans="1:8" x14ac:dyDescent="0.25">
      <c r="A2557" t="s">
        <v>19</v>
      </c>
      <c r="B2557" s="8" t="str">
        <f t="shared" si="39"/>
        <v>Alarme%$A32022-12</v>
      </c>
      <c r="C2557" t="s">
        <v>27</v>
      </c>
      <c r="D2557" t="s">
        <v>25</v>
      </c>
      <c r="E2557" t="s">
        <v>51</v>
      </c>
      <c r="F2557" t="s">
        <v>2</v>
      </c>
      <c r="G2557" s="7">
        <v>44644.711111111108</v>
      </c>
      <c r="H2557" s="7">
        <v>44644.715277777781</v>
      </c>
    </row>
    <row r="2558" spans="1:8" x14ac:dyDescent="0.25">
      <c r="A2558" t="s">
        <v>19</v>
      </c>
      <c r="B2558" s="8" t="str">
        <f t="shared" si="39"/>
        <v>Alarme%$A32022-12</v>
      </c>
      <c r="C2558" t="s">
        <v>27</v>
      </c>
      <c r="D2558" t="s">
        <v>25</v>
      </c>
      <c r="E2558" t="s">
        <v>51</v>
      </c>
      <c r="F2558" t="s">
        <v>2</v>
      </c>
      <c r="G2558" s="7">
        <v>44644.711111111108</v>
      </c>
      <c r="H2558" s="7">
        <v>44644.715277777781</v>
      </c>
    </row>
    <row r="2559" spans="1:8" x14ac:dyDescent="0.25">
      <c r="A2559" t="s">
        <v>19</v>
      </c>
      <c r="B2559" s="8" t="str">
        <f t="shared" si="39"/>
        <v>Alarme%$A32022-12</v>
      </c>
      <c r="C2559" t="s">
        <v>27</v>
      </c>
      <c r="D2559" t="s">
        <v>26</v>
      </c>
      <c r="E2559" t="s">
        <v>51</v>
      </c>
      <c r="F2559" t="s">
        <v>2</v>
      </c>
      <c r="G2559" s="7">
        <v>44644.711111111108</v>
      </c>
      <c r="H2559" s="7">
        <v>44644.715277777781</v>
      </c>
    </row>
    <row r="2560" spans="1:8" x14ac:dyDescent="0.25">
      <c r="A2560" t="s">
        <v>19</v>
      </c>
      <c r="B2560" s="8" t="str">
        <f t="shared" si="39"/>
        <v>Alarme%$A32022-12</v>
      </c>
      <c r="C2560" t="s">
        <v>27</v>
      </c>
      <c r="D2560" t="s">
        <v>26</v>
      </c>
      <c r="E2560" t="s">
        <v>51</v>
      </c>
      <c r="F2560" t="s">
        <v>2</v>
      </c>
      <c r="G2560" s="7">
        <v>44644.711111111108</v>
      </c>
      <c r="H2560" s="7">
        <v>44644.715277777781</v>
      </c>
    </row>
    <row r="2561" spans="1:8" x14ac:dyDescent="0.25">
      <c r="A2561" t="s">
        <v>19</v>
      </c>
      <c r="B2561" s="8" t="str">
        <f t="shared" si="39"/>
        <v>Alarme%$A32022-12</v>
      </c>
      <c r="C2561" t="s">
        <v>27</v>
      </c>
      <c r="D2561" t="s">
        <v>24</v>
      </c>
      <c r="E2561" t="s">
        <v>51</v>
      </c>
      <c r="F2561" t="s">
        <v>2</v>
      </c>
      <c r="G2561" s="7">
        <v>44644.372916666667</v>
      </c>
      <c r="H2561" s="7">
        <v>44644.375</v>
      </c>
    </row>
    <row r="2562" spans="1:8" x14ac:dyDescent="0.25">
      <c r="A2562" t="s">
        <v>19</v>
      </c>
      <c r="B2562" s="8" t="str">
        <f t="shared" si="39"/>
        <v>Alarme%$A32022-12</v>
      </c>
      <c r="C2562" t="s">
        <v>27</v>
      </c>
      <c r="D2562" t="s">
        <v>24</v>
      </c>
      <c r="E2562" t="s">
        <v>51</v>
      </c>
      <c r="F2562" t="s">
        <v>2</v>
      </c>
      <c r="G2562" s="7">
        <v>44644.372916666667</v>
      </c>
      <c r="H2562" s="7">
        <v>44644.375</v>
      </c>
    </row>
    <row r="2563" spans="1:8" x14ac:dyDescent="0.25">
      <c r="A2563" t="s">
        <v>19</v>
      </c>
      <c r="B2563" s="8" t="str">
        <f t="shared" ref="B2563:B2626" si="40">CONCATENATE(F2563,E2563,C2563)</f>
        <v>Alarme%$A32022-12</v>
      </c>
      <c r="C2563" t="s">
        <v>27</v>
      </c>
      <c r="D2563" t="s">
        <v>25</v>
      </c>
      <c r="E2563" t="s">
        <v>51</v>
      </c>
      <c r="F2563" t="s">
        <v>2</v>
      </c>
      <c r="G2563" s="7">
        <v>44644.372916666667</v>
      </c>
      <c r="H2563" s="7">
        <v>44644.375</v>
      </c>
    </row>
    <row r="2564" spans="1:8" x14ac:dyDescent="0.25">
      <c r="A2564" t="s">
        <v>19</v>
      </c>
      <c r="B2564" s="8" t="str">
        <f t="shared" si="40"/>
        <v>Alarme%$A32022-12</v>
      </c>
      <c r="C2564" t="s">
        <v>27</v>
      </c>
      <c r="D2564" t="s">
        <v>26</v>
      </c>
      <c r="E2564" t="s">
        <v>51</v>
      </c>
      <c r="F2564" t="s">
        <v>2</v>
      </c>
      <c r="G2564" s="7">
        <v>44644.372916666667</v>
      </c>
      <c r="H2564" s="7">
        <v>44644.375</v>
      </c>
    </row>
    <row r="2565" spans="1:8" x14ac:dyDescent="0.25">
      <c r="A2565" t="s">
        <v>19</v>
      </c>
      <c r="B2565" s="8" t="str">
        <f t="shared" si="40"/>
        <v>Alarme%$A32022-12</v>
      </c>
      <c r="C2565" t="s">
        <v>27</v>
      </c>
      <c r="D2565" t="s">
        <v>26</v>
      </c>
      <c r="E2565" t="s">
        <v>51</v>
      </c>
      <c r="F2565" t="s">
        <v>2</v>
      </c>
      <c r="G2565" s="7">
        <v>44644.372916666667</v>
      </c>
      <c r="H2565" s="7">
        <v>44644.375</v>
      </c>
    </row>
    <row r="2566" spans="1:8" x14ac:dyDescent="0.25">
      <c r="A2566" t="s">
        <v>19</v>
      </c>
      <c r="B2566" s="8" t="str">
        <f t="shared" si="40"/>
        <v>Alarme%$A32022-12</v>
      </c>
      <c r="C2566" t="s">
        <v>27</v>
      </c>
      <c r="D2566" t="s">
        <v>24</v>
      </c>
      <c r="E2566" t="s">
        <v>51</v>
      </c>
      <c r="F2566" t="s">
        <v>2</v>
      </c>
      <c r="G2566" s="7">
        <v>44644.029861111114</v>
      </c>
      <c r="H2566" s="7">
        <v>44644.223611111112</v>
      </c>
    </row>
    <row r="2567" spans="1:8" x14ac:dyDescent="0.25">
      <c r="A2567" t="s">
        <v>19</v>
      </c>
      <c r="B2567" s="8" t="str">
        <f t="shared" si="40"/>
        <v>Alarme%$A32022-12</v>
      </c>
      <c r="C2567" t="s">
        <v>27</v>
      </c>
      <c r="D2567" t="s">
        <v>24</v>
      </c>
      <c r="E2567" t="s">
        <v>51</v>
      </c>
      <c r="F2567" t="s">
        <v>2</v>
      </c>
      <c r="G2567" s="7">
        <v>44644.029861111114</v>
      </c>
      <c r="H2567" s="7">
        <v>44644.223611111112</v>
      </c>
    </row>
    <row r="2568" spans="1:8" x14ac:dyDescent="0.25">
      <c r="A2568" t="s">
        <v>19</v>
      </c>
      <c r="B2568" s="8" t="str">
        <f t="shared" si="40"/>
        <v>Alarme%$A32022-12</v>
      </c>
      <c r="C2568" t="s">
        <v>27</v>
      </c>
      <c r="D2568" t="s">
        <v>25</v>
      </c>
      <c r="E2568" t="s">
        <v>51</v>
      </c>
      <c r="F2568" t="s">
        <v>2</v>
      </c>
      <c r="G2568" s="7">
        <v>44644.029861111114</v>
      </c>
      <c r="H2568" s="7">
        <v>44644.223611111112</v>
      </c>
    </row>
    <row r="2569" spans="1:8" x14ac:dyDescent="0.25">
      <c r="A2569" t="s">
        <v>19</v>
      </c>
      <c r="B2569" s="8" t="str">
        <f t="shared" si="40"/>
        <v>Alarme%$A32022-12</v>
      </c>
      <c r="C2569" t="s">
        <v>27</v>
      </c>
      <c r="D2569" t="s">
        <v>25</v>
      </c>
      <c r="E2569" t="s">
        <v>51</v>
      </c>
      <c r="F2569" t="s">
        <v>2</v>
      </c>
      <c r="G2569" s="7">
        <v>44644.029861111114</v>
      </c>
      <c r="H2569" s="7">
        <v>44644.223611111112</v>
      </c>
    </row>
    <row r="2570" spans="1:8" x14ac:dyDescent="0.25">
      <c r="A2570" t="s">
        <v>19</v>
      </c>
      <c r="B2570" s="8" t="str">
        <f t="shared" si="40"/>
        <v>Alarme%$A32022-12</v>
      </c>
      <c r="C2570" t="s">
        <v>27</v>
      </c>
      <c r="D2570" t="s">
        <v>26</v>
      </c>
      <c r="E2570" t="s">
        <v>51</v>
      </c>
      <c r="F2570" t="s">
        <v>2</v>
      </c>
      <c r="G2570" s="7">
        <v>44644.029861111114</v>
      </c>
      <c r="H2570" s="7">
        <v>44644.223611111112</v>
      </c>
    </row>
    <row r="2571" spans="1:8" x14ac:dyDescent="0.25">
      <c r="A2571" t="s">
        <v>19</v>
      </c>
      <c r="B2571" s="8" t="str">
        <f t="shared" si="40"/>
        <v>Alarme%$A32022-12</v>
      </c>
      <c r="C2571" t="s">
        <v>27</v>
      </c>
      <c r="D2571" t="s">
        <v>26</v>
      </c>
      <c r="E2571" t="s">
        <v>51</v>
      </c>
      <c r="F2571" t="s">
        <v>2</v>
      </c>
      <c r="G2571" s="7">
        <v>44644.029861111114</v>
      </c>
      <c r="H2571" s="7">
        <v>44644.223611111112</v>
      </c>
    </row>
    <row r="2572" spans="1:8" x14ac:dyDescent="0.25">
      <c r="A2572" t="s">
        <v>19</v>
      </c>
      <c r="B2572" s="8" t="str">
        <f t="shared" si="40"/>
        <v>Alarme%$A32022-12</v>
      </c>
      <c r="C2572" t="s">
        <v>27</v>
      </c>
      <c r="D2572" t="s">
        <v>24</v>
      </c>
      <c r="E2572" t="s">
        <v>51</v>
      </c>
      <c r="F2572" t="s">
        <v>2</v>
      </c>
      <c r="G2572" s="7">
        <v>44643.758333333331</v>
      </c>
      <c r="H2572" s="7">
        <v>44643.760416666664</v>
      </c>
    </row>
    <row r="2573" spans="1:8" x14ac:dyDescent="0.25">
      <c r="A2573" t="s">
        <v>19</v>
      </c>
      <c r="B2573" s="8" t="str">
        <f t="shared" si="40"/>
        <v>Alarme%$A32022-12</v>
      </c>
      <c r="C2573" t="s">
        <v>27</v>
      </c>
      <c r="D2573" t="s">
        <v>24</v>
      </c>
      <c r="E2573" t="s">
        <v>51</v>
      </c>
      <c r="F2573" t="s">
        <v>2</v>
      </c>
      <c r="G2573" s="7">
        <v>44643.758333333331</v>
      </c>
      <c r="H2573" s="7">
        <v>44643.760416666664</v>
      </c>
    </row>
    <row r="2574" spans="1:8" x14ac:dyDescent="0.25">
      <c r="A2574" t="s">
        <v>19</v>
      </c>
      <c r="B2574" s="8" t="str">
        <f t="shared" si="40"/>
        <v>Alarme%$A32022-12</v>
      </c>
      <c r="C2574" t="s">
        <v>27</v>
      </c>
      <c r="D2574" t="s">
        <v>25</v>
      </c>
      <c r="E2574" t="s">
        <v>51</v>
      </c>
      <c r="F2574" t="s">
        <v>2</v>
      </c>
      <c r="G2574" s="7">
        <v>44643.758333333331</v>
      </c>
      <c r="H2574" s="7">
        <v>44643.760416666664</v>
      </c>
    </row>
    <row r="2575" spans="1:8" x14ac:dyDescent="0.25">
      <c r="A2575" t="s">
        <v>19</v>
      </c>
      <c r="B2575" s="8" t="str">
        <f t="shared" si="40"/>
        <v>Alarme%$A32022-12</v>
      </c>
      <c r="C2575" t="s">
        <v>27</v>
      </c>
      <c r="D2575" t="s">
        <v>25</v>
      </c>
      <c r="E2575" t="s">
        <v>51</v>
      </c>
      <c r="F2575" t="s">
        <v>2</v>
      </c>
      <c r="G2575" s="7">
        <v>44643.758333333331</v>
      </c>
      <c r="H2575" s="7">
        <v>44643.760416666664</v>
      </c>
    </row>
    <row r="2576" spans="1:8" x14ac:dyDescent="0.25">
      <c r="A2576" t="s">
        <v>19</v>
      </c>
      <c r="B2576" s="8" t="str">
        <f t="shared" si="40"/>
        <v>Alarme%$A32022-12</v>
      </c>
      <c r="C2576" t="s">
        <v>27</v>
      </c>
      <c r="D2576" t="s">
        <v>25</v>
      </c>
      <c r="E2576" t="s">
        <v>51</v>
      </c>
      <c r="F2576" t="s">
        <v>2</v>
      </c>
      <c r="G2576" s="7">
        <v>44643.758333333331</v>
      </c>
      <c r="H2576" s="7">
        <v>44643.760416666664</v>
      </c>
    </row>
    <row r="2577" spans="1:8" x14ac:dyDescent="0.25">
      <c r="A2577" t="s">
        <v>19</v>
      </c>
      <c r="B2577" s="8" t="str">
        <f t="shared" si="40"/>
        <v>Alarme%$A32022-12</v>
      </c>
      <c r="C2577" t="s">
        <v>27</v>
      </c>
      <c r="D2577" t="s">
        <v>25</v>
      </c>
      <c r="E2577" t="s">
        <v>51</v>
      </c>
      <c r="F2577" t="s">
        <v>2</v>
      </c>
      <c r="G2577" s="7">
        <v>44643.758333333331</v>
      </c>
      <c r="H2577" s="7">
        <v>44643.760416666664</v>
      </c>
    </row>
    <row r="2578" spans="1:8" x14ac:dyDescent="0.25">
      <c r="A2578" t="s">
        <v>19</v>
      </c>
      <c r="B2578" s="8" t="str">
        <f t="shared" si="40"/>
        <v>Alarme%$A32022-12</v>
      </c>
      <c r="C2578" t="s">
        <v>27</v>
      </c>
      <c r="D2578" t="s">
        <v>26</v>
      </c>
      <c r="E2578" t="s">
        <v>51</v>
      </c>
      <c r="F2578" t="s">
        <v>2</v>
      </c>
      <c r="G2578" s="7">
        <v>44643.758333333331</v>
      </c>
      <c r="H2578" s="7">
        <v>44643.760416666664</v>
      </c>
    </row>
    <row r="2579" spans="1:8" x14ac:dyDescent="0.25">
      <c r="A2579" t="s">
        <v>19</v>
      </c>
      <c r="B2579" s="8" t="str">
        <f t="shared" si="40"/>
        <v>Alarme%$A32022-12</v>
      </c>
      <c r="C2579" t="s">
        <v>27</v>
      </c>
      <c r="D2579" t="s">
        <v>26</v>
      </c>
      <c r="E2579" t="s">
        <v>51</v>
      </c>
      <c r="F2579" t="s">
        <v>2</v>
      </c>
      <c r="G2579" s="7">
        <v>44643.758333333331</v>
      </c>
      <c r="H2579" s="7">
        <v>44643.760416666664</v>
      </c>
    </row>
    <row r="2580" spans="1:8" x14ac:dyDescent="0.25">
      <c r="A2580" t="s">
        <v>19</v>
      </c>
      <c r="B2580" s="8" t="str">
        <f t="shared" si="40"/>
        <v>Alarme%$A32022-12</v>
      </c>
      <c r="C2580" t="s">
        <v>27</v>
      </c>
      <c r="D2580" t="s">
        <v>24</v>
      </c>
      <c r="E2580" t="s">
        <v>51</v>
      </c>
      <c r="F2580" t="s">
        <v>2</v>
      </c>
      <c r="G2580" s="7">
        <v>44643.578472222223</v>
      </c>
      <c r="H2580" s="7">
        <v>44643.597222222219</v>
      </c>
    </row>
    <row r="2581" spans="1:8" x14ac:dyDescent="0.25">
      <c r="A2581" t="s">
        <v>19</v>
      </c>
      <c r="B2581" s="8" t="str">
        <f t="shared" si="40"/>
        <v>Alarme%$A32022-12</v>
      </c>
      <c r="C2581" t="s">
        <v>27</v>
      </c>
      <c r="D2581" t="s">
        <v>24</v>
      </c>
      <c r="E2581" t="s">
        <v>51</v>
      </c>
      <c r="F2581" t="s">
        <v>2</v>
      </c>
      <c r="G2581" s="7">
        <v>44643.578472222223</v>
      </c>
      <c r="H2581" s="7">
        <v>44643.597222222219</v>
      </c>
    </row>
    <row r="2582" spans="1:8" x14ac:dyDescent="0.25">
      <c r="A2582" t="s">
        <v>19</v>
      </c>
      <c r="B2582" s="8" t="str">
        <f t="shared" si="40"/>
        <v>Alarme%$A32022-12</v>
      </c>
      <c r="C2582" t="s">
        <v>27</v>
      </c>
      <c r="D2582" t="s">
        <v>25</v>
      </c>
      <c r="E2582" t="s">
        <v>51</v>
      </c>
      <c r="F2582" t="s">
        <v>2</v>
      </c>
      <c r="G2582" s="7">
        <v>44643.578472222223</v>
      </c>
      <c r="H2582" s="7">
        <v>44643.597222222219</v>
      </c>
    </row>
    <row r="2583" spans="1:8" x14ac:dyDescent="0.25">
      <c r="A2583" t="s">
        <v>19</v>
      </c>
      <c r="B2583" s="8" t="str">
        <f t="shared" si="40"/>
        <v>Alarme%$A32022-12</v>
      </c>
      <c r="C2583" t="s">
        <v>27</v>
      </c>
      <c r="D2583" t="s">
        <v>25</v>
      </c>
      <c r="E2583" t="s">
        <v>51</v>
      </c>
      <c r="F2583" t="s">
        <v>2</v>
      </c>
      <c r="G2583" s="7">
        <v>44643.578472222223</v>
      </c>
      <c r="H2583" s="7">
        <v>44643.597222222219</v>
      </c>
    </row>
    <row r="2584" spans="1:8" x14ac:dyDescent="0.25">
      <c r="A2584" t="s">
        <v>19</v>
      </c>
      <c r="B2584" s="8" t="str">
        <f t="shared" si="40"/>
        <v>Alarme%$A32022-12</v>
      </c>
      <c r="C2584" t="s">
        <v>27</v>
      </c>
      <c r="D2584" t="s">
        <v>26</v>
      </c>
      <c r="E2584" t="s">
        <v>51</v>
      </c>
      <c r="F2584" t="s">
        <v>2</v>
      </c>
      <c r="G2584" s="7">
        <v>44643.578472222223</v>
      </c>
      <c r="H2584" s="7">
        <v>44643.597222222219</v>
      </c>
    </row>
    <row r="2585" spans="1:8" x14ac:dyDescent="0.25">
      <c r="A2585" t="s">
        <v>19</v>
      </c>
      <c r="B2585" s="8" t="str">
        <f t="shared" si="40"/>
        <v>Alarme%$A32022-12</v>
      </c>
      <c r="C2585" t="s">
        <v>27</v>
      </c>
      <c r="D2585" t="s">
        <v>26</v>
      </c>
      <c r="E2585" t="s">
        <v>51</v>
      </c>
      <c r="F2585" t="s">
        <v>2</v>
      </c>
      <c r="G2585" s="7">
        <v>44643.578472222223</v>
      </c>
      <c r="H2585" s="7">
        <v>44643.597222222219</v>
      </c>
    </row>
    <row r="2586" spans="1:8" x14ac:dyDescent="0.25">
      <c r="A2586" t="s">
        <v>19</v>
      </c>
      <c r="B2586" s="8" t="str">
        <f t="shared" si="40"/>
        <v>Alarme%$A32022-12</v>
      </c>
      <c r="C2586" t="s">
        <v>27</v>
      </c>
      <c r="D2586" t="s">
        <v>24</v>
      </c>
      <c r="E2586" t="s">
        <v>51</v>
      </c>
      <c r="F2586" t="s">
        <v>2</v>
      </c>
      <c r="G2586" s="7">
        <v>44642.328472222223</v>
      </c>
      <c r="H2586" s="7">
        <v>44642.332638888889</v>
      </c>
    </row>
    <row r="2587" spans="1:8" x14ac:dyDescent="0.25">
      <c r="A2587" t="s">
        <v>19</v>
      </c>
      <c r="B2587" s="8" t="str">
        <f t="shared" si="40"/>
        <v>Alarme%$A32022-12</v>
      </c>
      <c r="C2587" t="s">
        <v>27</v>
      </c>
      <c r="D2587" t="s">
        <v>24</v>
      </c>
      <c r="E2587" t="s">
        <v>51</v>
      </c>
      <c r="F2587" t="s">
        <v>2</v>
      </c>
      <c r="G2587" s="7">
        <v>44642.328472222223</v>
      </c>
      <c r="H2587" s="7">
        <v>44642.332638888889</v>
      </c>
    </row>
    <row r="2588" spans="1:8" x14ac:dyDescent="0.25">
      <c r="A2588" t="s">
        <v>19</v>
      </c>
      <c r="B2588" s="8" t="str">
        <f t="shared" si="40"/>
        <v>Alarme%$A32022-12</v>
      </c>
      <c r="C2588" t="s">
        <v>27</v>
      </c>
      <c r="D2588" t="s">
        <v>25</v>
      </c>
      <c r="E2588" t="s">
        <v>51</v>
      </c>
      <c r="F2588" t="s">
        <v>2</v>
      </c>
      <c r="G2588" s="7">
        <v>44642.328472222223</v>
      </c>
      <c r="H2588" s="7">
        <v>44642.332638888889</v>
      </c>
    </row>
    <row r="2589" spans="1:8" x14ac:dyDescent="0.25">
      <c r="A2589" t="s">
        <v>19</v>
      </c>
      <c r="B2589" s="8" t="str">
        <f t="shared" si="40"/>
        <v>Alarme%$A32022-12</v>
      </c>
      <c r="C2589" t="s">
        <v>27</v>
      </c>
      <c r="D2589" t="s">
        <v>25</v>
      </c>
      <c r="E2589" t="s">
        <v>51</v>
      </c>
      <c r="F2589" t="s">
        <v>2</v>
      </c>
      <c r="G2589" s="7">
        <v>44642.328472222223</v>
      </c>
      <c r="H2589" s="7">
        <v>44642.332638888889</v>
      </c>
    </row>
    <row r="2590" spans="1:8" x14ac:dyDescent="0.25">
      <c r="A2590" t="s">
        <v>19</v>
      </c>
      <c r="B2590" s="8" t="str">
        <f t="shared" si="40"/>
        <v>Alarme%$A32022-12</v>
      </c>
      <c r="C2590" t="s">
        <v>27</v>
      </c>
      <c r="D2590" t="s">
        <v>26</v>
      </c>
      <c r="E2590" t="s">
        <v>51</v>
      </c>
      <c r="F2590" t="s">
        <v>2</v>
      </c>
      <c r="G2590" s="7">
        <v>44642.328472222223</v>
      </c>
      <c r="H2590" s="7">
        <v>44642.332638888889</v>
      </c>
    </row>
    <row r="2591" spans="1:8" x14ac:dyDescent="0.25">
      <c r="A2591" t="s">
        <v>19</v>
      </c>
      <c r="B2591" s="8" t="str">
        <f t="shared" si="40"/>
        <v>Alarme%$A32022-12</v>
      </c>
      <c r="C2591" t="s">
        <v>27</v>
      </c>
      <c r="D2591" t="s">
        <v>26</v>
      </c>
      <c r="E2591" t="s">
        <v>51</v>
      </c>
      <c r="F2591" t="s">
        <v>2</v>
      </c>
      <c r="G2591" s="7">
        <v>44642.328472222223</v>
      </c>
      <c r="H2591" s="7">
        <v>44642.332638888889</v>
      </c>
    </row>
    <row r="2592" spans="1:8" x14ac:dyDescent="0.25">
      <c r="A2592" t="s">
        <v>19</v>
      </c>
      <c r="B2592" s="8" t="str">
        <f t="shared" si="40"/>
        <v>Alarme%$A32022-12</v>
      </c>
      <c r="C2592" t="s">
        <v>27</v>
      </c>
      <c r="D2592" t="s">
        <v>24</v>
      </c>
      <c r="E2592" t="s">
        <v>51</v>
      </c>
      <c r="F2592" t="s">
        <v>2</v>
      </c>
      <c r="G2592" s="7">
        <v>44642.234027777777</v>
      </c>
      <c r="H2592" s="7">
        <v>44642.234027777777</v>
      </c>
    </row>
    <row r="2593" spans="1:8" x14ac:dyDescent="0.25">
      <c r="A2593" t="s">
        <v>19</v>
      </c>
      <c r="B2593" s="8" t="str">
        <f t="shared" si="40"/>
        <v>Alarme%$A32022-12</v>
      </c>
      <c r="C2593" t="s">
        <v>27</v>
      </c>
      <c r="D2593" t="s">
        <v>25</v>
      </c>
      <c r="E2593" t="s">
        <v>51</v>
      </c>
      <c r="F2593" t="s">
        <v>2</v>
      </c>
      <c r="G2593" s="7">
        <v>44642.234027777777</v>
      </c>
      <c r="H2593" s="7">
        <v>44642.234027777777</v>
      </c>
    </row>
    <row r="2594" spans="1:8" x14ac:dyDescent="0.25">
      <c r="A2594" t="s">
        <v>19</v>
      </c>
      <c r="B2594" s="8" t="str">
        <f t="shared" si="40"/>
        <v>Alarme%$A32022-12</v>
      </c>
      <c r="C2594" t="s">
        <v>27</v>
      </c>
      <c r="D2594" t="s">
        <v>25</v>
      </c>
      <c r="E2594" t="s">
        <v>51</v>
      </c>
      <c r="F2594" t="s">
        <v>2</v>
      </c>
      <c r="G2594" s="7">
        <v>44642.234027777777</v>
      </c>
      <c r="H2594" s="7">
        <v>44642.234027777777</v>
      </c>
    </row>
    <row r="2595" spans="1:8" x14ac:dyDescent="0.25">
      <c r="A2595" t="s">
        <v>19</v>
      </c>
      <c r="B2595" s="8" t="str">
        <f t="shared" si="40"/>
        <v>Alarme%$A32022-12</v>
      </c>
      <c r="C2595" t="s">
        <v>27</v>
      </c>
      <c r="D2595" t="s">
        <v>25</v>
      </c>
      <c r="E2595" t="s">
        <v>51</v>
      </c>
      <c r="F2595" t="s">
        <v>2</v>
      </c>
      <c r="G2595" s="7">
        <v>44642.234027777777</v>
      </c>
      <c r="H2595" s="7">
        <v>44642.234027777777</v>
      </c>
    </row>
    <row r="2596" spans="1:8" x14ac:dyDescent="0.25">
      <c r="A2596" t="s">
        <v>19</v>
      </c>
      <c r="B2596" s="8" t="str">
        <f t="shared" si="40"/>
        <v>Alarme%$A32022-12</v>
      </c>
      <c r="C2596" t="s">
        <v>27</v>
      </c>
      <c r="D2596" t="s">
        <v>25</v>
      </c>
      <c r="E2596" t="s">
        <v>51</v>
      </c>
      <c r="F2596" t="s">
        <v>2</v>
      </c>
      <c r="G2596" s="7">
        <v>44642.234027777777</v>
      </c>
      <c r="H2596" s="7">
        <v>44642.234027777777</v>
      </c>
    </row>
    <row r="2597" spans="1:8" x14ac:dyDescent="0.25">
      <c r="A2597" t="s">
        <v>19</v>
      </c>
      <c r="B2597" s="8" t="str">
        <f t="shared" si="40"/>
        <v>Alarme%$A32022-12</v>
      </c>
      <c r="C2597" t="s">
        <v>27</v>
      </c>
      <c r="D2597" t="s">
        <v>25</v>
      </c>
      <c r="E2597" t="s">
        <v>51</v>
      </c>
      <c r="F2597" t="s">
        <v>2</v>
      </c>
      <c r="G2597" s="7">
        <v>44642.234027777777</v>
      </c>
      <c r="H2597" s="7">
        <v>44642.234027777777</v>
      </c>
    </row>
    <row r="2598" spans="1:8" x14ac:dyDescent="0.25">
      <c r="A2598" t="s">
        <v>19</v>
      </c>
      <c r="B2598" s="8" t="str">
        <f t="shared" si="40"/>
        <v>Alarme%$A32022-12</v>
      </c>
      <c r="C2598" t="s">
        <v>27</v>
      </c>
      <c r="D2598" t="s">
        <v>26</v>
      </c>
      <c r="E2598" t="s">
        <v>51</v>
      </c>
      <c r="F2598" t="s">
        <v>2</v>
      </c>
      <c r="G2598" s="7">
        <v>44642.234027777777</v>
      </c>
      <c r="H2598" s="7">
        <v>44642.234027777777</v>
      </c>
    </row>
    <row r="2599" spans="1:8" x14ac:dyDescent="0.25">
      <c r="A2599" t="s">
        <v>19</v>
      </c>
      <c r="B2599" s="8" t="str">
        <f t="shared" si="40"/>
        <v>Alarme%$A32022-12</v>
      </c>
      <c r="C2599" t="s">
        <v>27</v>
      </c>
      <c r="D2599" t="s">
        <v>26</v>
      </c>
      <c r="E2599" t="s">
        <v>51</v>
      </c>
      <c r="F2599" t="s">
        <v>2</v>
      </c>
      <c r="G2599" s="7">
        <v>44642.234027777777</v>
      </c>
      <c r="H2599" s="7">
        <v>44642.234027777777</v>
      </c>
    </row>
    <row r="2600" spans="1:8" x14ac:dyDescent="0.25">
      <c r="A2600" t="s">
        <v>19</v>
      </c>
      <c r="B2600" s="8" t="str">
        <f t="shared" si="40"/>
        <v>Alarme%$A32022-12</v>
      </c>
      <c r="C2600" t="s">
        <v>27</v>
      </c>
      <c r="D2600" t="s">
        <v>24</v>
      </c>
      <c r="E2600" t="s">
        <v>51</v>
      </c>
      <c r="F2600" t="s">
        <v>2</v>
      </c>
      <c r="G2600" s="7">
        <v>44642.018750000003</v>
      </c>
      <c r="H2600" s="7">
        <v>44642.228472222225</v>
      </c>
    </row>
    <row r="2601" spans="1:8" x14ac:dyDescent="0.25">
      <c r="A2601" t="s">
        <v>19</v>
      </c>
      <c r="B2601" s="8" t="str">
        <f t="shared" si="40"/>
        <v>Alarme%$A32022-12</v>
      </c>
      <c r="C2601" t="s">
        <v>27</v>
      </c>
      <c r="D2601" t="s">
        <v>24</v>
      </c>
      <c r="E2601" t="s">
        <v>51</v>
      </c>
      <c r="F2601" t="s">
        <v>2</v>
      </c>
      <c r="G2601" s="7">
        <v>44642.018750000003</v>
      </c>
      <c r="H2601" s="7">
        <v>44642.228472222225</v>
      </c>
    </row>
    <row r="2602" spans="1:8" x14ac:dyDescent="0.25">
      <c r="A2602" t="s">
        <v>19</v>
      </c>
      <c r="B2602" s="8" t="str">
        <f t="shared" si="40"/>
        <v>Alarme%$A32022-12</v>
      </c>
      <c r="C2602" t="s">
        <v>27</v>
      </c>
      <c r="D2602" t="s">
        <v>25</v>
      </c>
      <c r="E2602" t="s">
        <v>51</v>
      </c>
      <c r="F2602" t="s">
        <v>2</v>
      </c>
      <c r="G2602" s="7">
        <v>44642.018750000003</v>
      </c>
      <c r="H2602" s="7">
        <v>44642.228472222225</v>
      </c>
    </row>
    <row r="2603" spans="1:8" x14ac:dyDescent="0.25">
      <c r="A2603" t="s">
        <v>19</v>
      </c>
      <c r="B2603" s="8" t="str">
        <f t="shared" si="40"/>
        <v>Alarme%$A32022-12</v>
      </c>
      <c r="C2603" t="s">
        <v>27</v>
      </c>
      <c r="D2603" t="s">
        <v>26</v>
      </c>
      <c r="E2603" t="s">
        <v>51</v>
      </c>
      <c r="F2603" t="s">
        <v>2</v>
      </c>
      <c r="G2603" s="7">
        <v>44642.018750000003</v>
      </c>
      <c r="H2603" s="7">
        <v>44642.228472222225</v>
      </c>
    </row>
    <row r="2604" spans="1:8" x14ac:dyDescent="0.25">
      <c r="A2604" t="s">
        <v>19</v>
      </c>
      <c r="B2604" s="8" t="str">
        <f t="shared" si="40"/>
        <v>Alarme%$A32022-12</v>
      </c>
      <c r="C2604" t="s">
        <v>27</v>
      </c>
      <c r="D2604" t="s">
        <v>26</v>
      </c>
      <c r="E2604" t="s">
        <v>51</v>
      </c>
      <c r="F2604" t="s">
        <v>2</v>
      </c>
      <c r="G2604" s="7">
        <v>44642.018750000003</v>
      </c>
      <c r="H2604" s="7">
        <v>44642.228472222225</v>
      </c>
    </row>
    <row r="2605" spans="1:8" x14ac:dyDescent="0.25">
      <c r="A2605" t="s">
        <v>19</v>
      </c>
      <c r="B2605" s="8" t="str">
        <f t="shared" si="40"/>
        <v>Alarme%$A32022-12</v>
      </c>
      <c r="C2605" t="s">
        <v>27</v>
      </c>
      <c r="D2605" t="s">
        <v>24</v>
      </c>
      <c r="E2605" t="s">
        <v>51</v>
      </c>
      <c r="F2605" t="s">
        <v>2</v>
      </c>
      <c r="G2605" s="7">
        <v>44641.867361111108</v>
      </c>
      <c r="H2605" s="7">
        <v>44641.867361111108</v>
      </c>
    </row>
    <row r="2606" spans="1:8" x14ac:dyDescent="0.25">
      <c r="A2606" t="s">
        <v>19</v>
      </c>
      <c r="B2606" s="8" t="str">
        <f t="shared" si="40"/>
        <v>Alarme%$A32022-12</v>
      </c>
      <c r="C2606" t="s">
        <v>27</v>
      </c>
      <c r="D2606" t="s">
        <v>24</v>
      </c>
      <c r="E2606" t="s">
        <v>51</v>
      </c>
      <c r="F2606" t="s">
        <v>2</v>
      </c>
      <c r="G2606" s="7">
        <v>44641.867361111108</v>
      </c>
      <c r="H2606" s="7">
        <v>44641.867361111108</v>
      </c>
    </row>
    <row r="2607" spans="1:8" x14ac:dyDescent="0.25">
      <c r="A2607" t="s">
        <v>19</v>
      </c>
      <c r="B2607" s="8" t="str">
        <f t="shared" si="40"/>
        <v>Alarme%$A32022-12</v>
      </c>
      <c r="C2607" t="s">
        <v>27</v>
      </c>
      <c r="D2607" t="s">
        <v>24</v>
      </c>
      <c r="E2607" t="s">
        <v>51</v>
      </c>
      <c r="F2607" t="s">
        <v>2</v>
      </c>
      <c r="G2607" s="7">
        <v>44641.867361111108</v>
      </c>
      <c r="H2607" s="7">
        <v>44641.867361111108</v>
      </c>
    </row>
    <row r="2608" spans="1:8" x14ac:dyDescent="0.25">
      <c r="A2608" t="s">
        <v>19</v>
      </c>
      <c r="B2608" s="8" t="str">
        <f t="shared" si="40"/>
        <v>Alarme%$A32022-12</v>
      </c>
      <c r="C2608" t="s">
        <v>27</v>
      </c>
      <c r="D2608" t="s">
        <v>25</v>
      </c>
      <c r="E2608" t="s">
        <v>51</v>
      </c>
      <c r="F2608" t="s">
        <v>2</v>
      </c>
      <c r="G2608" s="7">
        <v>44641.867361111108</v>
      </c>
      <c r="H2608" s="7">
        <v>44641.867361111108</v>
      </c>
    </row>
    <row r="2609" spans="1:8" x14ac:dyDescent="0.25">
      <c r="A2609" t="s">
        <v>19</v>
      </c>
      <c r="B2609" s="8" t="str">
        <f t="shared" si="40"/>
        <v>Alarme%$A32022-12</v>
      </c>
      <c r="C2609" t="s">
        <v>27</v>
      </c>
      <c r="D2609" t="s">
        <v>25</v>
      </c>
      <c r="E2609" t="s">
        <v>51</v>
      </c>
      <c r="F2609" t="s">
        <v>2</v>
      </c>
      <c r="G2609" s="7">
        <v>44641.867361111108</v>
      </c>
      <c r="H2609" s="7">
        <v>44641.867361111108</v>
      </c>
    </row>
    <row r="2610" spans="1:8" x14ac:dyDescent="0.25">
      <c r="A2610" t="s">
        <v>19</v>
      </c>
      <c r="B2610" s="8" t="str">
        <f t="shared" si="40"/>
        <v>Alarme%$A32022-12</v>
      </c>
      <c r="C2610" t="s">
        <v>27</v>
      </c>
      <c r="D2610" t="s">
        <v>26</v>
      </c>
      <c r="E2610" t="s">
        <v>51</v>
      </c>
      <c r="F2610" t="s">
        <v>2</v>
      </c>
      <c r="G2610" s="7">
        <v>44641.867361111108</v>
      </c>
      <c r="H2610" s="7">
        <v>44641.867361111108</v>
      </c>
    </row>
    <row r="2611" spans="1:8" x14ac:dyDescent="0.25">
      <c r="A2611" t="s">
        <v>19</v>
      </c>
      <c r="B2611" s="8" t="str">
        <f t="shared" si="40"/>
        <v>Alarme%$A32022-12</v>
      </c>
      <c r="C2611" t="s">
        <v>27</v>
      </c>
      <c r="D2611" t="s">
        <v>26</v>
      </c>
      <c r="E2611" t="s">
        <v>51</v>
      </c>
      <c r="F2611" t="s">
        <v>2</v>
      </c>
      <c r="G2611" s="7">
        <v>44641.867361111108</v>
      </c>
      <c r="H2611" s="7">
        <v>44641.867361111108</v>
      </c>
    </row>
    <row r="2612" spans="1:8" x14ac:dyDescent="0.25">
      <c r="A2612" t="s">
        <v>19</v>
      </c>
      <c r="B2612" s="8" t="str">
        <f t="shared" si="40"/>
        <v>Alarme%$A32022-12</v>
      </c>
      <c r="C2612" t="s">
        <v>27</v>
      </c>
      <c r="D2612" t="s">
        <v>24</v>
      </c>
      <c r="E2612" t="s">
        <v>51</v>
      </c>
      <c r="F2612" t="s">
        <v>2</v>
      </c>
      <c r="G2612" s="7">
        <v>44641.864583333336</v>
      </c>
      <c r="H2612" s="7">
        <v>44641.865277777775</v>
      </c>
    </row>
    <row r="2613" spans="1:8" x14ac:dyDescent="0.25">
      <c r="A2613" t="s">
        <v>19</v>
      </c>
      <c r="B2613" s="8" t="str">
        <f t="shared" si="40"/>
        <v>Alarme%$A32022-12</v>
      </c>
      <c r="C2613" t="s">
        <v>27</v>
      </c>
      <c r="D2613" t="s">
        <v>24</v>
      </c>
      <c r="E2613" t="s">
        <v>51</v>
      </c>
      <c r="F2613" t="s">
        <v>2</v>
      </c>
      <c r="G2613" s="7">
        <v>44641.864583333336</v>
      </c>
      <c r="H2613" s="7">
        <v>44641.865277777775</v>
      </c>
    </row>
    <row r="2614" spans="1:8" x14ac:dyDescent="0.25">
      <c r="A2614" t="s">
        <v>19</v>
      </c>
      <c r="B2614" s="8" t="str">
        <f t="shared" si="40"/>
        <v>Alarme%$A32022-12</v>
      </c>
      <c r="C2614" t="s">
        <v>27</v>
      </c>
      <c r="D2614" t="s">
        <v>24</v>
      </c>
      <c r="E2614" t="s">
        <v>51</v>
      </c>
      <c r="F2614" t="s">
        <v>2</v>
      </c>
      <c r="G2614" s="7">
        <v>44641.864583333336</v>
      </c>
      <c r="H2614" s="7">
        <v>44641.865277777775</v>
      </c>
    </row>
    <row r="2615" spans="1:8" x14ac:dyDescent="0.25">
      <c r="A2615" t="s">
        <v>19</v>
      </c>
      <c r="B2615" s="8" t="str">
        <f t="shared" si="40"/>
        <v>Alarme%$A32022-12</v>
      </c>
      <c r="C2615" t="s">
        <v>27</v>
      </c>
      <c r="D2615" t="s">
        <v>24</v>
      </c>
      <c r="E2615" t="s">
        <v>51</v>
      </c>
      <c r="F2615" t="s">
        <v>2</v>
      </c>
      <c r="G2615" s="7">
        <v>44641.864583333336</v>
      </c>
      <c r="H2615" s="7">
        <v>44641.865277777775</v>
      </c>
    </row>
    <row r="2616" spans="1:8" x14ac:dyDescent="0.25">
      <c r="A2616" t="s">
        <v>19</v>
      </c>
      <c r="B2616" s="8" t="str">
        <f t="shared" si="40"/>
        <v>Alarme%$A32022-12</v>
      </c>
      <c r="C2616" t="s">
        <v>27</v>
      </c>
      <c r="D2616" t="s">
        <v>25</v>
      </c>
      <c r="E2616" t="s">
        <v>51</v>
      </c>
      <c r="F2616" t="s">
        <v>2</v>
      </c>
      <c r="G2616" s="7">
        <v>44641.864583333336</v>
      </c>
      <c r="H2616" s="7">
        <v>44641.865277777775</v>
      </c>
    </row>
    <row r="2617" spans="1:8" x14ac:dyDescent="0.25">
      <c r="A2617" t="s">
        <v>19</v>
      </c>
      <c r="B2617" s="8" t="str">
        <f t="shared" si="40"/>
        <v>Alarme%$A32022-12</v>
      </c>
      <c r="C2617" t="s">
        <v>27</v>
      </c>
      <c r="D2617" t="s">
        <v>25</v>
      </c>
      <c r="E2617" t="s">
        <v>51</v>
      </c>
      <c r="F2617" t="s">
        <v>2</v>
      </c>
      <c r="G2617" s="7">
        <v>44641.864583333336</v>
      </c>
      <c r="H2617" s="7">
        <v>44641.865277777775</v>
      </c>
    </row>
    <row r="2618" spans="1:8" x14ac:dyDescent="0.25">
      <c r="A2618" t="s">
        <v>19</v>
      </c>
      <c r="B2618" s="8" t="str">
        <f t="shared" si="40"/>
        <v>Alarme%$A32022-12</v>
      </c>
      <c r="C2618" t="s">
        <v>27</v>
      </c>
      <c r="D2618" t="s">
        <v>25</v>
      </c>
      <c r="E2618" t="s">
        <v>51</v>
      </c>
      <c r="F2618" t="s">
        <v>2</v>
      </c>
      <c r="G2618" s="7">
        <v>44641.864583333336</v>
      </c>
      <c r="H2618" s="7">
        <v>44641.865277777775</v>
      </c>
    </row>
    <row r="2619" spans="1:8" x14ac:dyDescent="0.25">
      <c r="A2619" t="s">
        <v>19</v>
      </c>
      <c r="B2619" s="8" t="str">
        <f t="shared" si="40"/>
        <v>Alarme%$A32022-12</v>
      </c>
      <c r="C2619" t="s">
        <v>27</v>
      </c>
      <c r="D2619" t="s">
        <v>26</v>
      </c>
      <c r="E2619" t="s">
        <v>51</v>
      </c>
      <c r="F2619" t="s">
        <v>2</v>
      </c>
      <c r="G2619" s="7">
        <v>44641.864583333336</v>
      </c>
      <c r="H2619" s="7">
        <v>44641.865277777775</v>
      </c>
    </row>
    <row r="2620" spans="1:8" x14ac:dyDescent="0.25">
      <c r="A2620" t="s">
        <v>19</v>
      </c>
      <c r="B2620" s="8" t="str">
        <f t="shared" si="40"/>
        <v>Alarme%$A32022-12</v>
      </c>
      <c r="C2620" t="s">
        <v>27</v>
      </c>
      <c r="D2620" t="s">
        <v>26</v>
      </c>
      <c r="E2620" t="s">
        <v>51</v>
      </c>
      <c r="F2620" t="s">
        <v>2</v>
      </c>
      <c r="G2620" s="7">
        <v>44641.864583333336</v>
      </c>
      <c r="H2620" s="7">
        <v>44641.865277777775</v>
      </c>
    </row>
    <row r="2621" spans="1:8" x14ac:dyDescent="0.25">
      <c r="A2621" t="s">
        <v>19</v>
      </c>
      <c r="B2621" s="8" t="str">
        <f t="shared" si="40"/>
        <v>Alarme%$A32022-12</v>
      </c>
      <c r="C2621" t="s">
        <v>27</v>
      </c>
      <c r="D2621" t="s">
        <v>24</v>
      </c>
      <c r="E2621" t="s">
        <v>51</v>
      </c>
      <c r="F2621" t="s">
        <v>2</v>
      </c>
      <c r="G2621" s="7">
        <v>44641.85833333333</v>
      </c>
      <c r="H2621" s="7">
        <v>44641.86041666667</v>
      </c>
    </row>
    <row r="2622" spans="1:8" x14ac:dyDescent="0.25">
      <c r="A2622" t="s">
        <v>19</v>
      </c>
      <c r="B2622" s="8" t="str">
        <f t="shared" si="40"/>
        <v>Alarme%$A32022-12</v>
      </c>
      <c r="C2622" t="s">
        <v>27</v>
      </c>
      <c r="D2622" t="s">
        <v>24</v>
      </c>
      <c r="E2622" t="s">
        <v>51</v>
      </c>
      <c r="F2622" t="s">
        <v>2</v>
      </c>
      <c r="G2622" s="7">
        <v>44641.85833333333</v>
      </c>
      <c r="H2622" s="7">
        <v>44641.86041666667</v>
      </c>
    </row>
    <row r="2623" spans="1:8" x14ac:dyDescent="0.25">
      <c r="A2623" t="s">
        <v>19</v>
      </c>
      <c r="B2623" s="8" t="str">
        <f t="shared" si="40"/>
        <v>Alarme%$A32022-12</v>
      </c>
      <c r="C2623" t="s">
        <v>27</v>
      </c>
      <c r="D2623" t="s">
        <v>25</v>
      </c>
      <c r="E2623" t="s">
        <v>51</v>
      </c>
      <c r="F2623" t="s">
        <v>2</v>
      </c>
      <c r="G2623" s="7">
        <v>44641.85833333333</v>
      </c>
      <c r="H2623" s="7">
        <v>44641.86041666667</v>
      </c>
    </row>
    <row r="2624" spans="1:8" x14ac:dyDescent="0.25">
      <c r="A2624" t="s">
        <v>19</v>
      </c>
      <c r="B2624" s="8" t="str">
        <f t="shared" si="40"/>
        <v>Alarme%$A32022-12</v>
      </c>
      <c r="C2624" t="s">
        <v>27</v>
      </c>
      <c r="D2624" t="s">
        <v>25</v>
      </c>
      <c r="E2624" t="s">
        <v>51</v>
      </c>
      <c r="F2624" t="s">
        <v>2</v>
      </c>
      <c r="G2624" s="7">
        <v>44641.85833333333</v>
      </c>
      <c r="H2624" s="7">
        <v>44641.86041666667</v>
      </c>
    </row>
    <row r="2625" spans="1:8" x14ac:dyDescent="0.25">
      <c r="A2625" t="s">
        <v>19</v>
      </c>
      <c r="B2625" s="8" t="str">
        <f t="shared" si="40"/>
        <v>Alarme%$A32022-12</v>
      </c>
      <c r="C2625" t="s">
        <v>27</v>
      </c>
      <c r="D2625" t="s">
        <v>25</v>
      </c>
      <c r="E2625" t="s">
        <v>51</v>
      </c>
      <c r="F2625" t="s">
        <v>2</v>
      </c>
      <c r="G2625" s="7">
        <v>44641.85833333333</v>
      </c>
      <c r="H2625" s="7">
        <v>44641.86041666667</v>
      </c>
    </row>
    <row r="2626" spans="1:8" x14ac:dyDescent="0.25">
      <c r="A2626" t="s">
        <v>19</v>
      </c>
      <c r="B2626" s="8" t="str">
        <f t="shared" si="40"/>
        <v>Alarme%$A32022-12</v>
      </c>
      <c r="C2626" t="s">
        <v>27</v>
      </c>
      <c r="D2626" t="s">
        <v>26</v>
      </c>
      <c r="E2626" t="s">
        <v>51</v>
      </c>
      <c r="F2626" t="s">
        <v>2</v>
      </c>
      <c r="G2626" s="7">
        <v>44641.85833333333</v>
      </c>
      <c r="H2626" s="7">
        <v>44641.86041666667</v>
      </c>
    </row>
    <row r="2627" spans="1:8" x14ac:dyDescent="0.25">
      <c r="A2627" t="s">
        <v>19</v>
      </c>
      <c r="B2627" s="8" t="str">
        <f t="shared" ref="B2627:B2690" si="41">CONCATENATE(F2627,E2627,C2627)</f>
        <v>Alarme%$A32022-12</v>
      </c>
      <c r="C2627" t="s">
        <v>27</v>
      </c>
      <c r="D2627" t="s">
        <v>26</v>
      </c>
      <c r="E2627" t="s">
        <v>51</v>
      </c>
      <c r="F2627" t="s">
        <v>2</v>
      </c>
      <c r="G2627" s="7">
        <v>44641.85833333333</v>
      </c>
      <c r="H2627" s="7">
        <v>44641.86041666667</v>
      </c>
    </row>
    <row r="2628" spans="1:8" x14ac:dyDescent="0.25">
      <c r="A2628" t="s">
        <v>19</v>
      </c>
      <c r="B2628" s="8" t="str">
        <f t="shared" si="41"/>
        <v>Alarme%$A32022-12</v>
      </c>
      <c r="C2628" t="s">
        <v>27</v>
      </c>
      <c r="D2628" t="s">
        <v>24</v>
      </c>
      <c r="E2628" t="s">
        <v>51</v>
      </c>
      <c r="F2628" t="s">
        <v>2</v>
      </c>
      <c r="G2628" s="7">
        <v>44641.439583333333</v>
      </c>
      <c r="H2628" s="7">
        <v>44641.44027777778</v>
      </c>
    </row>
    <row r="2629" spans="1:8" x14ac:dyDescent="0.25">
      <c r="A2629" t="s">
        <v>19</v>
      </c>
      <c r="B2629" s="8" t="str">
        <f t="shared" si="41"/>
        <v>Alarme%$A32022-12</v>
      </c>
      <c r="C2629" t="s">
        <v>27</v>
      </c>
      <c r="D2629" t="s">
        <v>24</v>
      </c>
      <c r="E2629" t="s">
        <v>51</v>
      </c>
      <c r="F2629" t="s">
        <v>2</v>
      </c>
      <c r="G2629" s="7">
        <v>44641.439583333333</v>
      </c>
      <c r="H2629" s="7">
        <v>44641.44027777778</v>
      </c>
    </row>
    <row r="2630" spans="1:8" x14ac:dyDescent="0.25">
      <c r="A2630" t="s">
        <v>19</v>
      </c>
      <c r="B2630" s="8" t="str">
        <f t="shared" si="41"/>
        <v>Alarme%$A32022-12</v>
      </c>
      <c r="C2630" t="s">
        <v>27</v>
      </c>
      <c r="D2630" t="s">
        <v>25</v>
      </c>
      <c r="E2630" t="s">
        <v>51</v>
      </c>
      <c r="F2630" t="s">
        <v>2</v>
      </c>
      <c r="G2630" s="7">
        <v>44641.439583333333</v>
      </c>
      <c r="H2630" s="7">
        <v>44641.44027777778</v>
      </c>
    </row>
    <row r="2631" spans="1:8" x14ac:dyDescent="0.25">
      <c r="A2631" t="s">
        <v>19</v>
      </c>
      <c r="B2631" s="8" t="str">
        <f t="shared" si="41"/>
        <v>Alarme%$A32022-12</v>
      </c>
      <c r="C2631" t="s">
        <v>27</v>
      </c>
      <c r="D2631" t="s">
        <v>25</v>
      </c>
      <c r="E2631" t="s">
        <v>51</v>
      </c>
      <c r="F2631" t="s">
        <v>2</v>
      </c>
      <c r="G2631" s="7">
        <v>44641.439583333333</v>
      </c>
      <c r="H2631" s="7">
        <v>44641.44027777778</v>
      </c>
    </row>
    <row r="2632" spans="1:8" x14ac:dyDescent="0.25">
      <c r="A2632" t="s">
        <v>19</v>
      </c>
      <c r="B2632" s="8" t="str">
        <f t="shared" si="41"/>
        <v>Alarme%$A32022-12</v>
      </c>
      <c r="C2632" t="s">
        <v>27</v>
      </c>
      <c r="D2632" t="s">
        <v>26</v>
      </c>
      <c r="E2632" t="s">
        <v>51</v>
      </c>
      <c r="F2632" t="s">
        <v>2</v>
      </c>
      <c r="G2632" s="7">
        <v>44641.439583333333</v>
      </c>
      <c r="H2632" s="7">
        <v>44641.44027777778</v>
      </c>
    </row>
    <row r="2633" spans="1:8" x14ac:dyDescent="0.25">
      <c r="A2633" t="s">
        <v>19</v>
      </c>
      <c r="B2633" s="8" t="str">
        <f t="shared" si="41"/>
        <v>Alarme%$A32022-12</v>
      </c>
      <c r="C2633" t="s">
        <v>27</v>
      </c>
      <c r="D2633" t="s">
        <v>26</v>
      </c>
      <c r="E2633" t="s">
        <v>51</v>
      </c>
      <c r="F2633" t="s">
        <v>2</v>
      </c>
      <c r="G2633" s="7">
        <v>44641.439583333333</v>
      </c>
      <c r="H2633" s="7">
        <v>44641.44027777778</v>
      </c>
    </row>
    <row r="2634" spans="1:8" x14ac:dyDescent="0.25">
      <c r="A2634" t="s">
        <v>19</v>
      </c>
      <c r="B2634" s="8" t="str">
        <f t="shared" si="41"/>
        <v>Alarme%$A32022-12</v>
      </c>
      <c r="C2634" t="s">
        <v>27</v>
      </c>
      <c r="D2634" t="s">
        <v>24</v>
      </c>
      <c r="E2634" t="s">
        <v>51</v>
      </c>
      <c r="F2634" t="s">
        <v>2</v>
      </c>
      <c r="G2634" s="7">
        <v>44640.840277777781</v>
      </c>
      <c r="H2634" s="7">
        <v>44640.840277777781</v>
      </c>
    </row>
    <row r="2635" spans="1:8" x14ac:dyDescent="0.25">
      <c r="A2635" t="s">
        <v>19</v>
      </c>
      <c r="B2635" s="8" t="str">
        <f t="shared" si="41"/>
        <v>Alarme%$A32022-12</v>
      </c>
      <c r="C2635" t="s">
        <v>27</v>
      </c>
      <c r="D2635" t="s">
        <v>25</v>
      </c>
      <c r="E2635" t="s">
        <v>51</v>
      </c>
      <c r="F2635" t="s">
        <v>2</v>
      </c>
      <c r="G2635" s="7">
        <v>44640.840277777781</v>
      </c>
      <c r="H2635" s="7">
        <v>44640.840277777781</v>
      </c>
    </row>
    <row r="2636" spans="1:8" x14ac:dyDescent="0.25">
      <c r="A2636" t="s">
        <v>19</v>
      </c>
      <c r="B2636" s="8" t="str">
        <f t="shared" si="41"/>
        <v>Alarme%$A32022-12</v>
      </c>
      <c r="C2636" t="s">
        <v>27</v>
      </c>
      <c r="D2636" t="s">
        <v>25</v>
      </c>
      <c r="E2636" t="s">
        <v>51</v>
      </c>
      <c r="F2636" t="s">
        <v>2</v>
      </c>
      <c r="G2636" s="7">
        <v>44640.840277777781</v>
      </c>
      <c r="H2636" s="7">
        <v>44640.840277777781</v>
      </c>
    </row>
    <row r="2637" spans="1:8" x14ac:dyDescent="0.25">
      <c r="A2637" t="s">
        <v>19</v>
      </c>
      <c r="B2637" s="8" t="str">
        <f t="shared" si="41"/>
        <v>Alarme%$A32022-12</v>
      </c>
      <c r="C2637" t="s">
        <v>27</v>
      </c>
      <c r="D2637" t="s">
        <v>26</v>
      </c>
      <c r="E2637" t="s">
        <v>51</v>
      </c>
      <c r="F2637" t="s">
        <v>2</v>
      </c>
      <c r="G2637" s="7">
        <v>44640.840277777781</v>
      </c>
      <c r="H2637" s="7">
        <v>44640.840277777781</v>
      </c>
    </row>
    <row r="2638" spans="1:8" x14ac:dyDescent="0.25">
      <c r="A2638" t="s">
        <v>19</v>
      </c>
      <c r="B2638" s="8" t="str">
        <f t="shared" si="41"/>
        <v>Alarme%$A32022-12</v>
      </c>
      <c r="C2638" t="s">
        <v>27</v>
      </c>
      <c r="D2638" t="s">
        <v>26</v>
      </c>
      <c r="E2638" t="s">
        <v>51</v>
      </c>
      <c r="F2638" t="s">
        <v>2</v>
      </c>
      <c r="G2638" s="7">
        <v>44640.840277777781</v>
      </c>
      <c r="H2638" s="7">
        <v>44640.840277777781</v>
      </c>
    </row>
    <row r="2639" spans="1:8" x14ac:dyDescent="0.25">
      <c r="A2639" t="s">
        <v>19</v>
      </c>
      <c r="B2639" s="8" t="str">
        <f t="shared" si="41"/>
        <v>Alarme%$A22022-12</v>
      </c>
      <c r="C2639" t="s">
        <v>27</v>
      </c>
      <c r="D2639" t="s">
        <v>24</v>
      </c>
      <c r="E2639" t="s">
        <v>52</v>
      </c>
      <c r="F2639" t="s">
        <v>2</v>
      </c>
      <c r="G2639" s="7">
        <v>44645.6875</v>
      </c>
      <c r="H2639" s="7">
        <v>44645.6875</v>
      </c>
    </row>
    <row r="2640" spans="1:8" x14ac:dyDescent="0.25">
      <c r="A2640" t="s">
        <v>19</v>
      </c>
      <c r="B2640" s="8" t="str">
        <f t="shared" si="41"/>
        <v>Alarme%$A22022-12</v>
      </c>
      <c r="C2640" t="s">
        <v>27</v>
      </c>
      <c r="D2640" t="s">
        <v>25</v>
      </c>
      <c r="E2640" t="s">
        <v>52</v>
      </c>
      <c r="F2640" t="s">
        <v>2</v>
      </c>
      <c r="G2640" s="7">
        <v>44645.6875</v>
      </c>
      <c r="H2640" s="7">
        <v>44645.6875</v>
      </c>
    </row>
    <row r="2641" spans="1:8" x14ac:dyDescent="0.25">
      <c r="A2641" t="s">
        <v>19</v>
      </c>
      <c r="B2641" s="8" t="str">
        <f t="shared" si="41"/>
        <v>Alarme%$A22022-12</v>
      </c>
      <c r="C2641" t="s">
        <v>27</v>
      </c>
      <c r="D2641" t="s">
        <v>25</v>
      </c>
      <c r="E2641" t="s">
        <v>52</v>
      </c>
      <c r="F2641" t="s">
        <v>2</v>
      </c>
      <c r="G2641" s="7">
        <v>44645.6875</v>
      </c>
      <c r="H2641" s="7">
        <v>44645.6875</v>
      </c>
    </row>
    <row r="2642" spans="1:8" x14ac:dyDescent="0.25">
      <c r="A2642" t="s">
        <v>19</v>
      </c>
      <c r="B2642" s="8" t="str">
        <f t="shared" si="41"/>
        <v>Alarme%$A22022-12</v>
      </c>
      <c r="C2642" t="s">
        <v>27</v>
      </c>
      <c r="D2642" t="s">
        <v>25</v>
      </c>
      <c r="E2642" t="s">
        <v>52</v>
      </c>
      <c r="F2642" t="s">
        <v>2</v>
      </c>
      <c r="G2642" s="7">
        <v>44645.6875</v>
      </c>
      <c r="H2642" s="7">
        <v>44645.6875</v>
      </c>
    </row>
    <row r="2643" spans="1:8" x14ac:dyDescent="0.25">
      <c r="A2643" t="s">
        <v>19</v>
      </c>
      <c r="B2643" s="8" t="str">
        <f t="shared" si="41"/>
        <v>Alarme%$A22022-12</v>
      </c>
      <c r="C2643" t="s">
        <v>27</v>
      </c>
      <c r="D2643" t="s">
        <v>25</v>
      </c>
      <c r="E2643" t="s">
        <v>52</v>
      </c>
      <c r="F2643" t="s">
        <v>2</v>
      </c>
      <c r="G2643" s="7">
        <v>44645.6875</v>
      </c>
      <c r="H2643" s="7">
        <v>44645.6875</v>
      </c>
    </row>
    <row r="2644" spans="1:8" x14ac:dyDescent="0.25">
      <c r="A2644" t="s">
        <v>19</v>
      </c>
      <c r="B2644" s="8" t="str">
        <f t="shared" si="41"/>
        <v>Alarme%$A22022-12</v>
      </c>
      <c r="C2644" t="s">
        <v>27</v>
      </c>
      <c r="D2644" t="s">
        <v>23</v>
      </c>
      <c r="E2644" t="s">
        <v>52</v>
      </c>
      <c r="F2644" t="s">
        <v>2</v>
      </c>
      <c r="G2644" s="7">
        <v>44645.615277777775</v>
      </c>
      <c r="H2644" s="7">
        <v>44645.6875</v>
      </c>
    </row>
    <row r="2645" spans="1:8" x14ac:dyDescent="0.25">
      <c r="A2645" t="s">
        <v>19</v>
      </c>
      <c r="B2645" s="8" t="str">
        <f t="shared" si="41"/>
        <v>Alarme%$A22022-12</v>
      </c>
      <c r="C2645" t="s">
        <v>27</v>
      </c>
      <c r="D2645" t="s">
        <v>24</v>
      </c>
      <c r="E2645" t="s">
        <v>52</v>
      </c>
      <c r="F2645" t="s">
        <v>2</v>
      </c>
      <c r="G2645" s="7">
        <v>44645.59652777778</v>
      </c>
      <c r="H2645" s="7">
        <v>44645.614583333336</v>
      </c>
    </row>
    <row r="2646" spans="1:8" x14ac:dyDescent="0.25">
      <c r="A2646" t="s">
        <v>19</v>
      </c>
      <c r="B2646" s="8" t="str">
        <f t="shared" si="41"/>
        <v>Alarme%$A22022-12</v>
      </c>
      <c r="C2646" t="s">
        <v>27</v>
      </c>
      <c r="D2646" t="s">
        <v>25</v>
      </c>
      <c r="E2646" t="s">
        <v>52</v>
      </c>
      <c r="F2646" t="s">
        <v>2</v>
      </c>
      <c r="G2646" s="7">
        <v>44645.59652777778</v>
      </c>
      <c r="H2646" s="7">
        <v>44645.614583333336</v>
      </c>
    </row>
    <row r="2647" spans="1:8" x14ac:dyDescent="0.25">
      <c r="A2647" t="s">
        <v>19</v>
      </c>
      <c r="B2647" s="8" t="str">
        <f t="shared" si="41"/>
        <v>Alarme%$A22022-12</v>
      </c>
      <c r="C2647" t="s">
        <v>27</v>
      </c>
      <c r="D2647" t="s">
        <v>25</v>
      </c>
      <c r="E2647" t="s">
        <v>52</v>
      </c>
      <c r="F2647" t="s">
        <v>2</v>
      </c>
      <c r="G2647" s="7">
        <v>44645.59652777778</v>
      </c>
      <c r="H2647" s="7">
        <v>44645.614583333336</v>
      </c>
    </row>
    <row r="2648" spans="1:8" x14ac:dyDescent="0.25">
      <c r="A2648" t="s">
        <v>19</v>
      </c>
      <c r="B2648" s="8" t="str">
        <f t="shared" si="41"/>
        <v>Alarme%$A22022-12</v>
      </c>
      <c r="C2648" t="s">
        <v>27</v>
      </c>
      <c r="D2648" t="s">
        <v>25</v>
      </c>
      <c r="E2648" t="s">
        <v>52</v>
      </c>
      <c r="F2648" t="s">
        <v>2</v>
      </c>
      <c r="G2648" s="7">
        <v>44645.59652777778</v>
      </c>
      <c r="H2648" s="7">
        <v>44645.614583333336</v>
      </c>
    </row>
    <row r="2649" spans="1:8" x14ac:dyDescent="0.25">
      <c r="A2649" t="s">
        <v>19</v>
      </c>
      <c r="B2649" s="8" t="str">
        <f t="shared" si="41"/>
        <v>Alarme%$A22022-12</v>
      </c>
      <c r="C2649" t="s">
        <v>27</v>
      </c>
      <c r="D2649" t="s">
        <v>25</v>
      </c>
      <c r="E2649" t="s">
        <v>52</v>
      </c>
      <c r="F2649" t="s">
        <v>2</v>
      </c>
      <c r="G2649" s="7">
        <v>44645.59652777778</v>
      </c>
      <c r="H2649" s="7">
        <v>44645.614583333336</v>
      </c>
    </row>
    <row r="2650" spans="1:8" x14ac:dyDescent="0.25">
      <c r="A2650" t="s">
        <v>19</v>
      </c>
      <c r="B2650" s="8" t="str">
        <f t="shared" si="41"/>
        <v>Alarme%$A22022-12</v>
      </c>
      <c r="C2650" t="s">
        <v>27</v>
      </c>
      <c r="D2650" t="s">
        <v>25</v>
      </c>
      <c r="E2650" t="s">
        <v>52</v>
      </c>
      <c r="F2650" t="s">
        <v>2</v>
      </c>
      <c r="G2650" s="7">
        <v>44645.59652777778</v>
      </c>
      <c r="H2650" s="7">
        <v>44645.614583333336</v>
      </c>
    </row>
    <row r="2651" spans="1:8" x14ac:dyDescent="0.25">
      <c r="A2651" t="s">
        <v>19</v>
      </c>
      <c r="B2651" s="8" t="str">
        <f t="shared" si="41"/>
        <v>Alarme%$A22022-12</v>
      </c>
      <c r="C2651" t="s">
        <v>27</v>
      </c>
      <c r="D2651" t="s">
        <v>24</v>
      </c>
      <c r="E2651" t="s">
        <v>52</v>
      </c>
      <c r="F2651" t="s">
        <v>2</v>
      </c>
      <c r="G2651" s="7">
        <v>44645.595833333333</v>
      </c>
      <c r="H2651" s="7">
        <v>44645.59652777778</v>
      </c>
    </row>
    <row r="2652" spans="1:8" x14ac:dyDescent="0.25">
      <c r="A2652" t="s">
        <v>19</v>
      </c>
      <c r="B2652" s="8" t="str">
        <f t="shared" si="41"/>
        <v>Alarme%$A22022-12</v>
      </c>
      <c r="C2652" t="s">
        <v>27</v>
      </c>
      <c r="D2652" t="s">
        <v>25</v>
      </c>
      <c r="E2652" t="s">
        <v>52</v>
      </c>
      <c r="F2652" t="s">
        <v>2</v>
      </c>
      <c r="G2652" s="7">
        <v>44645.595833333333</v>
      </c>
      <c r="H2652" s="7">
        <v>44645.59652777778</v>
      </c>
    </row>
    <row r="2653" spans="1:8" x14ac:dyDescent="0.25">
      <c r="A2653" t="s">
        <v>19</v>
      </c>
      <c r="B2653" s="8" t="str">
        <f t="shared" si="41"/>
        <v>Alarme%$A22022-12</v>
      </c>
      <c r="C2653" t="s">
        <v>27</v>
      </c>
      <c r="D2653" t="s">
        <v>25</v>
      </c>
      <c r="E2653" t="s">
        <v>52</v>
      </c>
      <c r="F2653" t="s">
        <v>2</v>
      </c>
      <c r="G2653" s="7">
        <v>44645.595833333333</v>
      </c>
      <c r="H2653" s="7">
        <v>44645.59652777778</v>
      </c>
    </row>
    <row r="2654" spans="1:8" x14ac:dyDescent="0.25">
      <c r="A2654" t="s">
        <v>19</v>
      </c>
      <c r="B2654" s="8" t="str">
        <f t="shared" si="41"/>
        <v>Alarme%$A22022-12</v>
      </c>
      <c r="C2654" t="s">
        <v>27</v>
      </c>
      <c r="D2654" t="s">
        <v>25</v>
      </c>
      <c r="E2654" t="s">
        <v>52</v>
      </c>
      <c r="F2654" t="s">
        <v>2</v>
      </c>
      <c r="G2654" s="7">
        <v>44645.595833333333</v>
      </c>
      <c r="H2654" s="7">
        <v>44645.59652777778</v>
      </c>
    </row>
    <row r="2655" spans="1:8" x14ac:dyDescent="0.25">
      <c r="A2655" t="s">
        <v>19</v>
      </c>
      <c r="B2655" s="8" t="str">
        <f t="shared" si="41"/>
        <v>Alarme%$A22022-12</v>
      </c>
      <c r="C2655" t="s">
        <v>27</v>
      </c>
      <c r="D2655" t="s">
        <v>25</v>
      </c>
      <c r="E2655" t="s">
        <v>52</v>
      </c>
      <c r="F2655" t="s">
        <v>2</v>
      </c>
      <c r="G2655" s="7">
        <v>44645.595833333333</v>
      </c>
      <c r="H2655" s="7">
        <v>44645.59652777778</v>
      </c>
    </row>
    <row r="2656" spans="1:8" x14ac:dyDescent="0.25">
      <c r="A2656" t="s">
        <v>19</v>
      </c>
      <c r="B2656" s="8" t="str">
        <f t="shared" si="41"/>
        <v>Alarme%$A22022-12</v>
      </c>
      <c r="C2656" t="s">
        <v>27</v>
      </c>
      <c r="D2656" t="s">
        <v>24</v>
      </c>
      <c r="E2656" t="s">
        <v>52</v>
      </c>
      <c r="F2656" t="s">
        <v>2</v>
      </c>
      <c r="G2656" s="7">
        <v>44645.589583333334</v>
      </c>
      <c r="H2656" s="7">
        <v>44645.595833333333</v>
      </c>
    </row>
    <row r="2657" spans="1:8" x14ac:dyDescent="0.25">
      <c r="A2657" t="s">
        <v>19</v>
      </c>
      <c r="B2657" s="8" t="str">
        <f t="shared" si="41"/>
        <v>Alarme%$A22022-12</v>
      </c>
      <c r="C2657" t="s">
        <v>27</v>
      </c>
      <c r="D2657" t="s">
        <v>25</v>
      </c>
      <c r="E2657" t="s">
        <v>52</v>
      </c>
      <c r="F2657" t="s">
        <v>2</v>
      </c>
      <c r="G2657" s="7">
        <v>44645.589583333334</v>
      </c>
      <c r="H2657" s="7">
        <v>44645.595833333333</v>
      </c>
    </row>
    <row r="2658" spans="1:8" x14ac:dyDescent="0.25">
      <c r="A2658" t="s">
        <v>19</v>
      </c>
      <c r="B2658" s="8" t="str">
        <f t="shared" si="41"/>
        <v>Alarme%$A22022-12</v>
      </c>
      <c r="C2658" t="s">
        <v>27</v>
      </c>
      <c r="D2658" t="s">
        <v>25</v>
      </c>
      <c r="E2658" t="s">
        <v>52</v>
      </c>
      <c r="F2658" t="s">
        <v>2</v>
      </c>
      <c r="G2658" s="7">
        <v>44645.589583333334</v>
      </c>
      <c r="H2658" s="7">
        <v>44645.595833333333</v>
      </c>
    </row>
    <row r="2659" spans="1:8" x14ac:dyDescent="0.25">
      <c r="A2659" t="s">
        <v>19</v>
      </c>
      <c r="B2659" s="8" t="str">
        <f t="shared" si="41"/>
        <v>Alarme%$A22022-12</v>
      </c>
      <c r="C2659" t="s">
        <v>27</v>
      </c>
      <c r="D2659" t="s">
        <v>25</v>
      </c>
      <c r="E2659" t="s">
        <v>52</v>
      </c>
      <c r="F2659" t="s">
        <v>2</v>
      </c>
      <c r="G2659" s="7">
        <v>44645.589583333334</v>
      </c>
      <c r="H2659" s="7">
        <v>44645.595833333333</v>
      </c>
    </row>
    <row r="2660" spans="1:8" x14ac:dyDescent="0.25">
      <c r="A2660" t="s">
        <v>19</v>
      </c>
      <c r="B2660" s="8" t="str">
        <f t="shared" si="41"/>
        <v>Alarme%$A22022-12</v>
      </c>
      <c r="C2660" t="s">
        <v>27</v>
      </c>
      <c r="D2660" t="s">
        <v>25</v>
      </c>
      <c r="E2660" t="s">
        <v>52</v>
      </c>
      <c r="F2660" t="s">
        <v>2</v>
      </c>
      <c r="G2660" s="7">
        <v>44645.589583333334</v>
      </c>
      <c r="H2660" s="7">
        <v>44645.595833333333</v>
      </c>
    </row>
    <row r="2661" spans="1:8" x14ac:dyDescent="0.25">
      <c r="A2661" t="s">
        <v>19</v>
      </c>
      <c r="B2661" s="8" t="str">
        <f t="shared" si="41"/>
        <v>Alarme%$A22022-12</v>
      </c>
      <c r="C2661" t="s">
        <v>27</v>
      </c>
      <c r="D2661" t="s">
        <v>25</v>
      </c>
      <c r="E2661" t="s">
        <v>52</v>
      </c>
      <c r="F2661" t="s">
        <v>2</v>
      </c>
      <c r="G2661" s="7">
        <v>44645.589583333334</v>
      </c>
      <c r="H2661" s="7">
        <v>44645.595833333333</v>
      </c>
    </row>
    <row r="2662" spans="1:8" x14ac:dyDescent="0.25">
      <c r="A2662" t="s">
        <v>19</v>
      </c>
      <c r="B2662" s="8" t="str">
        <f t="shared" si="41"/>
        <v>Alarme%$A22022-12</v>
      </c>
      <c r="C2662" t="s">
        <v>27</v>
      </c>
      <c r="D2662" t="s">
        <v>24</v>
      </c>
      <c r="E2662" t="s">
        <v>52</v>
      </c>
      <c r="F2662" t="s">
        <v>2</v>
      </c>
      <c r="G2662" s="7">
        <v>44644.565972222219</v>
      </c>
      <c r="H2662" s="7">
        <v>44644.567361111112</v>
      </c>
    </row>
    <row r="2663" spans="1:8" x14ac:dyDescent="0.25">
      <c r="A2663" t="s">
        <v>19</v>
      </c>
      <c r="B2663" s="8" t="str">
        <f t="shared" si="41"/>
        <v>Alarme%$A22022-12</v>
      </c>
      <c r="C2663" t="s">
        <v>27</v>
      </c>
      <c r="D2663" t="s">
        <v>24</v>
      </c>
      <c r="E2663" t="s">
        <v>52</v>
      </c>
      <c r="F2663" t="s">
        <v>2</v>
      </c>
      <c r="G2663" s="7">
        <v>44644.565972222219</v>
      </c>
      <c r="H2663" s="7">
        <v>44644.567361111112</v>
      </c>
    </row>
    <row r="2664" spans="1:8" x14ac:dyDescent="0.25">
      <c r="A2664" t="s">
        <v>19</v>
      </c>
      <c r="B2664" s="8" t="str">
        <f t="shared" si="41"/>
        <v>Alarme%$A22022-12</v>
      </c>
      <c r="C2664" t="s">
        <v>27</v>
      </c>
      <c r="D2664" t="s">
        <v>24</v>
      </c>
      <c r="E2664" t="s">
        <v>52</v>
      </c>
      <c r="F2664" t="s">
        <v>2</v>
      </c>
      <c r="G2664" s="7">
        <v>44644.565972222219</v>
      </c>
      <c r="H2664" s="7">
        <v>44644.567361111112</v>
      </c>
    </row>
    <row r="2665" spans="1:8" x14ac:dyDescent="0.25">
      <c r="A2665" t="s">
        <v>19</v>
      </c>
      <c r="B2665" s="8" t="str">
        <f t="shared" si="41"/>
        <v>Alarme%$A22022-12</v>
      </c>
      <c r="C2665" t="s">
        <v>27</v>
      </c>
      <c r="D2665" t="s">
        <v>25</v>
      </c>
      <c r="E2665" t="s">
        <v>52</v>
      </c>
      <c r="F2665" t="s">
        <v>2</v>
      </c>
      <c r="G2665" s="7">
        <v>44644.565972222219</v>
      </c>
      <c r="H2665" s="7">
        <v>44644.567361111112</v>
      </c>
    </row>
    <row r="2666" spans="1:8" x14ac:dyDescent="0.25">
      <c r="A2666" t="s">
        <v>19</v>
      </c>
      <c r="B2666" s="8" t="str">
        <f t="shared" si="41"/>
        <v>Alarme%$A22022-12</v>
      </c>
      <c r="C2666" t="s">
        <v>27</v>
      </c>
      <c r="D2666" t="s">
        <v>24</v>
      </c>
      <c r="E2666" t="s">
        <v>52</v>
      </c>
      <c r="F2666" t="s">
        <v>2</v>
      </c>
      <c r="G2666" s="7">
        <v>44643.875694444447</v>
      </c>
      <c r="H2666" s="7">
        <v>44643.87777777778</v>
      </c>
    </row>
    <row r="2667" spans="1:8" x14ac:dyDescent="0.25">
      <c r="A2667" t="s">
        <v>19</v>
      </c>
      <c r="B2667" s="8" t="str">
        <f t="shared" si="41"/>
        <v>Alarme%$A22022-12</v>
      </c>
      <c r="C2667" t="s">
        <v>27</v>
      </c>
      <c r="D2667" t="s">
        <v>25</v>
      </c>
      <c r="E2667" t="s">
        <v>52</v>
      </c>
      <c r="F2667" t="s">
        <v>2</v>
      </c>
      <c r="G2667" s="7">
        <v>44643.875694444447</v>
      </c>
      <c r="H2667" s="7">
        <v>44643.87777777778</v>
      </c>
    </row>
    <row r="2668" spans="1:8" x14ac:dyDescent="0.25">
      <c r="A2668" t="s">
        <v>19</v>
      </c>
      <c r="B2668" s="8" t="str">
        <f t="shared" si="41"/>
        <v>Alarme%$A22022-12</v>
      </c>
      <c r="C2668" t="s">
        <v>27</v>
      </c>
      <c r="D2668" t="s">
        <v>25</v>
      </c>
      <c r="E2668" t="s">
        <v>52</v>
      </c>
      <c r="F2668" t="s">
        <v>2</v>
      </c>
      <c r="G2668" s="7">
        <v>44643.875694444447</v>
      </c>
      <c r="H2668" s="7">
        <v>44643.87777777778</v>
      </c>
    </row>
    <row r="2669" spans="1:8" x14ac:dyDescent="0.25">
      <c r="A2669" t="s">
        <v>19</v>
      </c>
      <c r="B2669" s="8" t="str">
        <f t="shared" si="41"/>
        <v>Alarme%$A22022-12</v>
      </c>
      <c r="C2669" t="s">
        <v>27</v>
      </c>
      <c r="D2669" t="s">
        <v>24</v>
      </c>
      <c r="E2669" t="s">
        <v>52</v>
      </c>
      <c r="F2669" t="s">
        <v>2</v>
      </c>
      <c r="G2669" s="7">
        <v>44643.647916666669</v>
      </c>
      <c r="H2669" s="7">
        <v>44643.695833333331</v>
      </c>
    </row>
    <row r="2670" spans="1:8" x14ac:dyDescent="0.25">
      <c r="A2670" t="s">
        <v>19</v>
      </c>
      <c r="B2670" s="8" t="str">
        <f t="shared" si="41"/>
        <v>Alarme%$A22022-12</v>
      </c>
      <c r="C2670" t="s">
        <v>27</v>
      </c>
      <c r="D2670" t="s">
        <v>24</v>
      </c>
      <c r="E2670" t="s">
        <v>52</v>
      </c>
      <c r="F2670" t="s">
        <v>2</v>
      </c>
      <c r="G2670" s="7">
        <v>44643.647916666669</v>
      </c>
      <c r="H2670" s="7">
        <v>44643.695833333331</v>
      </c>
    </row>
    <row r="2671" spans="1:8" x14ac:dyDescent="0.25">
      <c r="A2671" t="s">
        <v>19</v>
      </c>
      <c r="B2671" s="8" t="str">
        <f t="shared" si="41"/>
        <v>Alarme%$A22022-12</v>
      </c>
      <c r="C2671" t="s">
        <v>27</v>
      </c>
      <c r="D2671" t="s">
        <v>24</v>
      </c>
      <c r="E2671" t="s">
        <v>52</v>
      </c>
      <c r="F2671" t="s">
        <v>2</v>
      </c>
      <c r="G2671" s="7">
        <v>44643.647916666669</v>
      </c>
      <c r="H2671" s="7">
        <v>44643.695833333331</v>
      </c>
    </row>
    <row r="2672" spans="1:8" x14ac:dyDescent="0.25">
      <c r="A2672" t="s">
        <v>19</v>
      </c>
      <c r="B2672" s="8" t="str">
        <f t="shared" si="41"/>
        <v>Alarme%$A22022-12</v>
      </c>
      <c r="C2672" t="s">
        <v>27</v>
      </c>
      <c r="D2672" t="s">
        <v>24</v>
      </c>
      <c r="E2672" t="s">
        <v>52</v>
      </c>
      <c r="F2672" t="s">
        <v>2</v>
      </c>
      <c r="G2672" s="7">
        <v>44643.647916666669</v>
      </c>
      <c r="H2672" s="7">
        <v>44643.695833333331</v>
      </c>
    </row>
    <row r="2673" spans="1:8" x14ac:dyDescent="0.25">
      <c r="A2673" t="s">
        <v>19</v>
      </c>
      <c r="B2673" s="8" t="str">
        <f t="shared" si="41"/>
        <v>Alarme%$A22022-12</v>
      </c>
      <c r="C2673" t="s">
        <v>27</v>
      </c>
      <c r="D2673" t="s">
        <v>24</v>
      </c>
      <c r="E2673" t="s">
        <v>52</v>
      </c>
      <c r="F2673" t="s">
        <v>2</v>
      </c>
      <c r="G2673" s="7">
        <v>44643.647916666669</v>
      </c>
      <c r="H2673" s="7">
        <v>44643.695833333331</v>
      </c>
    </row>
    <row r="2674" spans="1:8" x14ac:dyDescent="0.25">
      <c r="A2674" t="s">
        <v>19</v>
      </c>
      <c r="B2674" s="8" t="str">
        <f t="shared" si="41"/>
        <v>Alarme%$A22022-12</v>
      </c>
      <c r="C2674" t="s">
        <v>27</v>
      </c>
      <c r="D2674" t="s">
        <v>24</v>
      </c>
      <c r="E2674" t="s">
        <v>52</v>
      </c>
      <c r="F2674" t="s">
        <v>2</v>
      </c>
      <c r="G2674" s="7">
        <v>44643.647916666669</v>
      </c>
      <c r="H2674" s="7">
        <v>44643.695833333331</v>
      </c>
    </row>
    <row r="2675" spans="1:8" x14ac:dyDescent="0.25">
      <c r="A2675" t="s">
        <v>19</v>
      </c>
      <c r="B2675" s="8" t="str">
        <f t="shared" si="41"/>
        <v>Alarme%$A22022-12</v>
      </c>
      <c r="C2675" t="s">
        <v>27</v>
      </c>
      <c r="D2675" t="s">
        <v>24</v>
      </c>
      <c r="E2675" t="s">
        <v>52</v>
      </c>
      <c r="F2675" t="s">
        <v>2</v>
      </c>
      <c r="G2675" s="7">
        <v>44643.647916666669</v>
      </c>
      <c r="H2675" s="7">
        <v>44643.695833333331</v>
      </c>
    </row>
    <row r="2676" spans="1:8" x14ac:dyDescent="0.25">
      <c r="A2676" t="s">
        <v>19</v>
      </c>
      <c r="B2676" s="8" t="str">
        <f t="shared" si="41"/>
        <v>Alarme%$A22022-12</v>
      </c>
      <c r="C2676" t="s">
        <v>27</v>
      </c>
      <c r="D2676" t="s">
        <v>24</v>
      </c>
      <c r="E2676" t="s">
        <v>52</v>
      </c>
      <c r="F2676" t="s">
        <v>2</v>
      </c>
      <c r="G2676" s="7">
        <v>44643.647916666669</v>
      </c>
      <c r="H2676" s="7">
        <v>44643.695833333331</v>
      </c>
    </row>
    <row r="2677" spans="1:8" x14ac:dyDescent="0.25">
      <c r="A2677" t="s">
        <v>19</v>
      </c>
      <c r="B2677" s="8" t="str">
        <f t="shared" si="41"/>
        <v>Alarme%$A22022-12</v>
      </c>
      <c r="C2677" t="s">
        <v>27</v>
      </c>
      <c r="D2677" t="s">
        <v>24</v>
      </c>
      <c r="E2677" t="s">
        <v>52</v>
      </c>
      <c r="F2677" t="s">
        <v>2</v>
      </c>
      <c r="G2677" s="7">
        <v>44643.647916666669</v>
      </c>
      <c r="H2677" s="7">
        <v>44643.695833333331</v>
      </c>
    </row>
    <row r="2678" spans="1:8" x14ac:dyDescent="0.25">
      <c r="A2678" t="s">
        <v>19</v>
      </c>
      <c r="B2678" s="8" t="str">
        <f t="shared" si="41"/>
        <v>Alarme%$A22022-12</v>
      </c>
      <c r="C2678" t="s">
        <v>27</v>
      </c>
      <c r="D2678" t="s">
        <v>24</v>
      </c>
      <c r="E2678" t="s">
        <v>52</v>
      </c>
      <c r="F2678" t="s">
        <v>2</v>
      </c>
      <c r="G2678" s="7">
        <v>44643.647916666669</v>
      </c>
      <c r="H2678" s="7">
        <v>44643.695833333331</v>
      </c>
    </row>
    <row r="2679" spans="1:8" x14ac:dyDescent="0.25">
      <c r="A2679" t="s">
        <v>19</v>
      </c>
      <c r="B2679" s="8" t="str">
        <f t="shared" si="41"/>
        <v>Alarme%$A22022-12</v>
      </c>
      <c r="C2679" t="s">
        <v>27</v>
      </c>
      <c r="D2679" t="s">
        <v>24</v>
      </c>
      <c r="E2679" t="s">
        <v>52</v>
      </c>
      <c r="F2679" t="s">
        <v>2</v>
      </c>
      <c r="G2679" s="7">
        <v>44643.647916666669</v>
      </c>
      <c r="H2679" s="7">
        <v>44643.695833333331</v>
      </c>
    </row>
    <row r="2680" spans="1:8" x14ac:dyDescent="0.25">
      <c r="A2680" t="s">
        <v>19</v>
      </c>
      <c r="B2680" s="8" t="str">
        <f t="shared" si="41"/>
        <v>Alarme%$A22022-12</v>
      </c>
      <c r="C2680" t="s">
        <v>27</v>
      </c>
      <c r="D2680" t="s">
        <v>24</v>
      </c>
      <c r="E2680" t="s">
        <v>52</v>
      </c>
      <c r="F2680" t="s">
        <v>2</v>
      </c>
      <c r="G2680" s="7">
        <v>44643.647916666669</v>
      </c>
      <c r="H2680" s="7">
        <v>44643.695833333331</v>
      </c>
    </row>
    <row r="2681" spans="1:8" x14ac:dyDescent="0.25">
      <c r="A2681" t="s">
        <v>19</v>
      </c>
      <c r="B2681" s="8" t="str">
        <f t="shared" si="41"/>
        <v>Alarme%$A22022-12</v>
      </c>
      <c r="C2681" t="s">
        <v>27</v>
      </c>
      <c r="D2681" t="s">
        <v>25</v>
      </c>
      <c r="E2681" t="s">
        <v>52</v>
      </c>
      <c r="F2681" t="s">
        <v>2</v>
      </c>
      <c r="G2681" s="7">
        <v>44643.647916666669</v>
      </c>
      <c r="H2681" s="7">
        <v>44643.695833333331</v>
      </c>
    </row>
    <row r="2682" spans="1:8" x14ac:dyDescent="0.25">
      <c r="A2682" t="s">
        <v>19</v>
      </c>
      <c r="B2682" s="8" t="str">
        <f t="shared" si="41"/>
        <v>Alarme%$A22022-12</v>
      </c>
      <c r="C2682" t="s">
        <v>27</v>
      </c>
      <c r="D2682" t="s">
        <v>25</v>
      </c>
      <c r="E2682" t="s">
        <v>52</v>
      </c>
      <c r="F2682" t="s">
        <v>2</v>
      </c>
      <c r="G2682" s="7">
        <v>44643.647916666669</v>
      </c>
      <c r="H2682" s="7">
        <v>44643.695833333331</v>
      </c>
    </row>
    <row r="2683" spans="1:8" x14ac:dyDescent="0.25">
      <c r="A2683" t="s">
        <v>19</v>
      </c>
      <c r="B2683" s="8" t="str">
        <f t="shared" si="41"/>
        <v>Alarme%$A22022-12</v>
      </c>
      <c r="C2683" t="s">
        <v>27</v>
      </c>
      <c r="D2683" t="s">
        <v>25</v>
      </c>
      <c r="E2683" t="s">
        <v>52</v>
      </c>
      <c r="F2683" t="s">
        <v>2</v>
      </c>
      <c r="G2683" s="7">
        <v>44643.647916666669</v>
      </c>
      <c r="H2683" s="7">
        <v>44643.695833333331</v>
      </c>
    </row>
    <row r="2684" spans="1:8" x14ac:dyDescent="0.25">
      <c r="A2684" t="s">
        <v>19</v>
      </c>
      <c r="B2684" s="8" t="str">
        <f t="shared" si="41"/>
        <v>Alarme%$A22022-12</v>
      </c>
      <c r="C2684" t="s">
        <v>27</v>
      </c>
      <c r="D2684" t="s">
        <v>20</v>
      </c>
      <c r="E2684" t="s">
        <v>52</v>
      </c>
      <c r="F2684" t="s">
        <v>2</v>
      </c>
      <c r="G2684" s="7">
        <v>44643.647916666669</v>
      </c>
      <c r="H2684" s="7">
        <v>44643.695833333331</v>
      </c>
    </row>
    <row r="2685" spans="1:8" x14ac:dyDescent="0.25">
      <c r="A2685" t="s">
        <v>19</v>
      </c>
      <c r="B2685" s="8" t="str">
        <f t="shared" si="41"/>
        <v>Alarme%$A22022-12</v>
      </c>
      <c r="C2685" t="s">
        <v>27</v>
      </c>
      <c r="D2685" t="s">
        <v>20</v>
      </c>
      <c r="E2685" t="s">
        <v>52</v>
      </c>
      <c r="F2685" t="s">
        <v>2</v>
      </c>
      <c r="G2685" s="7">
        <v>44643.647916666669</v>
      </c>
      <c r="H2685" s="7">
        <v>44643.695833333331</v>
      </c>
    </row>
    <row r="2686" spans="1:8" x14ac:dyDescent="0.25">
      <c r="A2686" t="s">
        <v>19</v>
      </c>
      <c r="B2686" s="8" t="str">
        <f t="shared" si="41"/>
        <v>Alarme%$A22022-12</v>
      </c>
      <c r="C2686" t="s">
        <v>27</v>
      </c>
      <c r="D2686" t="s">
        <v>20</v>
      </c>
      <c r="E2686" t="s">
        <v>52</v>
      </c>
      <c r="F2686" t="s">
        <v>2</v>
      </c>
      <c r="G2686" s="7">
        <v>44643.647916666669</v>
      </c>
      <c r="H2686" s="7">
        <v>44643.695833333331</v>
      </c>
    </row>
    <row r="2687" spans="1:8" x14ac:dyDescent="0.25">
      <c r="A2687" t="s">
        <v>19</v>
      </c>
      <c r="B2687" s="8" t="str">
        <f t="shared" si="41"/>
        <v>Alarme%$A22022-12</v>
      </c>
      <c r="C2687" t="s">
        <v>27</v>
      </c>
      <c r="D2687" t="s">
        <v>20</v>
      </c>
      <c r="E2687" t="s">
        <v>52</v>
      </c>
      <c r="F2687" t="s">
        <v>2</v>
      </c>
      <c r="G2687" s="7">
        <v>44643.647916666669</v>
      </c>
      <c r="H2687" s="7">
        <v>44643.695833333331</v>
      </c>
    </row>
    <row r="2688" spans="1:8" x14ac:dyDescent="0.25">
      <c r="A2688" t="s">
        <v>19</v>
      </c>
      <c r="B2688" s="8" t="str">
        <f t="shared" si="41"/>
        <v>Alarme%$A22022-12</v>
      </c>
      <c r="C2688" t="s">
        <v>27</v>
      </c>
      <c r="D2688" t="s">
        <v>26</v>
      </c>
      <c r="E2688" t="s">
        <v>52</v>
      </c>
      <c r="F2688" t="s">
        <v>2</v>
      </c>
      <c r="G2688" s="7">
        <v>44643.647916666669</v>
      </c>
      <c r="H2688" s="7">
        <v>44643.695833333331</v>
      </c>
    </row>
    <row r="2689" spans="1:8" x14ac:dyDescent="0.25">
      <c r="A2689" t="s">
        <v>19</v>
      </c>
      <c r="B2689" s="8" t="str">
        <f t="shared" si="41"/>
        <v>Alarme%$A22022-12</v>
      </c>
      <c r="C2689" t="s">
        <v>27</v>
      </c>
      <c r="D2689" t="s">
        <v>26</v>
      </c>
      <c r="E2689" t="s">
        <v>52</v>
      </c>
      <c r="F2689" t="s">
        <v>2</v>
      </c>
      <c r="G2689" s="7">
        <v>44643.647916666669</v>
      </c>
      <c r="H2689" s="7">
        <v>44643.695833333331</v>
      </c>
    </row>
    <row r="2690" spans="1:8" x14ac:dyDescent="0.25">
      <c r="A2690" t="s">
        <v>19</v>
      </c>
      <c r="B2690" s="8" t="str">
        <f t="shared" si="41"/>
        <v>Maint. Non-planifiés%$A12022-12</v>
      </c>
      <c r="C2690" t="s">
        <v>27</v>
      </c>
      <c r="D2690" t="s">
        <v>20</v>
      </c>
      <c r="E2690" t="s">
        <v>53</v>
      </c>
      <c r="F2690" t="s">
        <v>21</v>
      </c>
      <c r="G2690" s="7">
        <v>44643.791666666664</v>
      </c>
      <c r="H2690" s="7">
        <v>44644.26666666667</v>
      </c>
    </row>
    <row r="2691" spans="1:8" x14ac:dyDescent="0.25">
      <c r="A2691" t="s">
        <v>19</v>
      </c>
      <c r="B2691" s="8" t="str">
        <f t="shared" ref="B2691:B2754" si="42">CONCATENATE(F2691,E2691,C2691)</f>
        <v>Alarme%$A12022-12</v>
      </c>
      <c r="C2691" t="s">
        <v>27</v>
      </c>
      <c r="D2691" t="s">
        <v>24</v>
      </c>
      <c r="E2691" t="s">
        <v>53</v>
      </c>
      <c r="F2691" t="s">
        <v>2</v>
      </c>
      <c r="G2691" s="7">
        <v>44645.862500000003</v>
      </c>
      <c r="H2691" s="7">
        <v>44647.239583333336</v>
      </c>
    </row>
    <row r="2692" spans="1:8" x14ac:dyDescent="0.25">
      <c r="A2692" t="s">
        <v>19</v>
      </c>
      <c r="B2692" s="8" t="str">
        <f t="shared" si="42"/>
        <v>Alarme%$A12022-12</v>
      </c>
      <c r="C2692" t="s">
        <v>27</v>
      </c>
      <c r="D2692" t="s">
        <v>24</v>
      </c>
      <c r="E2692" t="s">
        <v>53</v>
      </c>
      <c r="F2692" t="s">
        <v>2</v>
      </c>
      <c r="G2692" s="7">
        <v>44645.862500000003</v>
      </c>
      <c r="H2692" s="7">
        <v>44647.239583333336</v>
      </c>
    </row>
    <row r="2693" spans="1:8" x14ac:dyDescent="0.25">
      <c r="A2693" t="s">
        <v>19</v>
      </c>
      <c r="B2693" s="8" t="str">
        <f t="shared" si="42"/>
        <v>Alarme%$A12022-12</v>
      </c>
      <c r="C2693" t="s">
        <v>27</v>
      </c>
      <c r="D2693" t="s">
        <v>25</v>
      </c>
      <c r="E2693" t="s">
        <v>53</v>
      </c>
      <c r="F2693" t="s">
        <v>2</v>
      </c>
      <c r="G2693" s="7">
        <v>44645.862500000003</v>
      </c>
      <c r="H2693" s="7">
        <v>44647.239583333336</v>
      </c>
    </row>
    <row r="2694" spans="1:8" x14ac:dyDescent="0.25">
      <c r="A2694" t="s">
        <v>19</v>
      </c>
      <c r="B2694" s="8" t="str">
        <f t="shared" si="42"/>
        <v>Alarme%$A12022-12</v>
      </c>
      <c r="C2694" t="s">
        <v>27</v>
      </c>
      <c r="D2694" t="s">
        <v>23</v>
      </c>
      <c r="E2694" t="s">
        <v>53</v>
      </c>
      <c r="F2694" t="s">
        <v>2</v>
      </c>
      <c r="G2694" s="7">
        <v>44645.679861111108</v>
      </c>
      <c r="H2694" s="7">
        <v>44645.689583333333</v>
      </c>
    </row>
    <row r="2695" spans="1:8" x14ac:dyDescent="0.25">
      <c r="A2695" t="s">
        <v>19</v>
      </c>
      <c r="B2695" s="8" t="str">
        <f t="shared" si="42"/>
        <v>Alarme%$A12022-12</v>
      </c>
      <c r="C2695" t="s">
        <v>27</v>
      </c>
      <c r="D2695" t="s">
        <v>24</v>
      </c>
      <c r="E2695" t="s">
        <v>53</v>
      </c>
      <c r="F2695" t="s">
        <v>2</v>
      </c>
      <c r="G2695" s="7">
        <v>44644.498611111114</v>
      </c>
      <c r="H2695" s="7">
        <v>44644.520833333336</v>
      </c>
    </row>
    <row r="2696" spans="1:8" x14ac:dyDescent="0.25">
      <c r="A2696" t="s">
        <v>19</v>
      </c>
      <c r="B2696" s="8" t="str">
        <f t="shared" si="42"/>
        <v>Alarme%$A12022-12</v>
      </c>
      <c r="C2696" t="s">
        <v>27</v>
      </c>
      <c r="D2696" t="s">
        <v>25</v>
      </c>
      <c r="E2696" t="s">
        <v>53</v>
      </c>
      <c r="F2696" t="s">
        <v>2</v>
      </c>
      <c r="G2696" s="7">
        <v>44644.498611111114</v>
      </c>
      <c r="H2696" s="7">
        <v>44644.520833333336</v>
      </c>
    </row>
    <row r="2697" spans="1:8" x14ac:dyDescent="0.25">
      <c r="A2697" t="s">
        <v>19</v>
      </c>
      <c r="B2697" s="8" t="str">
        <f t="shared" si="42"/>
        <v>Alarme%$A12022-12</v>
      </c>
      <c r="C2697" t="s">
        <v>27</v>
      </c>
      <c r="D2697" t="s">
        <v>25</v>
      </c>
      <c r="E2697" t="s">
        <v>53</v>
      </c>
      <c r="F2697" t="s">
        <v>2</v>
      </c>
      <c r="G2697" s="7">
        <v>44644.498611111114</v>
      </c>
      <c r="H2697" s="7">
        <v>44644.520833333336</v>
      </c>
    </row>
    <row r="2698" spans="1:8" x14ac:dyDescent="0.25">
      <c r="A2698" t="s">
        <v>19</v>
      </c>
      <c r="B2698" s="8" t="str">
        <f t="shared" si="42"/>
        <v>Alarme%$A12022-12</v>
      </c>
      <c r="C2698" t="s">
        <v>27</v>
      </c>
      <c r="D2698" t="s">
        <v>24</v>
      </c>
      <c r="E2698" t="s">
        <v>53</v>
      </c>
      <c r="F2698" t="s">
        <v>2</v>
      </c>
      <c r="G2698" s="7">
        <v>44644.37222222222</v>
      </c>
      <c r="H2698" s="7">
        <v>44644.384027777778</v>
      </c>
    </row>
    <row r="2699" spans="1:8" x14ac:dyDescent="0.25">
      <c r="A2699" t="s">
        <v>19</v>
      </c>
      <c r="B2699" s="8" t="str">
        <f t="shared" si="42"/>
        <v>Alarme%$A12022-12</v>
      </c>
      <c r="C2699" t="s">
        <v>27</v>
      </c>
      <c r="D2699" t="s">
        <v>25</v>
      </c>
      <c r="E2699" t="s">
        <v>53</v>
      </c>
      <c r="F2699" t="s">
        <v>2</v>
      </c>
      <c r="G2699" s="7">
        <v>44644.37222222222</v>
      </c>
      <c r="H2699" s="7">
        <v>44644.384027777778</v>
      </c>
    </row>
    <row r="2700" spans="1:8" x14ac:dyDescent="0.25">
      <c r="A2700" t="s">
        <v>19</v>
      </c>
      <c r="B2700" s="8" t="str">
        <f t="shared" si="42"/>
        <v>Alarme%$A12022-12</v>
      </c>
      <c r="C2700" t="s">
        <v>27</v>
      </c>
      <c r="D2700" t="s">
        <v>25</v>
      </c>
      <c r="E2700" t="s">
        <v>53</v>
      </c>
      <c r="F2700" t="s">
        <v>2</v>
      </c>
      <c r="G2700" s="7">
        <v>44644.37222222222</v>
      </c>
      <c r="H2700" s="7">
        <v>44644.384027777778</v>
      </c>
    </row>
    <row r="2701" spans="1:8" x14ac:dyDescent="0.25">
      <c r="A2701" t="s">
        <v>19</v>
      </c>
      <c r="B2701" s="8" t="str">
        <f t="shared" si="42"/>
        <v>Alarme%$A12022-12</v>
      </c>
      <c r="C2701" t="s">
        <v>27</v>
      </c>
      <c r="D2701" t="s">
        <v>24</v>
      </c>
      <c r="E2701" t="s">
        <v>53</v>
      </c>
      <c r="F2701" t="s">
        <v>2</v>
      </c>
      <c r="G2701" s="7">
        <v>44642.549305555556</v>
      </c>
      <c r="H2701" s="7">
        <v>44642.55</v>
      </c>
    </row>
    <row r="2702" spans="1:8" x14ac:dyDescent="0.25">
      <c r="A2702" t="s">
        <v>19</v>
      </c>
      <c r="B2702" s="8" t="str">
        <f t="shared" si="42"/>
        <v>Alarme%$A12022-12</v>
      </c>
      <c r="C2702" t="s">
        <v>27</v>
      </c>
      <c r="D2702" t="s">
        <v>24</v>
      </c>
      <c r="E2702" t="s">
        <v>53</v>
      </c>
      <c r="F2702" t="s">
        <v>2</v>
      </c>
      <c r="G2702" s="7">
        <v>44642.549305555556</v>
      </c>
      <c r="H2702" s="7">
        <v>44642.55</v>
      </c>
    </row>
    <row r="2703" spans="1:8" x14ac:dyDescent="0.25">
      <c r="A2703" t="s">
        <v>19</v>
      </c>
      <c r="B2703" s="8" t="str">
        <f t="shared" si="42"/>
        <v>Alarme%$A12022-12</v>
      </c>
      <c r="C2703" t="s">
        <v>27</v>
      </c>
      <c r="D2703" t="s">
        <v>24</v>
      </c>
      <c r="E2703" t="s">
        <v>53</v>
      </c>
      <c r="F2703" t="s">
        <v>2</v>
      </c>
      <c r="G2703" s="7">
        <v>44642.301388888889</v>
      </c>
      <c r="H2703" s="7">
        <v>44642.302083333336</v>
      </c>
    </row>
    <row r="2704" spans="1:8" x14ac:dyDescent="0.25">
      <c r="A2704" t="s">
        <v>19</v>
      </c>
      <c r="B2704" s="8" t="str">
        <f t="shared" si="42"/>
        <v>Alarme%$A12022-12</v>
      </c>
      <c r="C2704" t="s">
        <v>27</v>
      </c>
      <c r="D2704" t="s">
        <v>25</v>
      </c>
      <c r="E2704" t="s">
        <v>53</v>
      </c>
      <c r="F2704" t="s">
        <v>2</v>
      </c>
      <c r="G2704" s="7">
        <v>44642.301388888889</v>
      </c>
      <c r="H2704" s="7">
        <v>44642.302083333336</v>
      </c>
    </row>
    <row r="2705" spans="1:8" x14ac:dyDescent="0.25">
      <c r="A2705" t="s">
        <v>19</v>
      </c>
      <c r="B2705" s="8" t="str">
        <f t="shared" si="42"/>
        <v>Alarme%$A12022-12</v>
      </c>
      <c r="C2705" t="s">
        <v>27</v>
      </c>
      <c r="D2705" t="s">
        <v>25</v>
      </c>
      <c r="E2705" t="s">
        <v>53</v>
      </c>
      <c r="F2705" t="s">
        <v>2</v>
      </c>
      <c r="G2705" s="7">
        <v>44642.301388888889</v>
      </c>
      <c r="H2705" s="7">
        <v>44642.302083333336</v>
      </c>
    </row>
    <row r="2706" spans="1:8" x14ac:dyDescent="0.25">
      <c r="A2706" t="s">
        <v>19</v>
      </c>
      <c r="B2706" s="8" t="str">
        <f t="shared" si="42"/>
        <v>Alarme%$A12022-12</v>
      </c>
      <c r="C2706" t="s">
        <v>27</v>
      </c>
      <c r="D2706" t="s">
        <v>25</v>
      </c>
      <c r="E2706" t="s">
        <v>53</v>
      </c>
      <c r="F2706" t="s">
        <v>2</v>
      </c>
      <c r="G2706" s="7">
        <v>44642.301388888889</v>
      </c>
      <c r="H2706" s="7">
        <v>44642.302083333336</v>
      </c>
    </row>
    <row r="2707" spans="1:8" x14ac:dyDescent="0.25">
      <c r="A2707" t="s">
        <v>19</v>
      </c>
      <c r="B2707" s="8" t="str">
        <f t="shared" si="42"/>
        <v>Alarme%$A12022-12</v>
      </c>
      <c r="C2707" t="s">
        <v>27</v>
      </c>
      <c r="D2707" t="s">
        <v>25</v>
      </c>
      <c r="E2707" t="s">
        <v>53</v>
      </c>
      <c r="F2707" t="s">
        <v>2</v>
      </c>
      <c r="G2707" s="7">
        <v>44642.286111111112</v>
      </c>
      <c r="H2707" s="7">
        <v>44642.301388888889</v>
      </c>
    </row>
    <row r="2708" spans="1:8" x14ac:dyDescent="0.25">
      <c r="A2708" t="s">
        <v>19</v>
      </c>
      <c r="B2708" s="8" t="str">
        <f t="shared" si="42"/>
        <v>Alarme%$A12022-12</v>
      </c>
      <c r="C2708" t="s">
        <v>27</v>
      </c>
      <c r="D2708" t="s">
        <v>25</v>
      </c>
      <c r="E2708" t="s">
        <v>53</v>
      </c>
      <c r="F2708" t="s">
        <v>2</v>
      </c>
      <c r="G2708" s="7">
        <v>44642.286111111112</v>
      </c>
      <c r="H2708" s="7">
        <v>44642.301388888889</v>
      </c>
    </row>
    <row r="2709" spans="1:8" x14ac:dyDescent="0.25">
      <c r="A2709" t="s">
        <v>19</v>
      </c>
      <c r="B2709" s="8" t="str">
        <f t="shared" si="42"/>
        <v>Alarme%$A12022-12</v>
      </c>
      <c r="C2709" t="s">
        <v>27</v>
      </c>
      <c r="D2709" t="s">
        <v>25</v>
      </c>
      <c r="E2709" t="s">
        <v>53</v>
      </c>
      <c r="F2709" t="s">
        <v>2</v>
      </c>
      <c r="G2709" s="7">
        <v>44641.964583333334</v>
      </c>
      <c r="H2709" s="7">
        <v>44641.965277777781</v>
      </c>
    </row>
    <row r="2710" spans="1:8" x14ac:dyDescent="0.25">
      <c r="A2710" t="s">
        <v>19</v>
      </c>
      <c r="B2710" s="8" t="str">
        <f t="shared" si="42"/>
        <v>Alarme%$A12022-12</v>
      </c>
      <c r="C2710" t="s">
        <v>27</v>
      </c>
      <c r="D2710" t="s">
        <v>25</v>
      </c>
      <c r="E2710" t="s">
        <v>53</v>
      </c>
      <c r="F2710" t="s">
        <v>2</v>
      </c>
      <c r="G2710" s="7">
        <v>44641.964583333334</v>
      </c>
      <c r="H2710" s="7">
        <v>44641.965277777781</v>
      </c>
    </row>
    <row r="2711" spans="1:8" x14ac:dyDescent="0.25">
      <c r="A2711" t="s">
        <v>19</v>
      </c>
      <c r="B2711" s="8" t="str">
        <f t="shared" si="42"/>
        <v>Alarme%$A12022-12</v>
      </c>
      <c r="C2711" t="s">
        <v>27</v>
      </c>
      <c r="D2711" t="s">
        <v>25</v>
      </c>
      <c r="E2711" t="s">
        <v>53</v>
      </c>
      <c r="F2711" t="s">
        <v>2</v>
      </c>
      <c r="G2711" s="7">
        <v>44641.964583333334</v>
      </c>
      <c r="H2711" s="7">
        <v>44641.965277777781</v>
      </c>
    </row>
    <row r="2712" spans="1:8" x14ac:dyDescent="0.25">
      <c r="A2712" t="s">
        <v>19</v>
      </c>
      <c r="B2712" s="8" t="str">
        <f t="shared" si="42"/>
        <v>Alarme%$A12022-12</v>
      </c>
      <c r="C2712" t="s">
        <v>27</v>
      </c>
      <c r="D2712" t="s">
        <v>24</v>
      </c>
      <c r="E2712" t="s">
        <v>53</v>
      </c>
      <c r="F2712" t="s">
        <v>2</v>
      </c>
      <c r="G2712" s="7">
        <v>44641.865972222222</v>
      </c>
      <c r="H2712" s="7">
        <v>44641.871527777781</v>
      </c>
    </row>
    <row r="2713" spans="1:8" x14ac:dyDescent="0.25">
      <c r="A2713" t="s">
        <v>19</v>
      </c>
      <c r="B2713" s="8" t="str">
        <f t="shared" si="42"/>
        <v>Alarme%$A12022-12</v>
      </c>
      <c r="C2713" t="s">
        <v>27</v>
      </c>
      <c r="D2713" t="s">
        <v>24</v>
      </c>
      <c r="E2713" t="s">
        <v>53</v>
      </c>
      <c r="F2713" t="s">
        <v>2</v>
      </c>
      <c r="G2713" s="7">
        <v>44641.865972222222</v>
      </c>
      <c r="H2713" s="7">
        <v>44641.871527777781</v>
      </c>
    </row>
    <row r="2714" spans="1:8" x14ac:dyDescent="0.25">
      <c r="A2714" t="s">
        <v>19</v>
      </c>
      <c r="B2714" s="8" t="str">
        <f t="shared" si="42"/>
        <v>Alarme%$A12022-12</v>
      </c>
      <c r="C2714" t="s">
        <v>27</v>
      </c>
      <c r="D2714" t="s">
        <v>25</v>
      </c>
      <c r="E2714" t="s">
        <v>53</v>
      </c>
      <c r="F2714" t="s">
        <v>2</v>
      </c>
      <c r="G2714" s="7">
        <v>44641.865972222222</v>
      </c>
      <c r="H2714" s="7">
        <v>44641.871527777781</v>
      </c>
    </row>
    <row r="2715" spans="1:8" x14ac:dyDescent="0.25">
      <c r="A2715" t="s">
        <v>19</v>
      </c>
      <c r="B2715" s="8" t="str">
        <f t="shared" si="42"/>
        <v>Alarme%$A12022-12</v>
      </c>
      <c r="C2715" t="s">
        <v>27</v>
      </c>
      <c r="D2715" t="s">
        <v>24</v>
      </c>
      <c r="E2715" t="s">
        <v>53</v>
      </c>
      <c r="F2715" t="s">
        <v>2</v>
      </c>
      <c r="G2715" s="7">
        <v>44641.520833333336</v>
      </c>
      <c r="H2715" s="7">
        <v>44641.525000000001</v>
      </c>
    </row>
    <row r="2716" spans="1:8" x14ac:dyDescent="0.25">
      <c r="A2716" t="s">
        <v>19</v>
      </c>
      <c r="B2716" s="8" t="str">
        <f t="shared" si="42"/>
        <v>Alarme%$A12022-12</v>
      </c>
      <c r="C2716" t="s">
        <v>27</v>
      </c>
      <c r="D2716" t="s">
        <v>24</v>
      </c>
      <c r="E2716" t="s">
        <v>53</v>
      </c>
      <c r="F2716" t="s">
        <v>2</v>
      </c>
      <c r="G2716" s="7">
        <v>44641.520833333336</v>
      </c>
      <c r="H2716" s="7">
        <v>44641.525000000001</v>
      </c>
    </row>
    <row r="2717" spans="1:8" x14ac:dyDescent="0.25">
      <c r="A2717" t="s">
        <v>19</v>
      </c>
      <c r="B2717" s="8" t="str">
        <f t="shared" si="42"/>
        <v>Alarme%$A12022-12</v>
      </c>
      <c r="C2717" t="s">
        <v>27</v>
      </c>
      <c r="D2717" t="s">
        <v>25</v>
      </c>
      <c r="E2717" t="s">
        <v>53</v>
      </c>
      <c r="F2717" t="s">
        <v>2</v>
      </c>
      <c r="G2717" s="7">
        <v>44641.520833333336</v>
      </c>
      <c r="H2717" s="7">
        <v>44641.525000000001</v>
      </c>
    </row>
    <row r="2718" spans="1:8" x14ac:dyDescent="0.25">
      <c r="A2718" t="s">
        <v>19</v>
      </c>
      <c r="B2718" s="8" t="str">
        <f t="shared" si="42"/>
        <v>Alarme%$A12022-12</v>
      </c>
      <c r="C2718" t="s">
        <v>27</v>
      </c>
      <c r="D2718" t="s">
        <v>24</v>
      </c>
      <c r="E2718" t="s">
        <v>53</v>
      </c>
      <c r="F2718" t="s">
        <v>2</v>
      </c>
      <c r="G2718" s="7">
        <v>44641.331250000003</v>
      </c>
      <c r="H2718" s="7">
        <v>44641.336805555555</v>
      </c>
    </row>
    <row r="2719" spans="1:8" x14ac:dyDescent="0.25">
      <c r="A2719" t="s">
        <v>19</v>
      </c>
      <c r="B2719" s="8" t="str">
        <f t="shared" si="42"/>
        <v>Alarme%$A12022-12</v>
      </c>
      <c r="C2719" t="s">
        <v>27</v>
      </c>
      <c r="D2719" t="s">
        <v>24</v>
      </c>
      <c r="E2719" t="s">
        <v>53</v>
      </c>
      <c r="F2719" t="s">
        <v>2</v>
      </c>
      <c r="G2719" s="7">
        <v>44641.331250000003</v>
      </c>
      <c r="H2719" s="7">
        <v>44641.336805555555</v>
      </c>
    </row>
    <row r="2720" spans="1:8" x14ac:dyDescent="0.25">
      <c r="A2720" t="s">
        <v>19</v>
      </c>
      <c r="B2720" s="8" t="str">
        <f t="shared" si="42"/>
        <v>Alarme%$A12022-12</v>
      </c>
      <c r="C2720" t="s">
        <v>27</v>
      </c>
      <c r="D2720" t="s">
        <v>25</v>
      </c>
      <c r="E2720" t="s">
        <v>53</v>
      </c>
      <c r="F2720" t="s">
        <v>2</v>
      </c>
      <c r="G2720" s="7">
        <v>44641.331250000003</v>
      </c>
      <c r="H2720" s="7">
        <v>44641.336805555555</v>
      </c>
    </row>
    <row r="2721" spans="1:8" x14ac:dyDescent="0.25">
      <c r="A2721" t="s">
        <v>19</v>
      </c>
      <c r="B2721" s="8" t="str">
        <f t="shared" si="42"/>
        <v>Alarme%$A12022-12</v>
      </c>
      <c r="C2721" t="s">
        <v>27</v>
      </c>
      <c r="D2721" t="s">
        <v>24</v>
      </c>
      <c r="E2721" t="s">
        <v>53</v>
      </c>
      <c r="F2721" t="s">
        <v>2</v>
      </c>
      <c r="G2721" s="7">
        <v>44641.310416666667</v>
      </c>
      <c r="H2721" s="7">
        <v>44641.311111111114</v>
      </c>
    </row>
    <row r="2722" spans="1:8" x14ac:dyDescent="0.25">
      <c r="A2722" t="s">
        <v>19</v>
      </c>
      <c r="B2722" s="8" t="str">
        <f t="shared" si="42"/>
        <v>Alarme%$A12022-12</v>
      </c>
      <c r="C2722" t="s">
        <v>27</v>
      </c>
      <c r="D2722" t="s">
        <v>24</v>
      </c>
      <c r="E2722" t="s">
        <v>53</v>
      </c>
      <c r="F2722" t="s">
        <v>2</v>
      </c>
      <c r="G2722" s="7">
        <v>44641.310416666667</v>
      </c>
      <c r="H2722" s="7">
        <v>44641.311111111114</v>
      </c>
    </row>
    <row r="2723" spans="1:8" x14ac:dyDescent="0.25">
      <c r="A2723" t="s">
        <v>19</v>
      </c>
      <c r="B2723" s="8" t="str">
        <f t="shared" si="42"/>
        <v>Alarme%$A12022-12</v>
      </c>
      <c r="C2723" t="s">
        <v>27</v>
      </c>
      <c r="D2723" t="s">
        <v>24</v>
      </c>
      <c r="E2723" t="s">
        <v>53</v>
      </c>
      <c r="F2723" t="s">
        <v>2</v>
      </c>
      <c r="G2723" s="7">
        <v>44641.015277777777</v>
      </c>
      <c r="H2723" s="7">
        <v>44641.223611111112</v>
      </c>
    </row>
    <row r="2724" spans="1:8" x14ac:dyDescent="0.25">
      <c r="A2724" t="s">
        <v>19</v>
      </c>
      <c r="B2724" s="8" t="str">
        <f t="shared" si="42"/>
        <v>Alarme%$A12022-12</v>
      </c>
      <c r="C2724" t="s">
        <v>27</v>
      </c>
      <c r="D2724" t="s">
        <v>24</v>
      </c>
      <c r="E2724" t="s">
        <v>53</v>
      </c>
      <c r="F2724" t="s">
        <v>2</v>
      </c>
      <c r="G2724" s="7">
        <v>44641.015277777777</v>
      </c>
      <c r="H2724" s="7">
        <v>44641.223611111112</v>
      </c>
    </row>
    <row r="2725" spans="1:8" x14ac:dyDescent="0.25">
      <c r="A2725" t="s">
        <v>19</v>
      </c>
      <c r="B2725" s="8" t="str">
        <f t="shared" si="42"/>
        <v>Alarme%$A12022-12</v>
      </c>
      <c r="C2725" t="s">
        <v>27</v>
      </c>
      <c r="D2725" t="s">
        <v>24</v>
      </c>
      <c r="E2725" t="s">
        <v>53</v>
      </c>
      <c r="F2725" t="s">
        <v>2</v>
      </c>
      <c r="G2725" s="7">
        <v>44641.015277777777</v>
      </c>
      <c r="H2725" s="7">
        <v>44641.223611111112</v>
      </c>
    </row>
    <row r="2726" spans="1:8" x14ac:dyDescent="0.25">
      <c r="A2726" t="s">
        <v>19</v>
      </c>
      <c r="B2726" s="8" t="str">
        <f t="shared" si="42"/>
        <v>Alarme%$A12022-12</v>
      </c>
      <c r="C2726" t="s">
        <v>27</v>
      </c>
      <c r="D2726" t="s">
        <v>25</v>
      </c>
      <c r="E2726" t="s">
        <v>53</v>
      </c>
      <c r="F2726" t="s">
        <v>2</v>
      </c>
      <c r="G2726" s="7">
        <v>44641.015277777777</v>
      </c>
      <c r="H2726" s="7">
        <v>44641.223611111112</v>
      </c>
    </row>
    <row r="2727" spans="1:8" x14ac:dyDescent="0.25">
      <c r="A2727" t="s">
        <v>19</v>
      </c>
      <c r="B2727" s="8" t="str">
        <f t="shared" si="42"/>
        <v>Alarme%$A12022-12</v>
      </c>
      <c r="C2727" t="s">
        <v>27</v>
      </c>
      <c r="D2727" t="s">
        <v>25</v>
      </c>
      <c r="E2727" t="s">
        <v>53</v>
      </c>
      <c r="F2727" t="s">
        <v>2</v>
      </c>
      <c r="G2727" s="7">
        <v>44641.015277777777</v>
      </c>
      <c r="H2727" s="7">
        <v>44641.223611111112</v>
      </c>
    </row>
    <row r="2728" spans="1:8" x14ac:dyDescent="0.25">
      <c r="A2728" t="s">
        <v>19</v>
      </c>
      <c r="B2728" s="8" t="str">
        <f t="shared" si="42"/>
        <v>Alarme%$A42022-12</v>
      </c>
      <c r="C2728" t="s">
        <v>27</v>
      </c>
      <c r="D2728" t="s">
        <v>24</v>
      </c>
      <c r="E2728" t="s">
        <v>50</v>
      </c>
      <c r="F2728" t="s">
        <v>2</v>
      </c>
      <c r="G2728" s="7">
        <v>44645.684027777781</v>
      </c>
      <c r="H2728" s="7">
        <v>44645.685416666667</v>
      </c>
    </row>
    <row r="2729" spans="1:8" x14ac:dyDescent="0.25">
      <c r="A2729" t="s">
        <v>19</v>
      </c>
      <c r="B2729" s="8" t="str">
        <f t="shared" si="42"/>
        <v>Alarme%$A42022-12</v>
      </c>
      <c r="C2729" t="s">
        <v>27</v>
      </c>
      <c r="D2729" t="s">
        <v>24</v>
      </c>
      <c r="E2729" t="s">
        <v>50</v>
      </c>
      <c r="F2729" t="s">
        <v>2</v>
      </c>
      <c r="G2729" s="7">
        <v>44645.322916666664</v>
      </c>
      <c r="H2729" s="7">
        <v>44645.328472222223</v>
      </c>
    </row>
    <row r="2730" spans="1:8" x14ac:dyDescent="0.25">
      <c r="A2730" t="s">
        <v>19</v>
      </c>
      <c r="B2730" s="8" t="str">
        <f t="shared" si="42"/>
        <v>Alarme%$A42022-12</v>
      </c>
      <c r="C2730" t="s">
        <v>27</v>
      </c>
      <c r="D2730" t="s">
        <v>24</v>
      </c>
      <c r="E2730" t="s">
        <v>50</v>
      </c>
      <c r="F2730" t="s">
        <v>2</v>
      </c>
      <c r="G2730" s="7">
        <v>44644.718055555553</v>
      </c>
      <c r="H2730" s="7">
        <v>44644.73541666667</v>
      </c>
    </row>
    <row r="2731" spans="1:8" x14ac:dyDescent="0.25">
      <c r="A2731" t="s">
        <v>19</v>
      </c>
      <c r="B2731" s="8" t="str">
        <f t="shared" si="42"/>
        <v>Alarme%$A42022-12</v>
      </c>
      <c r="C2731" t="s">
        <v>27</v>
      </c>
      <c r="D2731" t="s">
        <v>24</v>
      </c>
      <c r="E2731" t="s">
        <v>50</v>
      </c>
      <c r="F2731" t="s">
        <v>2</v>
      </c>
      <c r="G2731" s="7">
        <v>44644.548611111109</v>
      </c>
      <c r="H2731" s="7">
        <v>44644.549305555556</v>
      </c>
    </row>
    <row r="2732" spans="1:8" x14ac:dyDescent="0.25">
      <c r="A2732" t="s">
        <v>19</v>
      </c>
      <c r="B2732" s="8" t="str">
        <f t="shared" si="42"/>
        <v>Alarme%$A42022-12</v>
      </c>
      <c r="C2732" t="s">
        <v>27</v>
      </c>
      <c r="D2732" t="s">
        <v>24</v>
      </c>
      <c r="E2732" t="s">
        <v>50</v>
      </c>
      <c r="F2732" t="s">
        <v>2</v>
      </c>
      <c r="G2732" s="7">
        <v>44644.522916666669</v>
      </c>
      <c r="H2732" s="7">
        <v>44644.522916666669</v>
      </c>
    </row>
    <row r="2733" spans="1:8" x14ac:dyDescent="0.25">
      <c r="A2733" t="s">
        <v>19</v>
      </c>
      <c r="B2733" s="8" t="str">
        <f t="shared" si="42"/>
        <v>Alarme%$A42022-12</v>
      </c>
      <c r="C2733" t="s">
        <v>27</v>
      </c>
      <c r="D2733" t="s">
        <v>24</v>
      </c>
      <c r="E2733" t="s">
        <v>50</v>
      </c>
      <c r="F2733" t="s">
        <v>2</v>
      </c>
      <c r="G2733" s="7">
        <v>44644.294444444444</v>
      </c>
      <c r="H2733" s="7">
        <v>44644.29583333333</v>
      </c>
    </row>
    <row r="2734" spans="1:8" x14ac:dyDescent="0.25">
      <c r="A2734" t="s">
        <v>19</v>
      </c>
      <c r="B2734" s="8" t="str">
        <f t="shared" si="42"/>
        <v>Alarme%$A42022-12</v>
      </c>
      <c r="C2734" t="s">
        <v>27</v>
      </c>
      <c r="D2734" t="s">
        <v>24</v>
      </c>
      <c r="E2734" t="s">
        <v>50</v>
      </c>
      <c r="F2734" t="s">
        <v>2</v>
      </c>
      <c r="G2734" s="7">
        <v>44644.231249999997</v>
      </c>
      <c r="H2734" s="7">
        <v>44644.285416666666</v>
      </c>
    </row>
    <row r="2735" spans="1:8" x14ac:dyDescent="0.25">
      <c r="A2735" t="s">
        <v>19</v>
      </c>
      <c r="B2735" s="8" t="str">
        <f t="shared" si="42"/>
        <v>Alarme%$A42022-12</v>
      </c>
      <c r="C2735" t="s">
        <v>27</v>
      </c>
      <c r="D2735" t="s">
        <v>24</v>
      </c>
      <c r="E2735" t="s">
        <v>50</v>
      </c>
      <c r="F2735" t="s">
        <v>2</v>
      </c>
      <c r="G2735" s="7">
        <v>44643.775000000001</v>
      </c>
      <c r="H2735" s="7">
        <v>44643.81527777778</v>
      </c>
    </row>
    <row r="2736" spans="1:8" x14ac:dyDescent="0.25">
      <c r="A2736" t="s">
        <v>19</v>
      </c>
      <c r="B2736" s="8" t="str">
        <f t="shared" si="42"/>
        <v>Alarme%$A42022-12</v>
      </c>
      <c r="C2736" t="s">
        <v>27</v>
      </c>
      <c r="D2736" t="s">
        <v>24</v>
      </c>
      <c r="E2736" t="s">
        <v>50</v>
      </c>
      <c r="F2736" t="s">
        <v>2</v>
      </c>
      <c r="G2736" s="7">
        <v>44641.31527777778</v>
      </c>
      <c r="H2736" s="7">
        <v>44641.337500000001</v>
      </c>
    </row>
    <row r="2737" spans="1:8" x14ac:dyDescent="0.25">
      <c r="A2737" t="s">
        <v>19</v>
      </c>
      <c r="B2737" s="8" t="str">
        <f t="shared" si="42"/>
        <v>Alarme%$A42022-12</v>
      </c>
      <c r="C2737" t="s">
        <v>27</v>
      </c>
      <c r="D2737" t="s">
        <v>24</v>
      </c>
      <c r="E2737" t="s">
        <v>50</v>
      </c>
      <c r="F2737" t="s">
        <v>2</v>
      </c>
      <c r="G2737" s="7">
        <v>44640.995833333334</v>
      </c>
      <c r="H2737" s="7">
        <v>44641.304166666669</v>
      </c>
    </row>
    <row r="2738" spans="1:8" x14ac:dyDescent="0.25">
      <c r="A2738" t="s">
        <v>19</v>
      </c>
      <c r="B2738" s="8" t="str">
        <f t="shared" si="42"/>
        <v>Alarme%$A42022-12</v>
      </c>
      <c r="C2738" t="s">
        <v>27</v>
      </c>
      <c r="D2738" t="s">
        <v>24</v>
      </c>
      <c r="E2738" t="s">
        <v>50</v>
      </c>
      <c r="F2738" t="s">
        <v>2</v>
      </c>
      <c r="G2738" s="7">
        <v>44640.788194444445</v>
      </c>
      <c r="H2738" s="7">
        <v>44640.838888888888</v>
      </c>
    </row>
    <row r="2739" spans="1:8" x14ac:dyDescent="0.25">
      <c r="A2739" t="s">
        <v>19</v>
      </c>
      <c r="B2739" s="8" t="str">
        <f t="shared" si="42"/>
        <v>Alarme%$A42022-11</v>
      </c>
      <c r="C2739" t="s">
        <v>28</v>
      </c>
      <c r="D2739" t="s">
        <v>24</v>
      </c>
      <c r="E2739" t="s">
        <v>50</v>
      </c>
      <c r="F2739" t="s">
        <v>2</v>
      </c>
      <c r="G2739" s="7">
        <v>44638.697916666664</v>
      </c>
      <c r="H2739" s="7">
        <v>44638.699305555558</v>
      </c>
    </row>
    <row r="2740" spans="1:8" x14ac:dyDescent="0.25">
      <c r="A2740" t="s">
        <v>19</v>
      </c>
      <c r="B2740" s="8" t="str">
        <f t="shared" si="42"/>
        <v>Alarme%$A42022-11</v>
      </c>
      <c r="C2740" t="s">
        <v>28</v>
      </c>
      <c r="D2740" t="s">
        <v>24</v>
      </c>
      <c r="E2740" t="s">
        <v>50</v>
      </c>
      <c r="F2740" t="s">
        <v>2</v>
      </c>
      <c r="G2740" s="7">
        <v>44637.270833333336</v>
      </c>
      <c r="H2740" s="7">
        <v>44637.309027777781</v>
      </c>
    </row>
    <row r="2741" spans="1:8" x14ac:dyDescent="0.25">
      <c r="A2741" t="s">
        <v>19</v>
      </c>
      <c r="B2741" s="8" t="str">
        <f t="shared" si="42"/>
        <v>Alarme%$A42022-11</v>
      </c>
      <c r="C2741" t="s">
        <v>28</v>
      </c>
      <c r="D2741" t="s">
        <v>24</v>
      </c>
      <c r="E2741" t="s">
        <v>50</v>
      </c>
      <c r="F2741" t="s">
        <v>2</v>
      </c>
      <c r="G2741" s="7">
        <v>44637.247916666667</v>
      </c>
      <c r="H2741" s="7">
        <v>44637.267361111109</v>
      </c>
    </row>
    <row r="2742" spans="1:8" x14ac:dyDescent="0.25">
      <c r="A2742" t="s">
        <v>19</v>
      </c>
      <c r="B2742" s="8" t="str">
        <f t="shared" si="42"/>
        <v>Alarme%$A42022-11</v>
      </c>
      <c r="C2742" t="s">
        <v>28</v>
      </c>
      <c r="D2742" t="s">
        <v>24</v>
      </c>
      <c r="E2742" t="s">
        <v>50</v>
      </c>
      <c r="F2742" t="s">
        <v>2</v>
      </c>
      <c r="G2742" s="7">
        <v>44637.230555555558</v>
      </c>
      <c r="H2742" s="7">
        <v>44637.230555555558</v>
      </c>
    </row>
    <row r="2743" spans="1:8" x14ac:dyDescent="0.25">
      <c r="A2743" t="s">
        <v>19</v>
      </c>
      <c r="B2743" s="8" t="str">
        <f t="shared" si="42"/>
        <v>Alarme%$A42022-11</v>
      </c>
      <c r="C2743" t="s">
        <v>28</v>
      </c>
      <c r="D2743" t="s">
        <v>24</v>
      </c>
      <c r="E2743" t="s">
        <v>50</v>
      </c>
      <c r="F2743" t="s">
        <v>2</v>
      </c>
      <c r="G2743" s="7">
        <v>44637.068749999999</v>
      </c>
      <c r="H2743" s="7">
        <v>44637.229861111111</v>
      </c>
    </row>
    <row r="2744" spans="1:8" x14ac:dyDescent="0.25">
      <c r="A2744" t="s">
        <v>19</v>
      </c>
      <c r="B2744" s="8" t="str">
        <f t="shared" si="42"/>
        <v>Alarme%$A42022-11</v>
      </c>
      <c r="C2744" t="s">
        <v>28</v>
      </c>
      <c r="D2744" t="s">
        <v>24</v>
      </c>
      <c r="E2744" t="s">
        <v>50</v>
      </c>
      <c r="F2744" t="s">
        <v>2</v>
      </c>
      <c r="G2744" s="7">
        <v>44636.239583333336</v>
      </c>
      <c r="H2744" s="7">
        <v>44636.251388888886</v>
      </c>
    </row>
    <row r="2745" spans="1:8" x14ac:dyDescent="0.25">
      <c r="A2745" t="s">
        <v>19</v>
      </c>
      <c r="B2745" s="8" t="str">
        <f t="shared" si="42"/>
        <v>Alarme%$A42022-11</v>
      </c>
      <c r="C2745" t="s">
        <v>28</v>
      </c>
      <c r="D2745" t="s">
        <v>24</v>
      </c>
      <c r="E2745" t="s">
        <v>50</v>
      </c>
      <c r="F2745" t="s">
        <v>2</v>
      </c>
      <c r="G2745" s="7">
        <v>44635.561805555553</v>
      </c>
      <c r="H2745" s="7">
        <v>44635.567361111112</v>
      </c>
    </row>
    <row r="2746" spans="1:8" x14ac:dyDescent="0.25">
      <c r="A2746" t="s">
        <v>19</v>
      </c>
      <c r="B2746" s="8" t="str">
        <f t="shared" si="42"/>
        <v>Alarme%$A42022-11</v>
      </c>
      <c r="C2746" t="s">
        <v>28</v>
      </c>
      <c r="D2746" t="s">
        <v>24</v>
      </c>
      <c r="E2746" t="s">
        <v>50</v>
      </c>
      <c r="F2746" t="s">
        <v>2</v>
      </c>
      <c r="G2746" s="7">
        <v>44635.560416666667</v>
      </c>
      <c r="H2746" s="7">
        <v>44635.561111111114</v>
      </c>
    </row>
    <row r="2747" spans="1:8" x14ac:dyDescent="0.25">
      <c r="A2747" t="s">
        <v>19</v>
      </c>
      <c r="B2747" s="8" t="str">
        <f t="shared" si="42"/>
        <v>Alarme%$A42022-11</v>
      </c>
      <c r="C2747" t="s">
        <v>28</v>
      </c>
      <c r="D2747" t="s">
        <v>24</v>
      </c>
      <c r="E2747" t="s">
        <v>50</v>
      </c>
      <c r="F2747" t="s">
        <v>2</v>
      </c>
      <c r="G2747" s="7">
        <v>44635.529861111114</v>
      </c>
      <c r="H2747" s="7">
        <v>44635.55972222222</v>
      </c>
    </row>
    <row r="2748" spans="1:8" x14ac:dyDescent="0.25">
      <c r="A2748" t="s">
        <v>19</v>
      </c>
      <c r="B2748" s="8" t="str">
        <f t="shared" si="42"/>
        <v>Alarme%$A42022-11</v>
      </c>
      <c r="C2748" t="s">
        <v>28</v>
      </c>
      <c r="D2748" t="s">
        <v>24</v>
      </c>
      <c r="E2748" t="s">
        <v>50</v>
      </c>
      <c r="F2748" t="s">
        <v>2</v>
      </c>
      <c r="G2748" s="7">
        <v>44635.524305555555</v>
      </c>
      <c r="H2748" s="7">
        <v>44635.525694444441</v>
      </c>
    </row>
    <row r="2749" spans="1:8" x14ac:dyDescent="0.25">
      <c r="A2749" t="s">
        <v>19</v>
      </c>
      <c r="B2749" s="8" t="str">
        <f t="shared" si="42"/>
        <v>Alarme%$A42022-11</v>
      </c>
      <c r="C2749" t="s">
        <v>28</v>
      </c>
      <c r="D2749" t="s">
        <v>24</v>
      </c>
      <c r="E2749" t="s">
        <v>50</v>
      </c>
      <c r="F2749" t="s">
        <v>2</v>
      </c>
      <c r="G2749" s="7">
        <v>44635.522222222222</v>
      </c>
      <c r="H2749" s="7">
        <v>44635.522916666669</v>
      </c>
    </row>
    <row r="2750" spans="1:8" x14ac:dyDescent="0.25">
      <c r="A2750" t="s">
        <v>19</v>
      </c>
      <c r="B2750" s="8" t="str">
        <f t="shared" si="42"/>
        <v>Alarme%$A42022-11</v>
      </c>
      <c r="C2750" t="s">
        <v>28</v>
      </c>
      <c r="D2750" t="s">
        <v>24</v>
      </c>
      <c r="E2750" t="s">
        <v>50</v>
      </c>
      <c r="F2750" t="s">
        <v>2</v>
      </c>
      <c r="G2750" s="7">
        <v>44635.521527777775</v>
      </c>
      <c r="H2750" s="7">
        <v>44635.522222222222</v>
      </c>
    </row>
    <row r="2751" spans="1:8" x14ac:dyDescent="0.25">
      <c r="A2751" t="s">
        <v>19</v>
      </c>
      <c r="B2751" s="8" t="str">
        <f t="shared" si="42"/>
        <v>Alarme%$A42022-11</v>
      </c>
      <c r="C2751" t="s">
        <v>28</v>
      </c>
      <c r="D2751" t="s">
        <v>24</v>
      </c>
      <c r="E2751" t="s">
        <v>50</v>
      </c>
      <c r="F2751" t="s">
        <v>2</v>
      </c>
      <c r="G2751" s="7">
        <v>44635.520833333336</v>
      </c>
      <c r="H2751" s="7">
        <v>44635.521527777775</v>
      </c>
    </row>
    <row r="2752" spans="1:8" x14ac:dyDescent="0.25">
      <c r="A2752" t="s">
        <v>19</v>
      </c>
      <c r="B2752" s="8" t="str">
        <f t="shared" si="42"/>
        <v>Alarme%$A42022-11</v>
      </c>
      <c r="C2752" t="s">
        <v>28</v>
      </c>
      <c r="D2752" t="s">
        <v>24</v>
      </c>
      <c r="E2752" t="s">
        <v>50</v>
      </c>
      <c r="F2752" t="s">
        <v>2</v>
      </c>
      <c r="G2752" s="7">
        <v>44635.520138888889</v>
      </c>
      <c r="H2752" s="7">
        <v>44635.520138888889</v>
      </c>
    </row>
    <row r="2753" spans="1:8" x14ac:dyDescent="0.25">
      <c r="A2753" t="s">
        <v>19</v>
      </c>
      <c r="B2753" s="8" t="str">
        <f t="shared" si="42"/>
        <v>Alarme%$A42022-11</v>
      </c>
      <c r="C2753" t="s">
        <v>28</v>
      </c>
      <c r="D2753" t="s">
        <v>24</v>
      </c>
      <c r="E2753" t="s">
        <v>50</v>
      </c>
      <c r="F2753" t="s">
        <v>2</v>
      </c>
      <c r="G2753" s="7">
        <v>44635.519444444442</v>
      </c>
      <c r="H2753" s="7">
        <v>44635.519444444442</v>
      </c>
    </row>
    <row r="2754" spans="1:8" x14ac:dyDescent="0.25">
      <c r="A2754" t="s">
        <v>19</v>
      </c>
      <c r="B2754" s="8" t="str">
        <f t="shared" si="42"/>
        <v>Alarme%$A42022-11</v>
      </c>
      <c r="C2754" t="s">
        <v>28</v>
      </c>
      <c r="D2754" t="s">
        <v>24</v>
      </c>
      <c r="E2754" t="s">
        <v>50</v>
      </c>
      <c r="F2754" t="s">
        <v>2</v>
      </c>
      <c r="G2754" s="7">
        <v>44635.518055555556</v>
      </c>
      <c r="H2754" s="7">
        <v>44635.519444444442</v>
      </c>
    </row>
    <row r="2755" spans="1:8" x14ac:dyDescent="0.25">
      <c r="A2755" t="s">
        <v>19</v>
      </c>
      <c r="B2755" s="8" t="str">
        <f t="shared" ref="B2755:B2818" si="43">CONCATENATE(F2755,E2755,C2755)</f>
        <v>Alarme%$A42022-11</v>
      </c>
      <c r="C2755" t="s">
        <v>28</v>
      </c>
      <c r="D2755" t="s">
        <v>24</v>
      </c>
      <c r="E2755" t="s">
        <v>50</v>
      </c>
      <c r="F2755" t="s">
        <v>2</v>
      </c>
      <c r="G2755" s="7">
        <v>44635.518055555556</v>
      </c>
      <c r="H2755" s="7">
        <v>44635.518055555556</v>
      </c>
    </row>
    <row r="2756" spans="1:8" x14ac:dyDescent="0.25">
      <c r="A2756" t="s">
        <v>19</v>
      </c>
      <c r="B2756" s="8" t="str">
        <f t="shared" si="43"/>
        <v>Alarme%$A42022-11</v>
      </c>
      <c r="C2756" t="s">
        <v>28</v>
      </c>
      <c r="D2756" t="s">
        <v>24</v>
      </c>
      <c r="E2756" t="s">
        <v>50</v>
      </c>
      <c r="F2756" t="s">
        <v>2</v>
      </c>
      <c r="G2756" s="7">
        <v>44635.517361111109</v>
      </c>
      <c r="H2756" s="7">
        <v>44635.517361111109</v>
      </c>
    </row>
    <row r="2757" spans="1:8" x14ac:dyDescent="0.25">
      <c r="A2757" t="s">
        <v>19</v>
      </c>
      <c r="B2757" s="8" t="str">
        <f t="shared" si="43"/>
        <v>Alarme%$A42022-11</v>
      </c>
      <c r="C2757" t="s">
        <v>28</v>
      </c>
      <c r="D2757" t="s">
        <v>24</v>
      </c>
      <c r="E2757" t="s">
        <v>50</v>
      </c>
      <c r="F2757" t="s">
        <v>2</v>
      </c>
      <c r="G2757" s="7">
        <v>44635.479166666664</v>
      </c>
      <c r="H2757" s="7">
        <v>44635.51666666667</v>
      </c>
    </row>
    <row r="2758" spans="1:8" x14ac:dyDescent="0.25">
      <c r="A2758" t="s">
        <v>19</v>
      </c>
      <c r="B2758" s="8" t="str">
        <f t="shared" si="43"/>
        <v>Alarme%$A42022-11</v>
      </c>
      <c r="C2758" t="s">
        <v>28</v>
      </c>
      <c r="D2758" t="s">
        <v>24</v>
      </c>
      <c r="E2758" t="s">
        <v>50</v>
      </c>
      <c r="F2758" t="s">
        <v>2</v>
      </c>
      <c r="G2758" s="7">
        <v>44635.473611111112</v>
      </c>
      <c r="H2758" s="7">
        <v>44635.473611111112</v>
      </c>
    </row>
    <row r="2759" spans="1:8" x14ac:dyDescent="0.25">
      <c r="A2759" t="s">
        <v>19</v>
      </c>
      <c r="B2759" s="8" t="str">
        <f t="shared" si="43"/>
        <v>Alarme%$A42022-11</v>
      </c>
      <c r="C2759" t="s">
        <v>28</v>
      </c>
      <c r="D2759" t="s">
        <v>24</v>
      </c>
      <c r="E2759" t="s">
        <v>50</v>
      </c>
      <c r="F2759" t="s">
        <v>2</v>
      </c>
      <c r="G2759" s="7">
        <v>44635.472916666666</v>
      </c>
      <c r="H2759" s="7">
        <v>44635.473611111112</v>
      </c>
    </row>
    <row r="2760" spans="1:8" x14ac:dyDescent="0.25">
      <c r="A2760" t="s">
        <v>19</v>
      </c>
      <c r="B2760" s="8" t="str">
        <f t="shared" si="43"/>
        <v>Alarme%$A42022-11</v>
      </c>
      <c r="C2760" t="s">
        <v>28</v>
      </c>
      <c r="D2760" t="s">
        <v>24</v>
      </c>
      <c r="E2760" t="s">
        <v>50</v>
      </c>
      <c r="F2760" t="s">
        <v>2</v>
      </c>
      <c r="G2760" s="7">
        <v>44635.472916666666</v>
      </c>
      <c r="H2760" s="7">
        <v>44635.472916666666</v>
      </c>
    </row>
    <row r="2761" spans="1:8" x14ac:dyDescent="0.25">
      <c r="A2761" t="s">
        <v>19</v>
      </c>
      <c r="B2761" s="8" t="str">
        <f t="shared" si="43"/>
        <v>Alarme%$A42022-11</v>
      </c>
      <c r="C2761" t="s">
        <v>28</v>
      </c>
      <c r="D2761" t="s">
        <v>24</v>
      </c>
      <c r="E2761" t="s">
        <v>50</v>
      </c>
      <c r="F2761" t="s">
        <v>2</v>
      </c>
      <c r="G2761" s="7">
        <v>44635.470833333333</v>
      </c>
      <c r="H2761" s="7">
        <v>44635.472916666666</v>
      </c>
    </row>
    <row r="2762" spans="1:8" x14ac:dyDescent="0.25">
      <c r="A2762" t="s">
        <v>19</v>
      </c>
      <c r="B2762" s="8" t="str">
        <f t="shared" si="43"/>
        <v>Alarme%$A42022-11</v>
      </c>
      <c r="C2762" t="s">
        <v>28</v>
      </c>
      <c r="D2762" t="s">
        <v>24</v>
      </c>
      <c r="E2762" t="s">
        <v>50</v>
      </c>
      <c r="F2762" t="s">
        <v>2</v>
      </c>
      <c r="G2762" s="7">
        <v>44635.469444444447</v>
      </c>
      <c r="H2762" s="7">
        <v>44635.470833333333</v>
      </c>
    </row>
    <row r="2763" spans="1:8" x14ac:dyDescent="0.25">
      <c r="A2763" t="s">
        <v>19</v>
      </c>
      <c r="B2763" s="8" t="str">
        <f t="shared" si="43"/>
        <v>Alarme%$A42022-11</v>
      </c>
      <c r="C2763" t="s">
        <v>28</v>
      </c>
      <c r="D2763" t="s">
        <v>24</v>
      </c>
      <c r="E2763" t="s">
        <v>50</v>
      </c>
      <c r="F2763" t="s">
        <v>2</v>
      </c>
      <c r="G2763" s="7">
        <v>44635.407638888886</v>
      </c>
      <c r="H2763" s="7">
        <v>44635.46875</v>
      </c>
    </row>
    <row r="2764" spans="1:8" x14ac:dyDescent="0.25">
      <c r="A2764" t="s">
        <v>19</v>
      </c>
      <c r="B2764" s="8" t="str">
        <f t="shared" si="43"/>
        <v>Alarme%$A42022-11</v>
      </c>
      <c r="C2764" t="s">
        <v>28</v>
      </c>
      <c r="D2764" t="s">
        <v>24</v>
      </c>
      <c r="E2764" t="s">
        <v>50</v>
      </c>
      <c r="F2764" t="s">
        <v>2</v>
      </c>
      <c r="G2764" s="7">
        <v>44634.810416666667</v>
      </c>
      <c r="H2764" s="7">
        <v>44634.8125</v>
      </c>
    </row>
    <row r="2765" spans="1:8" x14ac:dyDescent="0.25">
      <c r="A2765" t="s">
        <v>19</v>
      </c>
      <c r="B2765" s="8" t="str">
        <f t="shared" si="43"/>
        <v>Alarme%$A42022-11</v>
      </c>
      <c r="C2765" t="s">
        <v>28</v>
      </c>
      <c r="D2765" t="s">
        <v>24</v>
      </c>
      <c r="E2765" t="s">
        <v>50</v>
      </c>
      <c r="F2765" t="s">
        <v>2</v>
      </c>
      <c r="G2765" s="7">
        <v>44634.711111111108</v>
      </c>
      <c r="H2765" s="7">
        <v>44634.80972222222</v>
      </c>
    </row>
    <row r="2766" spans="1:8" x14ac:dyDescent="0.25">
      <c r="A2766" t="s">
        <v>19</v>
      </c>
      <c r="B2766" s="8" t="str">
        <f t="shared" si="43"/>
        <v>Alarme%$A42022-11</v>
      </c>
      <c r="C2766" t="s">
        <v>28</v>
      </c>
      <c r="D2766" t="s">
        <v>24</v>
      </c>
      <c r="E2766" t="s">
        <v>50</v>
      </c>
      <c r="F2766" t="s">
        <v>2</v>
      </c>
      <c r="G2766" s="7">
        <v>44634.474999999999</v>
      </c>
      <c r="H2766" s="7">
        <v>44634.513888888891</v>
      </c>
    </row>
    <row r="2767" spans="1:8" x14ac:dyDescent="0.25">
      <c r="A2767" t="s">
        <v>19</v>
      </c>
      <c r="B2767" s="8" t="str">
        <f t="shared" si="43"/>
        <v>Alarme%$A42022-11</v>
      </c>
      <c r="C2767" t="s">
        <v>28</v>
      </c>
      <c r="D2767" t="s">
        <v>24</v>
      </c>
      <c r="E2767" t="s">
        <v>50</v>
      </c>
      <c r="F2767" t="s">
        <v>2</v>
      </c>
      <c r="G2767" s="7">
        <v>44633.902083333334</v>
      </c>
      <c r="H2767" s="7">
        <v>44633.911805555559</v>
      </c>
    </row>
    <row r="2768" spans="1:8" x14ac:dyDescent="0.25">
      <c r="A2768" t="s">
        <v>19</v>
      </c>
      <c r="B2768" s="8" t="str">
        <f t="shared" si="43"/>
        <v>Alarme%$A42022-11</v>
      </c>
      <c r="C2768" t="s">
        <v>28</v>
      </c>
      <c r="D2768" t="s">
        <v>24</v>
      </c>
      <c r="E2768" t="s">
        <v>50</v>
      </c>
      <c r="F2768" t="s">
        <v>2</v>
      </c>
      <c r="G2768" s="7">
        <v>44633.848611111112</v>
      </c>
      <c r="H2768" s="7">
        <v>44633.853472222225</v>
      </c>
    </row>
    <row r="2769" spans="1:8" x14ac:dyDescent="0.25">
      <c r="A2769" t="s">
        <v>19</v>
      </c>
      <c r="B2769" s="8" t="str">
        <f t="shared" si="43"/>
        <v>Alarme%$A42022-11</v>
      </c>
      <c r="C2769" t="s">
        <v>28</v>
      </c>
      <c r="D2769" t="s">
        <v>24</v>
      </c>
      <c r="E2769" t="s">
        <v>50</v>
      </c>
      <c r="F2769" t="s">
        <v>2</v>
      </c>
      <c r="G2769" s="7">
        <v>44633.808333333334</v>
      </c>
      <c r="H2769" s="7">
        <v>44633.84097222222</v>
      </c>
    </row>
    <row r="2770" spans="1:8" x14ac:dyDescent="0.25">
      <c r="A2770" t="s">
        <v>19</v>
      </c>
      <c r="B2770" s="8" t="str">
        <f t="shared" si="43"/>
        <v>Alarme%$A42022-10</v>
      </c>
      <c r="C2770" t="s">
        <v>29</v>
      </c>
      <c r="D2770" t="s">
        <v>24</v>
      </c>
      <c r="E2770" t="s">
        <v>50</v>
      </c>
      <c r="F2770" t="s">
        <v>2</v>
      </c>
      <c r="G2770" s="7">
        <v>44631.640277777777</v>
      </c>
      <c r="H2770" s="7">
        <v>44631.640972222223</v>
      </c>
    </row>
    <row r="2771" spans="1:8" x14ac:dyDescent="0.25">
      <c r="A2771" t="s">
        <v>19</v>
      </c>
      <c r="B2771" s="8" t="str">
        <f t="shared" si="43"/>
        <v>Alarme%$A42022-10</v>
      </c>
      <c r="C2771" t="s">
        <v>29</v>
      </c>
      <c r="D2771" t="s">
        <v>24</v>
      </c>
      <c r="E2771" t="s">
        <v>50</v>
      </c>
      <c r="F2771" t="s">
        <v>2</v>
      </c>
      <c r="G2771" s="7">
        <v>44631.574305555558</v>
      </c>
      <c r="H2771" s="7">
        <v>44631.578472222223</v>
      </c>
    </row>
    <row r="2772" spans="1:8" x14ac:dyDescent="0.25">
      <c r="A2772" t="s">
        <v>19</v>
      </c>
      <c r="B2772" s="8" t="str">
        <f t="shared" si="43"/>
        <v>Alarme%$A42022-10</v>
      </c>
      <c r="C2772" t="s">
        <v>29</v>
      </c>
      <c r="D2772" t="s">
        <v>24</v>
      </c>
      <c r="E2772" t="s">
        <v>50</v>
      </c>
      <c r="F2772" t="s">
        <v>2</v>
      </c>
      <c r="G2772" s="7">
        <v>44631.262499999997</v>
      </c>
      <c r="H2772" s="7">
        <v>44631.270138888889</v>
      </c>
    </row>
    <row r="2773" spans="1:8" x14ac:dyDescent="0.25">
      <c r="A2773" t="s">
        <v>19</v>
      </c>
      <c r="B2773" s="8" t="str">
        <f t="shared" si="43"/>
        <v>Alarme%$A42022-10</v>
      </c>
      <c r="C2773" t="s">
        <v>29</v>
      </c>
      <c r="D2773" t="s">
        <v>24</v>
      </c>
      <c r="E2773" t="s">
        <v>50</v>
      </c>
      <c r="F2773" t="s">
        <v>2</v>
      </c>
      <c r="G2773" s="7">
        <v>44631.244444444441</v>
      </c>
      <c r="H2773" s="7">
        <v>44631.261805555558</v>
      </c>
    </row>
    <row r="2774" spans="1:8" x14ac:dyDescent="0.25">
      <c r="A2774" t="s">
        <v>19</v>
      </c>
      <c r="B2774" s="8" t="str">
        <f t="shared" si="43"/>
        <v>Alarme%$A42022-10</v>
      </c>
      <c r="C2774" t="s">
        <v>29</v>
      </c>
      <c r="D2774" t="s">
        <v>24</v>
      </c>
      <c r="E2774" t="s">
        <v>50</v>
      </c>
      <c r="F2774" t="s">
        <v>2</v>
      </c>
      <c r="G2774" s="7">
        <v>44631.226388888892</v>
      </c>
      <c r="H2774" s="7">
        <v>44631.23541666667</v>
      </c>
    </row>
    <row r="2775" spans="1:8" x14ac:dyDescent="0.25">
      <c r="A2775" t="s">
        <v>19</v>
      </c>
      <c r="B2775" s="8" t="str">
        <f t="shared" si="43"/>
        <v>Alarme%$A42022-10</v>
      </c>
      <c r="C2775" t="s">
        <v>29</v>
      </c>
      <c r="D2775" t="s">
        <v>24</v>
      </c>
      <c r="E2775" t="s">
        <v>50</v>
      </c>
      <c r="F2775" t="s">
        <v>2</v>
      </c>
      <c r="G2775" s="7">
        <v>44630.535416666666</v>
      </c>
      <c r="H2775" s="7">
        <v>44630.540277777778</v>
      </c>
    </row>
    <row r="2776" spans="1:8" x14ac:dyDescent="0.25">
      <c r="A2776" t="s">
        <v>19</v>
      </c>
      <c r="B2776" s="8" t="str">
        <f t="shared" si="43"/>
        <v>Alarme%$A42022-10</v>
      </c>
      <c r="C2776" t="s">
        <v>29</v>
      </c>
      <c r="D2776" t="s">
        <v>24</v>
      </c>
      <c r="E2776" t="s">
        <v>50</v>
      </c>
      <c r="F2776" t="s">
        <v>2</v>
      </c>
      <c r="G2776" s="7">
        <v>44627.628472222219</v>
      </c>
      <c r="H2776" s="7">
        <v>44627.696527777778</v>
      </c>
    </row>
    <row r="2777" spans="1:8" x14ac:dyDescent="0.25">
      <c r="A2777" t="s">
        <v>19</v>
      </c>
      <c r="B2777" s="8" t="str">
        <f t="shared" si="43"/>
        <v>Alarme%$A42022-10</v>
      </c>
      <c r="C2777" t="s">
        <v>29</v>
      </c>
      <c r="D2777" t="s">
        <v>24</v>
      </c>
      <c r="E2777" t="s">
        <v>50</v>
      </c>
      <c r="F2777" t="s">
        <v>2</v>
      </c>
      <c r="G2777" s="7">
        <v>44626.606249999997</v>
      </c>
      <c r="H2777" s="7">
        <v>44626.612500000003</v>
      </c>
    </row>
    <row r="2778" spans="1:8" x14ac:dyDescent="0.25">
      <c r="A2778" t="s">
        <v>19</v>
      </c>
      <c r="B2778" s="8" t="str">
        <f t="shared" si="43"/>
        <v>Alarme%$A42022-10</v>
      </c>
      <c r="C2778" t="s">
        <v>29</v>
      </c>
      <c r="D2778" t="s">
        <v>24</v>
      </c>
      <c r="E2778" t="s">
        <v>50</v>
      </c>
      <c r="F2778" t="s">
        <v>2</v>
      </c>
      <c r="G2778" s="7">
        <v>44626.463194444441</v>
      </c>
      <c r="H2778" s="7">
        <v>44626.472222222219</v>
      </c>
    </row>
    <row r="2779" spans="1:8" x14ac:dyDescent="0.25">
      <c r="A2779" t="s">
        <v>19</v>
      </c>
      <c r="B2779" s="8" t="str">
        <f t="shared" si="43"/>
        <v>Alarme%$A42022-10</v>
      </c>
      <c r="C2779" t="s">
        <v>29</v>
      </c>
      <c r="D2779" t="s">
        <v>24</v>
      </c>
      <c r="E2779" t="s">
        <v>50</v>
      </c>
      <c r="F2779" t="s">
        <v>2</v>
      </c>
      <c r="G2779" s="7">
        <v>44626.446527777778</v>
      </c>
      <c r="H2779" s="7">
        <v>44626.460416666669</v>
      </c>
    </row>
    <row r="2780" spans="1:8" x14ac:dyDescent="0.25">
      <c r="A2780" t="s">
        <v>19</v>
      </c>
      <c r="B2780" s="8" t="str">
        <f t="shared" si="43"/>
        <v>Alarme%$A42022-09</v>
      </c>
      <c r="C2780" t="s">
        <v>30</v>
      </c>
      <c r="D2780" t="s">
        <v>24</v>
      </c>
      <c r="E2780" t="s">
        <v>50</v>
      </c>
      <c r="F2780" t="s">
        <v>2</v>
      </c>
      <c r="G2780" s="7">
        <v>44624.679861111108</v>
      </c>
      <c r="H2780" s="7">
        <v>44624.681250000001</v>
      </c>
    </row>
    <row r="2781" spans="1:8" x14ac:dyDescent="0.25">
      <c r="A2781" t="s">
        <v>19</v>
      </c>
      <c r="B2781" s="8" t="str">
        <f t="shared" si="43"/>
        <v>Alarme%$A42022-09</v>
      </c>
      <c r="C2781" t="s">
        <v>30</v>
      </c>
      <c r="D2781" t="s">
        <v>24</v>
      </c>
      <c r="E2781" t="s">
        <v>50</v>
      </c>
      <c r="F2781" t="s">
        <v>2</v>
      </c>
      <c r="G2781" s="7">
        <v>44624.664583333331</v>
      </c>
      <c r="H2781" s="7">
        <v>44624.665277777778</v>
      </c>
    </row>
    <row r="2782" spans="1:8" x14ac:dyDescent="0.25">
      <c r="A2782" t="s">
        <v>19</v>
      </c>
      <c r="B2782" s="8" t="str">
        <f t="shared" si="43"/>
        <v>Alarme%$A42022-09</v>
      </c>
      <c r="C2782" t="s">
        <v>30</v>
      </c>
      <c r="D2782" t="s">
        <v>24</v>
      </c>
      <c r="E2782" t="s">
        <v>50</v>
      </c>
      <c r="F2782" t="s">
        <v>2</v>
      </c>
      <c r="G2782" s="7">
        <v>44622.932638888888</v>
      </c>
      <c r="H2782" s="7">
        <v>44622.94027777778</v>
      </c>
    </row>
    <row r="2783" spans="1:8" x14ac:dyDescent="0.25">
      <c r="A2783" t="s">
        <v>19</v>
      </c>
      <c r="B2783" s="8" t="str">
        <f t="shared" si="43"/>
        <v>Alarme%$A42022-09</v>
      </c>
      <c r="C2783" t="s">
        <v>30</v>
      </c>
      <c r="D2783" t="s">
        <v>24</v>
      </c>
      <c r="E2783" t="s">
        <v>50</v>
      </c>
      <c r="F2783" t="s">
        <v>2</v>
      </c>
      <c r="G2783" s="7">
        <v>44622.022916666669</v>
      </c>
      <c r="H2783" s="7">
        <v>44622.229166666664</v>
      </c>
    </row>
    <row r="2784" spans="1:8" x14ac:dyDescent="0.25">
      <c r="A2784" t="s">
        <v>19</v>
      </c>
      <c r="B2784" s="8" t="str">
        <f t="shared" si="43"/>
        <v>Alarme%$A42022-09</v>
      </c>
      <c r="C2784" t="s">
        <v>30</v>
      </c>
      <c r="D2784" t="s">
        <v>24</v>
      </c>
      <c r="E2784" t="s">
        <v>50</v>
      </c>
      <c r="F2784" t="s">
        <v>2</v>
      </c>
      <c r="G2784" s="7">
        <v>44619.556944444441</v>
      </c>
      <c r="H2784" s="7">
        <v>44619.601388888892</v>
      </c>
    </row>
    <row r="2785" spans="1:8" x14ac:dyDescent="0.25">
      <c r="A2785" t="s">
        <v>19</v>
      </c>
      <c r="B2785" s="8" t="str">
        <f t="shared" si="43"/>
        <v>Alarme%$A42022-09</v>
      </c>
      <c r="C2785" t="s">
        <v>30</v>
      </c>
      <c r="D2785" t="s">
        <v>24</v>
      </c>
      <c r="E2785" t="s">
        <v>50</v>
      </c>
      <c r="F2785" t="s">
        <v>2</v>
      </c>
      <c r="G2785" s="7">
        <v>44619.553472222222</v>
      </c>
      <c r="H2785" s="7">
        <v>44619.554166666669</v>
      </c>
    </row>
    <row r="2786" spans="1:8" x14ac:dyDescent="0.25">
      <c r="A2786" t="s">
        <v>19</v>
      </c>
      <c r="B2786" s="8" t="str">
        <f t="shared" si="43"/>
        <v>Alarme%$A42022-09</v>
      </c>
      <c r="C2786" t="s">
        <v>30</v>
      </c>
      <c r="D2786" t="s">
        <v>24</v>
      </c>
      <c r="E2786" t="s">
        <v>50</v>
      </c>
      <c r="F2786" t="s">
        <v>2</v>
      </c>
      <c r="G2786" s="7">
        <v>44619.525694444441</v>
      </c>
      <c r="H2786" s="7">
        <v>44619.552083333336</v>
      </c>
    </row>
    <row r="2787" spans="1:8" x14ac:dyDescent="0.25">
      <c r="A2787" t="s">
        <v>19</v>
      </c>
      <c r="B2787" s="8" t="str">
        <f t="shared" si="43"/>
        <v>Alarme%$A42022-09</v>
      </c>
      <c r="C2787" t="s">
        <v>30</v>
      </c>
      <c r="D2787" t="s">
        <v>24</v>
      </c>
      <c r="E2787" t="s">
        <v>50</v>
      </c>
      <c r="F2787" t="s">
        <v>2</v>
      </c>
      <c r="G2787" s="7">
        <v>44619.48333333333</v>
      </c>
      <c r="H2787" s="7">
        <v>44619.522916666669</v>
      </c>
    </row>
    <row r="2788" spans="1:8" x14ac:dyDescent="0.25">
      <c r="A2788" t="s">
        <v>19</v>
      </c>
      <c r="B2788" s="8" t="str">
        <f t="shared" si="43"/>
        <v>Alarme%$A42022-09</v>
      </c>
      <c r="C2788" t="s">
        <v>30</v>
      </c>
      <c r="D2788" t="s">
        <v>24</v>
      </c>
      <c r="E2788" t="s">
        <v>50</v>
      </c>
      <c r="F2788" t="s">
        <v>2</v>
      </c>
      <c r="G2788" s="7">
        <v>44619.383333333331</v>
      </c>
      <c r="H2788" s="7">
        <v>44619.468055555553</v>
      </c>
    </row>
    <row r="2789" spans="1:8" x14ac:dyDescent="0.25">
      <c r="A2789" t="s">
        <v>19</v>
      </c>
      <c r="B2789" s="8" t="str">
        <f t="shared" si="43"/>
        <v>Alarme%$A42022-08</v>
      </c>
      <c r="C2789" t="s">
        <v>31</v>
      </c>
      <c r="D2789" t="s">
        <v>24</v>
      </c>
      <c r="E2789" t="s">
        <v>50</v>
      </c>
      <c r="F2789" t="s">
        <v>2</v>
      </c>
      <c r="G2789" s="7">
        <v>44617.662499999999</v>
      </c>
      <c r="H2789" s="7">
        <v>44619.377083333333</v>
      </c>
    </row>
    <row r="2790" spans="1:8" x14ac:dyDescent="0.25">
      <c r="A2790" t="s">
        <v>19</v>
      </c>
      <c r="B2790" s="8" t="str">
        <f t="shared" si="43"/>
        <v>Alarme%$A42022-08</v>
      </c>
      <c r="C2790" t="s">
        <v>31</v>
      </c>
      <c r="D2790" t="s">
        <v>24</v>
      </c>
      <c r="E2790" t="s">
        <v>50</v>
      </c>
      <c r="F2790" t="s">
        <v>2</v>
      </c>
      <c r="G2790" s="7">
        <v>44617.654166666667</v>
      </c>
      <c r="H2790" s="7">
        <v>44617.662499999999</v>
      </c>
    </row>
    <row r="2791" spans="1:8" x14ac:dyDescent="0.25">
      <c r="A2791" t="s">
        <v>19</v>
      </c>
      <c r="B2791" s="8" t="str">
        <f t="shared" si="43"/>
        <v>Alarme%$A42022-08</v>
      </c>
      <c r="C2791" t="s">
        <v>31</v>
      </c>
      <c r="D2791" t="s">
        <v>24</v>
      </c>
      <c r="E2791" t="s">
        <v>50</v>
      </c>
      <c r="F2791" t="s">
        <v>2</v>
      </c>
      <c r="G2791" s="7">
        <v>44617.652083333334</v>
      </c>
      <c r="H2791" s="7">
        <v>44617.654166666667</v>
      </c>
    </row>
    <row r="2792" spans="1:8" x14ac:dyDescent="0.25">
      <c r="A2792" t="s">
        <v>19</v>
      </c>
      <c r="B2792" s="8" t="str">
        <f t="shared" si="43"/>
        <v>Alarme%$A42022-08</v>
      </c>
      <c r="C2792" t="s">
        <v>31</v>
      </c>
      <c r="D2792" t="s">
        <v>24</v>
      </c>
      <c r="E2792" t="s">
        <v>50</v>
      </c>
      <c r="F2792" t="s">
        <v>2</v>
      </c>
      <c r="G2792" s="7">
        <v>44617.65</v>
      </c>
      <c r="H2792" s="7">
        <v>44617.652083333334</v>
      </c>
    </row>
    <row r="2793" spans="1:8" x14ac:dyDescent="0.25">
      <c r="A2793" t="s">
        <v>19</v>
      </c>
      <c r="B2793" s="8" t="str">
        <f t="shared" si="43"/>
        <v>Alarme%$A42022-08</v>
      </c>
      <c r="C2793" t="s">
        <v>31</v>
      </c>
      <c r="D2793" t="s">
        <v>24</v>
      </c>
      <c r="E2793" t="s">
        <v>50</v>
      </c>
      <c r="F2793" t="s">
        <v>2</v>
      </c>
      <c r="G2793" s="7">
        <v>44617.645833333336</v>
      </c>
      <c r="H2793" s="7">
        <v>44617.65</v>
      </c>
    </row>
    <row r="2794" spans="1:8" x14ac:dyDescent="0.25">
      <c r="A2794" t="s">
        <v>19</v>
      </c>
      <c r="B2794" s="8" t="str">
        <f t="shared" si="43"/>
        <v>Alarme%$A42022-08</v>
      </c>
      <c r="C2794" t="s">
        <v>31</v>
      </c>
      <c r="D2794" t="s">
        <v>24</v>
      </c>
      <c r="E2794" t="s">
        <v>50</v>
      </c>
      <c r="F2794" t="s">
        <v>2</v>
      </c>
      <c r="G2794" s="7">
        <v>44617.643750000003</v>
      </c>
      <c r="H2794" s="7">
        <v>44617.645833333336</v>
      </c>
    </row>
    <row r="2795" spans="1:8" x14ac:dyDescent="0.25">
      <c r="A2795" t="s">
        <v>19</v>
      </c>
      <c r="B2795" s="8" t="str">
        <f t="shared" si="43"/>
        <v>Alarme%$A42022-08</v>
      </c>
      <c r="C2795" t="s">
        <v>31</v>
      </c>
      <c r="D2795" t="s">
        <v>24</v>
      </c>
      <c r="E2795" t="s">
        <v>50</v>
      </c>
      <c r="F2795" t="s">
        <v>2</v>
      </c>
      <c r="G2795" s="7">
        <v>44617.640277777777</v>
      </c>
      <c r="H2795" s="7">
        <v>44617.642361111109</v>
      </c>
    </row>
    <row r="2796" spans="1:8" x14ac:dyDescent="0.25">
      <c r="A2796" t="s">
        <v>19</v>
      </c>
      <c r="B2796" s="8" t="str">
        <f t="shared" si="43"/>
        <v>Alarme%$A42022-08</v>
      </c>
      <c r="C2796" t="s">
        <v>31</v>
      </c>
      <c r="D2796" t="s">
        <v>24</v>
      </c>
      <c r="E2796" t="s">
        <v>50</v>
      </c>
      <c r="F2796" t="s">
        <v>2</v>
      </c>
      <c r="G2796" s="7">
        <v>44617.637499999997</v>
      </c>
      <c r="H2796" s="7">
        <v>44617.63958333333</v>
      </c>
    </row>
    <row r="2797" spans="1:8" x14ac:dyDescent="0.25">
      <c r="A2797" t="s">
        <v>19</v>
      </c>
      <c r="B2797" s="8" t="str">
        <f t="shared" si="43"/>
        <v>Alarme%$A42022-08</v>
      </c>
      <c r="C2797" t="s">
        <v>31</v>
      </c>
      <c r="D2797" t="s">
        <v>24</v>
      </c>
      <c r="E2797" t="s">
        <v>50</v>
      </c>
      <c r="F2797" t="s">
        <v>2</v>
      </c>
      <c r="G2797" s="7">
        <v>44617.62777777778</v>
      </c>
      <c r="H2797" s="7">
        <v>44617.636805555558</v>
      </c>
    </row>
    <row r="2798" spans="1:8" x14ac:dyDescent="0.25">
      <c r="A2798" t="s">
        <v>19</v>
      </c>
      <c r="B2798" s="8" t="str">
        <f t="shared" si="43"/>
        <v>Alarme%$A42022-08</v>
      </c>
      <c r="C2798" t="s">
        <v>31</v>
      </c>
      <c r="D2798" t="s">
        <v>24</v>
      </c>
      <c r="E2798" t="s">
        <v>50</v>
      </c>
      <c r="F2798" t="s">
        <v>2</v>
      </c>
      <c r="G2798" s="7">
        <v>44617.613888888889</v>
      </c>
      <c r="H2798" s="7">
        <v>44617.613888888889</v>
      </c>
    </row>
    <row r="2799" spans="1:8" x14ac:dyDescent="0.25">
      <c r="A2799" t="s">
        <v>19</v>
      </c>
      <c r="B2799" s="8" t="str">
        <f t="shared" si="43"/>
        <v>Alarme%$A42022-08</v>
      </c>
      <c r="C2799" t="s">
        <v>31</v>
      </c>
      <c r="D2799" t="s">
        <v>24</v>
      </c>
      <c r="E2799" t="s">
        <v>50</v>
      </c>
      <c r="F2799" t="s">
        <v>2</v>
      </c>
      <c r="G2799" s="7">
        <v>44617.591666666667</v>
      </c>
      <c r="H2799" s="7">
        <v>44617.613888888889</v>
      </c>
    </row>
    <row r="2800" spans="1:8" x14ac:dyDescent="0.25">
      <c r="A2800" t="s">
        <v>19</v>
      </c>
      <c r="B2800" s="8" t="str">
        <f t="shared" si="43"/>
        <v>Alarme%$A42022-08</v>
      </c>
      <c r="C2800" t="s">
        <v>31</v>
      </c>
      <c r="D2800" t="s">
        <v>24</v>
      </c>
      <c r="E2800" t="s">
        <v>50</v>
      </c>
      <c r="F2800" t="s">
        <v>2</v>
      </c>
      <c r="G2800" s="7">
        <v>44617.582638888889</v>
      </c>
      <c r="H2800" s="7">
        <v>44617.587500000001</v>
      </c>
    </row>
    <row r="2801" spans="1:8" x14ac:dyDescent="0.25">
      <c r="A2801" t="s">
        <v>19</v>
      </c>
      <c r="B2801" s="8" t="str">
        <f t="shared" si="43"/>
        <v>Alarme%$A42022-08</v>
      </c>
      <c r="C2801" t="s">
        <v>31</v>
      </c>
      <c r="D2801" t="s">
        <v>24</v>
      </c>
      <c r="E2801" t="s">
        <v>50</v>
      </c>
      <c r="F2801" t="s">
        <v>2</v>
      </c>
      <c r="G2801" s="7">
        <v>44617.538888888892</v>
      </c>
      <c r="H2801" s="7">
        <v>44617.581250000003</v>
      </c>
    </row>
    <row r="2802" spans="1:8" x14ac:dyDescent="0.25">
      <c r="A2802" t="s">
        <v>19</v>
      </c>
      <c r="B2802" s="8" t="str">
        <f t="shared" si="43"/>
        <v>Alarme%$A42022-08</v>
      </c>
      <c r="C2802" t="s">
        <v>31</v>
      </c>
      <c r="D2802" t="s">
        <v>24</v>
      </c>
      <c r="E2802" t="s">
        <v>50</v>
      </c>
      <c r="F2802" t="s">
        <v>2</v>
      </c>
      <c r="G2802" s="7">
        <v>44617.529166666667</v>
      </c>
      <c r="H2802" s="7">
        <v>44617.53402777778</v>
      </c>
    </row>
    <row r="2803" spans="1:8" x14ac:dyDescent="0.25">
      <c r="A2803" t="s">
        <v>19</v>
      </c>
      <c r="B2803" s="8" t="str">
        <f t="shared" si="43"/>
        <v>Alarme%$A42022-08</v>
      </c>
      <c r="C2803" t="s">
        <v>31</v>
      </c>
      <c r="D2803" t="s">
        <v>24</v>
      </c>
      <c r="E2803" t="s">
        <v>50</v>
      </c>
      <c r="F2803" t="s">
        <v>2</v>
      </c>
      <c r="G2803" s="7">
        <v>44617.290972222225</v>
      </c>
      <c r="H2803" s="7">
        <v>44617.524305555555</v>
      </c>
    </row>
    <row r="2804" spans="1:8" x14ac:dyDescent="0.25">
      <c r="A2804" t="s">
        <v>19</v>
      </c>
      <c r="B2804" s="8" t="str">
        <f t="shared" si="43"/>
        <v>Alarme%$A42022-08</v>
      </c>
      <c r="C2804" t="s">
        <v>31</v>
      </c>
      <c r="D2804" t="s">
        <v>24</v>
      </c>
      <c r="E2804" t="s">
        <v>50</v>
      </c>
      <c r="F2804" t="s">
        <v>2</v>
      </c>
      <c r="G2804" s="7">
        <v>44617.281944444447</v>
      </c>
      <c r="H2804" s="7">
        <v>44617.286805555559</v>
      </c>
    </row>
    <row r="2805" spans="1:8" x14ac:dyDescent="0.25">
      <c r="A2805" t="s">
        <v>19</v>
      </c>
      <c r="B2805" s="8" t="str">
        <f t="shared" si="43"/>
        <v>Alarme%$A42022-08</v>
      </c>
      <c r="C2805" t="s">
        <v>31</v>
      </c>
      <c r="D2805" t="s">
        <v>24</v>
      </c>
      <c r="E2805" t="s">
        <v>50</v>
      </c>
      <c r="F2805" t="s">
        <v>2</v>
      </c>
      <c r="G2805" s="7">
        <v>44617.271527777775</v>
      </c>
      <c r="H2805" s="7">
        <v>44617.280555555553</v>
      </c>
    </row>
    <row r="2806" spans="1:8" x14ac:dyDescent="0.25">
      <c r="A2806" t="s">
        <v>19</v>
      </c>
      <c r="B2806" s="8" t="str">
        <f t="shared" si="43"/>
        <v>Alarme%$A42022-08</v>
      </c>
      <c r="C2806" t="s">
        <v>31</v>
      </c>
      <c r="D2806" t="s">
        <v>24</v>
      </c>
      <c r="E2806" t="s">
        <v>50</v>
      </c>
      <c r="F2806" t="s">
        <v>2</v>
      </c>
      <c r="G2806" s="7">
        <v>44616.986805555556</v>
      </c>
      <c r="H2806" s="7">
        <v>44617.240277777775</v>
      </c>
    </row>
    <row r="2807" spans="1:8" x14ac:dyDescent="0.25">
      <c r="A2807" t="s">
        <v>19</v>
      </c>
      <c r="B2807" s="8" t="str">
        <f t="shared" si="43"/>
        <v>Alarme%$A42022-08</v>
      </c>
      <c r="C2807" t="s">
        <v>31</v>
      </c>
      <c r="D2807" t="s">
        <v>24</v>
      </c>
      <c r="E2807" t="s">
        <v>50</v>
      </c>
      <c r="F2807" t="s">
        <v>2</v>
      </c>
      <c r="G2807" s="7">
        <v>44616.372916666667</v>
      </c>
      <c r="H2807" s="7">
        <v>44616.40902777778</v>
      </c>
    </row>
    <row r="2808" spans="1:8" x14ac:dyDescent="0.25">
      <c r="A2808" t="s">
        <v>19</v>
      </c>
      <c r="B2808" s="8" t="str">
        <f t="shared" si="43"/>
        <v>Alarme%$A42022-08</v>
      </c>
      <c r="C2808" t="s">
        <v>31</v>
      </c>
      <c r="D2808" t="s">
        <v>24</v>
      </c>
      <c r="E2808" t="s">
        <v>50</v>
      </c>
      <c r="F2808" t="s">
        <v>2</v>
      </c>
      <c r="G2808" s="7">
        <v>44615.240972222222</v>
      </c>
      <c r="H2808" s="7">
        <v>44615.384722222225</v>
      </c>
    </row>
    <row r="2809" spans="1:8" x14ac:dyDescent="0.25">
      <c r="A2809" t="s">
        <v>19</v>
      </c>
      <c r="B2809" s="8" t="str">
        <f t="shared" si="43"/>
        <v>Alarme%$A42022-08</v>
      </c>
      <c r="C2809" t="s">
        <v>31</v>
      </c>
      <c r="D2809" t="s">
        <v>24</v>
      </c>
      <c r="E2809" t="s">
        <v>50</v>
      </c>
      <c r="F2809" t="s">
        <v>2</v>
      </c>
      <c r="G2809" s="7">
        <v>44614.67291666667</v>
      </c>
      <c r="H2809" s="7">
        <v>44614.711111111108</v>
      </c>
    </row>
    <row r="2810" spans="1:8" x14ac:dyDescent="0.25">
      <c r="A2810" t="s">
        <v>19</v>
      </c>
      <c r="B2810" s="8" t="str">
        <f t="shared" si="43"/>
        <v>Alarme%$A42022-08</v>
      </c>
      <c r="C2810" t="s">
        <v>31</v>
      </c>
      <c r="D2810" t="s">
        <v>24</v>
      </c>
      <c r="E2810" t="s">
        <v>50</v>
      </c>
      <c r="F2810" t="s">
        <v>2</v>
      </c>
      <c r="G2810" s="7">
        <v>44613.822916666664</v>
      </c>
      <c r="H2810" s="7">
        <v>44613.845833333333</v>
      </c>
    </row>
    <row r="2811" spans="1:8" x14ac:dyDescent="0.25">
      <c r="A2811" t="s">
        <v>19</v>
      </c>
      <c r="B2811" s="8" t="str">
        <f t="shared" si="43"/>
        <v>Alarme%$A42022-08</v>
      </c>
      <c r="C2811" t="s">
        <v>31</v>
      </c>
      <c r="D2811" t="s">
        <v>24</v>
      </c>
      <c r="E2811" t="s">
        <v>50</v>
      </c>
      <c r="F2811" t="s">
        <v>2</v>
      </c>
      <c r="G2811" s="7">
        <v>44613.753472222219</v>
      </c>
      <c r="H2811" s="7">
        <v>44613.807638888888</v>
      </c>
    </row>
    <row r="2812" spans="1:8" x14ac:dyDescent="0.25">
      <c r="A2812" t="s">
        <v>19</v>
      </c>
      <c r="B2812" s="8" t="str">
        <f t="shared" si="43"/>
        <v>Alarme%$A42022-07</v>
      </c>
      <c r="C2812" t="s">
        <v>32</v>
      </c>
      <c r="D2812" t="s">
        <v>24</v>
      </c>
      <c r="E2812" t="s">
        <v>50</v>
      </c>
      <c r="F2812" t="s">
        <v>2</v>
      </c>
      <c r="G2812" s="7">
        <v>44610.693055555559</v>
      </c>
      <c r="H2812" s="7">
        <v>44610.693749999999</v>
      </c>
    </row>
    <row r="2813" spans="1:8" x14ac:dyDescent="0.25">
      <c r="A2813" t="s">
        <v>19</v>
      </c>
      <c r="B2813" s="8" t="str">
        <f t="shared" si="43"/>
        <v>Alarme%$A42022-07</v>
      </c>
      <c r="C2813" t="s">
        <v>32</v>
      </c>
      <c r="D2813" t="s">
        <v>24</v>
      </c>
      <c r="E2813" t="s">
        <v>50</v>
      </c>
      <c r="F2813" t="s">
        <v>2</v>
      </c>
      <c r="G2813" s="7">
        <v>44608.892361111109</v>
      </c>
      <c r="H2813" s="7">
        <v>44609.224305555559</v>
      </c>
    </row>
    <row r="2814" spans="1:8" x14ac:dyDescent="0.25">
      <c r="A2814" t="s">
        <v>19</v>
      </c>
      <c r="B2814" s="8" t="str">
        <f t="shared" si="43"/>
        <v>Alarme%$A32022-12</v>
      </c>
      <c r="C2814" t="s">
        <v>27</v>
      </c>
      <c r="D2814" t="s">
        <v>24</v>
      </c>
      <c r="E2814" t="s">
        <v>51</v>
      </c>
      <c r="F2814" t="s">
        <v>2</v>
      </c>
      <c r="G2814" s="7">
        <v>44645.614583333336</v>
      </c>
      <c r="H2814" s="7">
        <v>44645.686805555553</v>
      </c>
    </row>
    <row r="2815" spans="1:8" x14ac:dyDescent="0.25">
      <c r="A2815" t="s">
        <v>19</v>
      </c>
      <c r="B2815" s="8" t="str">
        <f t="shared" si="43"/>
        <v>Alarme%$A32022-12</v>
      </c>
      <c r="C2815" t="s">
        <v>27</v>
      </c>
      <c r="D2815" t="s">
        <v>24</v>
      </c>
      <c r="E2815" t="s">
        <v>51</v>
      </c>
      <c r="F2815" t="s">
        <v>2</v>
      </c>
      <c r="G2815" s="7">
        <v>44645.327777777777</v>
      </c>
      <c r="H2815" s="7">
        <v>44645.32916666667</v>
      </c>
    </row>
    <row r="2816" spans="1:8" x14ac:dyDescent="0.25">
      <c r="A2816" t="s">
        <v>19</v>
      </c>
      <c r="B2816" s="8" t="str">
        <f t="shared" si="43"/>
        <v>Alarme%$A32022-12</v>
      </c>
      <c r="C2816" t="s">
        <v>27</v>
      </c>
      <c r="D2816" t="s">
        <v>24</v>
      </c>
      <c r="E2816" t="s">
        <v>51</v>
      </c>
      <c r="F2816" t="s">
        <v>2</v>
      </c>
      <c r="G2816" s="7">
        <v>44644.231944444444</v>
      </c>
      <c r="H2816" s="7">
        <v>44644.287499999999</v>
      </c>
    </row>
    <row r="2817" spans="1:8" x14ac:dyDescent="0.25">
      <c r="A2817" t="s">
        <v>19</v>
      </c>
      <c r="B2817" s="8" t="str">
        <f t="shared" si="43"/>
        <v>Alarme%$A32022-12</v>
      </c>
      <c r="C2817" t="s">
        <v>27</v>
      </c>
      <c r="D2817" t="s">
        <v>24</v>
      </c>
      <c r="E2817" t="s">
        <v>51</v>
      </c>
      <c r="F2817" t="s">
        <v>2</v>
      </c>
      <c r="G2817" s="7">
        <v>44643.760416666664</v>
      </c>
      <c r="H2817" s="7">
        <v>44643.814583333333</v>
      </c>
    </row>
    <row r="2818" spans="1:8" x14ac:dyDescent="0.25">
      <c r="A2818" t="s">
        <v>19</v>
      </c>
      <c r="B2818" s="8" t="str">
        <f t="shared" si="43"/>
        <v>Alarme%$A32022-12</v>
      </c>
      <c r="C2818" t="s">
        <v>27</v>
      </c>
      <c r="D2818" t="s">
        <v>24</v>
      </c>
      <c r="E2818" t="s">
        <v>51</v>
      </c>
      <c r="F2818" t="s">
        <v>2</v>
      </c>
      <c r="G2818" s="7">
        <v>44641.318749999999</v>
      </c>
      <c r="H2818" s="7">
        <v>44641.336111111108</v>
      </c>
    </row>
    <row r="2819" spans="1:8" x14ac:dyDescent="0.25">
      <c r="A2819" t="s">
        <v>19</v>
      </c>
      <c r="B2819" s="8" t="str">
        <f t="shared" ref="B2819:B2882" si="44">CONCATENATE(F2819,E2819,C2819)</f>
        <v>Alarme%$A32022-12</v>
      </c>
      <c r="C2819" t="s">
        <v>27</v>
      </c>
      <c r="D2819" t="s">
        <v>24</v>
      </c>
      <c r="E2819" t="s">
        <v>51</v>
      </c>
      <c r="F2819" t="s">
        <v>2</v>
      </c>
      <c r="G2819" s="7">
        <v>44641.234722222223</v>
      </c>
      <c r="H2819" s="7">
        <v>44641.31527777778</v>
      </c>
    </row>
    <row r="2820" spans="1:8" x14ac:dyDescent="0.25">
      <c r="A2820" t="s">
        <v>19</v>
      </c>
      <c r="B2820" s="8" t="str">
        <f t="shared" si="44"/>
        <v>Alarme%$A32022-12</v>
      </c>
      <c r="C2820" t="s">
        <v>27</v>
      </c>
      <c r="D2820" t="s">
        <v>24</v>
      </c>
      <c r="E2820" t="s">
        <v>51</v>
      </c>
      <c r="F2820" t="s">
        <v>2</v>
      </c>
      <c r="G2820" s="7">
        <v>44640.995833333334</v>
      </c>
      <c r="H2820" s="7">
        <v>44641.231249999997</v>
      </c>
    </row>
    <row r="2821" spans="1:8" x14ac:dyDescent="0.25">
      <c r="A2821" t="s">
        <v>19</v>
      </c>
      <c r="B2821" s="8" t="str">
        <f t="shared" si="44"/>
        <v>Alarme%$A32022-12</v>
      </c>
      <c r="C2821" t="s">
        <v>27</v>
      </c>
      <c r="D2821" t="s">
        <v>24</v>
      </c>
      <c r="E2821" t="s">
        <v>51</v>
      </c>
      <c r="F2821" t="s">
        <v>2</v>
      </c>
      <c r="G2821" s="7">
        <v>44640.788194444445</v>
      </c>
      <c r="H2821" s="7">
        <v>44640.841666666667</v>
      </c>
    </row>
    <row r="2822" spans="1:8" x14ac:dyDescent="0.25">
      <c r="A2822" t="s">
        <v>19</v>
      </c>
      <c r="B2822" s="8" t="str">
        <f t="shared" si="44"/>
        <v>Alarme%$A32022-11</v>
      </c>
      <c r="C2822" t="s">
        <v>28</v>
      </c>
      <c r="D2822" t="s">
        <v>24</v>
      </c>
      <c r="E2822" t="s">
        <v>51</v>
      </c>
      <c r="F2822" t="s">
        <v>2</v>
      </c>
      <c r="G2822" s="7">
        <v>44638.697222222225</v>
      </c>
      <c r="H2822" s="7">
        <v>44638.698611111111</v>
      </c>
    </row>
    <row r="2823" spans="1:8" x14ac:dyDescent="0.25">
      <c r="A2823" t="s">
        <v>19</v>
      </c>
      <c r="B2823" s="8" t="str">
        <f t="shared" si="44"/>
        <v>Alarme%$A32022-11</v>
      </c>
      <c r="C2823" t="s">
        <v>28</v>
      </c>
      <c r="D2823" t="s">
        <v>24</v>
      </c>
      <c r="E2823" t="s">
        <v>51</v>
      </c>
      <c r="F2823" t="s">
        <v>2</v>
      </c>
      <c r="G2823" s="7">
        <v>44638.216666666667</v>
      </c>
      <c r="H2823" s="7">
        <v>44638.230555555558</v>
      </c>
    </row>
    <row r="2824" spans="1:8" x14ac:dyDescent="0.25">
      <c r="A2824" t="s">
        <v>19</v>
      </c>
      <c r="B2824" s="8" t="str">
        <f t="shared" si="44"/>
        <v>Alarme%$A32022-11</v>
      </c>
      <c r="C2824" t="s">
        <v>28</v>
      </c>
      <c r="D2824" t="s">
        <v>24</v>
      </c>
      <c r="E2824" t="s">
        <v>51</v>
      </c>
      <c r="F2824" t="s">
        <v>2</v>
      </c>
      <c r="G2824" s="7">
        <v>44637.710416666669</v>
      </c>
      <c r="H2824" s="7">
        <v>44637.716666666667</v>
      </c>
    </row>
    <row r="2825" spans="1:8" x14ac:dyDescent="0.25">
      <c r="A2825" t="s">
        <v>19</v>
      </c>
      <c r="B2825" s="8" t="str">
        <f t="shared" si="44"/>
        <v>Alarme%$A32022-11</v>
      </c>
      <c r="C2825" t="s">
        <v>28</v>
      </c>
      <c r="D2825" t="s">
        <v>24</v>
      </c>
      <c r="E2825" t="s">
        <v>51</v>
      </c>
      <c r="F2825" t="s">
        <v>2</v>
      </c>
      <c r="G2825" s="7">
        <v>44637.070833333331</v>
      </c>
      <c r="H2825" s="7">
        <v>44637.332638888889</v>
      </c>
    </row>
    <row r="2826" spans="1:8" x14ac:dyDescent="0.25">
      <c r="A2826" t="s">
        <v>19</v>
      </c>
      <c r="B2826" s="8" t="str">
        <f t="shared" si="44"/>
        <v>Alarme%$A32022-11</v>
      </c>
      <c r="C2826" t="s">
        <v>28</v>
      </c>
      <c r="D2826" t="s">
        <v>24</v>
      </c>
      <c r="E2826" t="s">
        <v>51</v>
      </c>
      <c r="F2826" t="s">
        <v>2</v>
      </c>
      <c r="G2826" s="7">
        <v>44636.23541666667</v>
      </c>
      <c r="H2826" s="7">
        <v>44636.250694444447</v>
      </c>
    </row>
    <row r="2827" spans="1:8" x14ac:dyDescent="0.25">
      <c r="A2827" t="s">
        <v>19</v>
      </c>
      <c r="B2827" s="8" t="str">
        <f t="shared" si="44"/>
        <v>Alarme%$A32022-11</v>
      </c>
      <c r="C2827" t="s">
        <v>28</v>
      </c>
      <c r="D2827" t="s">
        <v>24</v>
      </c>
      <c r="E2827" t="s">
        <v>51</v>
      </c>
      <c r="F2827" t="s">
        <v>2</v>
      </c>
      <c r="G2827" s="7">
        <v>44635.531944444447</v>
      </c>
      <c r="H2827" s="7">
        <v>44635.566666666666</v>
      </c>
    </row>
    <row r="2828" spans="1:8" x14ac:dyDescent="0.25">
      <c r="A2828" t="s">
        <v>19</v>
      </c>
      <c r="B2828" s="8" t="str">
        <f t="shared" si="44"/>
        <v>Alarme%$A32022-11</v>
      </c>
      <c r="C2828" t="s">
        <v>28</v>
      </c>
      <c r="D2828" t="s">
        <v>24</v>
      </c>
      <c r="E2828" t="s">
        <v>51</v>
      </c>
      <c r="F2828" t="s">
        <v>2</v>
      </c>
      <c r="G2828" s="7">
        <v>44635.411111111112</v>
      </c>
      <c r="H2828" s="7">
        <v>44635.469444444447</v>
      </c>
    </row>
    <row r="2829" spans="1:8" x14ac:dyDescent="0.25">
      <c r="A2829" t="s">
        <v>19</v>
      </c>
      <c r="B2829" s="8" t="str">
        <f t="shared" si="44"/>
        <v>Alarme%$A32022-11</v>
      </c>
      <c r="C2829" t="s">
        <v>28</v>
      </c>
      <c r="D2829" t="s">
        <v>24</v>
      </c>
      <c r="E2829" t="s">
        <v>51</v>
      </c>
      <c r="F2829" t="s">
        <v>2</v>
      </c>
      <c r="G2829" s="7">
        <v>44634.734722222223</v>
      </c>
      <c r="H2829" s="7">
        <v>44634.813194444447</v>
      </c>
    </row>
    <row r="2830" spans="1:8" x14ac:dyDescent="0.25">
      <c r="A2830" t="s">
        <v>19</v>
      </c>
      <c r="B2830" s="8" t="str">
        <f t="shared" si="44"/>
        <v>Alarme%$A32022-11</v>
      </c>
      <c r="C2830" t="s">
        <v>28</v>
      </c>
      <c r="D2830" t="s">
        <v>24</v>
      </c>
      <c r="E2830" t="s">
        <v>51</v>
      </c>
      <c r="F2830" t="s">
        <v>2</v>
      </c>
      <c r="G2830" s="7">
        <v>44634.576388888891</v>
      </c>
      <c r="H2830" s="7">
        <v>44634.598611111112</v>
      </c>
    </row>
    <row r="2831" spans="1:8" x14ac:dyDescent="0.25">
      <c r="A2831" t="s">
        <v>19</v>
      </c>
      <c r="B2831" s="8" t="str">
        <f t="shared" si="44"/>
        <v>Alarme%$A32022-11</v>
      </c>
      <c r="C2831" t="s">
        <v>28</v>
      </c>
      <c r="D2831" t="s">
        <v>24</v>
      </c>
      <c r="E2831" t="s">
        <v>51</v>
      </c>
      <c r="F2831" t="s">
        <v>2</v>
      </c>
      <c r="G2831" s="7">
        <v>44633.901388888888</v>
      </c>
      <c r="H2831" s="7">
        <v>44633.911111111112</v>
      </c>
    </row>
    <row r="2832" spans="1:8" x14ac:dyDescent="0.25">
      <c r="A2832" t="s">
        <v>19</v>
      </c>
      <c r="B2832" s="8" t="str">
        <f t="shared" si="44"/>
        <v>Alarme%$A32022-11</v>
      </c>
      <c r="C2832" t="s">
        <v>28</v>
      </c>
      <c r="D2832" t="s">
        <v>24</v>
      </c>
      <c r="E2832" t="s">
        <v>51</v>
      </c>
      <c r="F2832" t="s">
        <v>2</v>
      </c>
      <c r="G2832" s="7">
        <v>44633.844444444447</v>
      </c>
      <c r="H2832" s="7">
        <v>44633.852777777778</v>
      </c>
    </row>
    <row r="2833" spans="1:8" x14ac:dyDescent="0.25">
      <c r="A2833" t="s">
        <v>19</v>
      </c>
      <c r="B2833" s="8" t="str">
        <f t="shared" si="44"/>
        <v>Alarme%$A32022-11</v>
      </c>
      <c r="C2833" t="s">
        <v>28</v>
      </c>
      <c r="D2833" t="s">
        <v>24</v>
      </c>
      <c r="E2833" t="s">
        <v>51</v>
      </c>
      <c r="F2833" t="s">
        <v>2</v>
      </c>
      <c r="G2833" s="7">
        <v>44633.805555555555</v>
      </c>
      <c r="H2833" s="7">
        <v>44633.840277777781</v>
      </c>
    </row>
    <row r="2834" spans="1:8" x14ac:dyDescent="0.25">
      <c r="A2834" t="s">
        <v>19</v>
      </c>
      <c r="B2834" s="8" t="str">
        <f t="shared" si="44"/>
        <v>Alarme%$A32022-11</v>
      </c>
      <c r="C2834" t="s">
        <v>28</v>
      </c>
      <c r="D2834" t="s">
        <v>24</v>
      </c>
      <c r="E2834" t="s">
        <v>51</v>
      </c>
      <c r="F2834" t="s">
        <v>2</v>
      </c>
      <c r="G2834" s="7">
        <v>44633.240972222222</v>
      </c>
      <c r="H2834" s="7">
        <v>44633.256249999999</v>
      </c>
    </row>
    <row r="2835" spans="1:8" x14ac:dyDescent="0.25">
      <c r="A2835" t="s">
        <v>19</v>
      </c>
      <c r="B2835" s="8" t="str">
        <f t="shared" si="44"/>
        <v>Alarme%$A32022-10</v>
      </c>
      <c r="C2835" t="s">
        <v>29</v>
      </c>
      <c r="D2835" t="s">
        <v>24</v>
      </c>
      <c r="E2835" t="s">
        <v>51</v>
      </c>
      <c r="F2835" t="s">
        <v>2</v>
      </c>
      <c r="G2835" s="7">
        <v>44631.638888888891</v>
      </c>
      <c r="H2835" s="7">
        <v>44631.63958333333</v>
      </c>
    </row>
    <row r="2836" spans="1:8" x14ac:dyDescent="0.25">
      <c r="A2836" t="s">
        <v>19</v>
      </c>
      <c r="B2836" s="8" t="str">
        <f t="shared" si="44"/>
        <v>Alarme%$A32022-10</v>
      </c>
      <c r="C2836" t="s">
        <v>29</v>
      </c>
      <c r="D2836" t="s">
        <v>24</v>
      </c>
      <c r="E2836" t="s">
        <v>51</v>
      </c>
      <c r="F2836" t="s">
        <v>2</v>
      </c>
      <c r="G2836" s="7">
        <v>44631.390972222223</v>
      </c>
      <c r="H2836" s="7">
        <v>44631.397916666669</v>
      </c>
    </row>
    <row r="2837" spans="1:8" x14ac:dyDescent="0.25">
      <c r="A2837" t="s">
        <v>19</v>
      </c>
      <c r="B2837" s="8" t="str">
        <f t="shared" si="44"/>
        <v>Alarme%$A32022-10</v>
      </c>
      <c r="C2837" t="s">
        <v>29</v>
      </c>
      <c r="D2837" t="s">
        <v>24</v>
      </c>
      <c r="E2837" t="s">
        <v>51</v>
      </c>
      <c r="F2837" t="s">
        <v>2</v>
      </c>
      <c r="G2837" s="7">
        <v>44631.265972222223</v>
      </c>
      <c r="H2837" s="7">
        <v>44631.270833333336</v>
      </c>
    </row>
    <row r="2838" spans="1:8" x14ac:dyDescent="0.25">
      <c r="A2838" t="s">
        <v>19</v>
      </c>
      <c r="B2838" s="8" t="str">
        <f t="shared" si="44"/>
        <v>Alarme%$A32022-10</v>
      </c>
      <c r="C2838" t="s">
        <v>29</v>
      </c>
      <c r="D2838" t="s">
        <v>24</v>
      </c>
      <c r="E2838" t="s">
        <v>51</v>
      </c>
      <c r="F2838" t="s">
        <v>2</v>
      </c>
      <c r="G2838" s="7">
        <v>44631.247916666667</v>
      </c>
      <c r="H2838" s="7">
        <v>44631.261111111111</v>
      </c>
    </row>
    <row r="2839" spans="1:8" x14ac:dyDescent="0.25">
      <c r="A2839" t="s">
        <v>19</v>
      </c>
      <c r="B2839" s="8" t="str">
        <f t="shared" si="44"/>
        <v>Alarme%$A32022-10</v>
      </c>
      <c r="C2839" t="s">
        <v>29</v>
      </c>
      <c r="D2839" t="s">
        <v>24</v>
      </c>
      <c r="E2839" t="s">
        <v>51</v>
      </c>
      <c r="F2839" t="s">
        <v>2</v>
      </c>
      <c r="G2839" s="7">
        <v>44631.230555555558</v>
      </c>
      <c r="H2839" s="7">
        <v>44631.236111111109</v>
      </c>
    </row>
    <row r="2840" spans="1:8" x14ac:dyDescent="0.25">
      <c r="A2840" t="s">
        <v>19</v>
      </c>
      <c r="B2840" s="8" t="str">
        <f t="shared" si="44"/>
        <v>Alarme%$A32022-10</v>
      </c>
      <c r="C2840" t="s">
        <v>29</v>
      </c>
      <c r="D2840" t="s">
        <v>24</v>
      </c>
      <c r="E2840" t="s">
        <v>51</v>
      </c>
      <c r="F2840" t="s">
        <v>2</v>
      </c>
      <c r="G2840" s="7">
        <v>44627.938888888886</v>
      </c>
      <c r="H2840" s="7">
        <v>44627.945138888892</v>
      </c>
    </row>
    <row r="2841" spans="1:8" x14ac:dyDescent="0.25">
      <c r="A2841" t="s">
        <v>19</v>
      </c>
      <c r="B2841" s="8" t="str">
        <f t="shared" si="44"/>
        <v>Alarme%$A32022-10</v>
      </c>
      <c r="C2841" t="s">
        <v>29</v>
      </c>
      <c r="D2841" t="s">
        <v>24</v>
      </c>
      <c r="E2841" t="s">
        <v>51</v>
      </c>
      <c r="F2841" t="s">
        <v>2</v>
      </c>
      <c r="G2841" s="7">
        <v>44626.59375</v>
      </c>
      <c r="H2841" s="7">
        <v>44626.611805555556</v>
      </c>
    </row>
    <row r="2842" spans="1:8" x14ac:dyDescent="0.25">
      <c r="A2842" t="s">
        <v>19</v>
      </c>
      <c r="B2842" s="8" t="str">
        <f t="shared" si="44"/>
        <v>Alarme%$A32022-10</v>
      </c>
      <c r="C2842" t="s">
        <v>29</v>
      </c>
      <c r="D2842" t="s">
        <v>24</v>
      </c>
      <c r="E2842" t="s">
        <v>51</v>
      </c>
      <c r="F2842" t="s">
        <v>2</v>
      </c>
      <c r="G2842" s="7">
        <v>44626.46597222222</v>
      </c>
      <c r="H2842" s="7">
        <v>44626.472916666666</v>
      </c>
    </row>
    <row r="2843" spans="1:8" x14ac:dyDescent="0.25">
      <c r="A2843" t="s">
        <v>19</v>
      </c>
      <c r="B2843" s="8" t="str">
        <f t="shared" si="44"/>
        <v>Alarme%$A32022-10</v>
      </c>
      <c r="C2843" t="s">
        <v>29</v>
      </c>
      <c r="D2843" t="s">
        <v>24</v>
      </c>
      <c r="E2843" t="s">
        <v>51</v>
      </c>
      <c r="F2843" t="s">
        <v>2</v>
      </c>
      <c r="G2843" s="7">
        <v>44626.455555555556</v>
      </c>
      <c r="H2843" s="7">
        <v>44626.461805555555</v>
      </c>
    </row>
    <row r="2844" spans="1:8" x14ac:dyDescent="0.25">
      <c r="A2844" t="s">
        <v>19</v>
      </c>
      <c r="B2844" s="8" t="str">
        <f t="shared" si="44"/>
        <v>Alarme%$A32022-09</v>
      </c>
      <c r="C2844" t="s">
        <v>30</v>
      </c>
      <c r="D2844" t="s">
        <v>24</v>
      </c>
      <c r="E2844" t="s">
        <v>51</v>
      </c>
      <c r="F2844" t="s">
        <v>2</v>
      </c>
      <c r="G2844" s="7">
        <v>44624.679861111108</v>
      </c>
      <c r="H2844" s="7">
        <v>44624.681250000001</v>
      </c>
    </row>
    <row r="2845" spans="1:8" x14ac:dyDescent="0.25">
      <c r="A2845" t="s">
        <v>19</v>
      </c>
      <c r="B2845" s="8" t="str">
        <f t="shared" si="44"/>
        <v>Alarme%$A32022-09</v>
      </c>
      <c r="C2845" t="s">
        <v>30</v>
      </c>
      <c r="D2845" t="s">
        <v>24</v>
      </c>
      <c r="E2845" t="s">
        <v>51</v>
      </c>
      <c r="F2845" t="s">
        <v>2</v>
      </c>
      <c r="G2845" s="7">
        <v>44622.048611111109</v>
      </c>
      <c r="H2845" s="7">
        <v>44622.229861111111</v>
      </c>
    </row>
    <row r="2846" spans="1:8" x14ac:dyDescent="0.25">
      <c r="A2846" t="s">
        <v>19</v>
      </c>
      <c r="B2846" s="8" t="str">
        <f t="shared" si="44"/>
        <v>Alarme%$A32022-09</v>
      </c>
      <c r="C2846" t="s">
        <v>30</v>
      </c>
      <c r="D2846" t="s">
        <v>24</v>
      </c>
      <c r="E2846" t="s">
        <v>51</v>
      </c>
      <c r="F2846" t="s">
        <v>2</v>
      </c>
      <c r="G2846" s="7">
        <v>44621.46875</v>
      </c>
      <c r="H2846" s="7">
        <v>44621.477083333331</v>
      </c>
    </row>
    <row r="2847" spans="1:8" x14ac:dyDescent="0.25">
      <c r="A2847" t="s">
        <v>19</v>
      </c>
      <c r="B2847" s="8" t="str">
        <f t="shared" si="44"/>
        <v>Alarme%$A32022-08</v>
      </c>
      <c r="C2847" t="s">
        <v>31</v>
      </c>
      <c r="D2847" t="s">
        <v>24</v>
      </c>
      <c r="E2847" t="s">
        <v>51</v>
      </c>
      <c r="F2847" t="s">
        <v>2</v>
      </c>
      <c r="G2847" s="7">
        <v>44617.725694444445</v>
      </c>
      <c r="H2847" s="7">
        <v>44619.601388888892</v>
      </c>
    </row>
    <row r="2848" spans="1:8" x14ac:dyDescent="0.25">
      <c r="A2848" t="s">
        <v>19</v>
      </c>
      <c r="B2848" s="8" t="str">
        <f t="shared" si="44"/>
        <v>Alarme%$A32022-08</v>
      </c>
      <c r="C2848" t="s">
        <v>31</v>
      </c>
      <c r="D2848" t="s">
        <v>24</v>
      </c>
      <c r="E2848" t="s">
        <v>51</v>
      </c>
      <c r="F2848" t="s">
        <v>2</v>
      </c>
      <c r="G2848" s="7">
        <v>44617.62777777778</v>
      </c>
      <c r="H2848" s="7">
        <v>44617.659722222219</v>
      </c>
    </row>
    <row r="2849" spans="1:8" x14ac:dyDescent="0.25">
      <c r="A2849" t="s">
        <v>19</v>
      </c>
      <c r="B2849" s="8" t="str">
        <f t="shared" si="44"/>
        <v>Alarme%$A32022-08</v>
      </c>
      <c r="C2849" t="s">
        <v>31</v>
      </c>
      <c r="D2849" t="s">
        <v>24</v>
      </c>
      <c r="E2849" t="s">
        <v>51</v>
      </c>
      <c r="F2849" t="s">
        <v>2</v>
      </c>
      <c r="G2849" s="7">
        <v>44617.621527777781</v>
      </c>
      <c r="H2849" s="7">
        <v>44617.62222222222</v>
      </c>
    </row>
    <row r="2850" spans="1:8" x14ac:dyDescent="0.25">
      <c r="A2850" t="s">
        <v>19</v>
      </c>
      <c r="B2850" s="8" t="str">
        <f t="shared" si="44"/>
        <v>Alarme%$A32022-08</v>
      </c>
      <c r="C2850" t="s">
        <v>31</v>
      </c>
      <c r="D2850" t="s">
        <v>24</v>
      </c>
      <c r="E2850" t="s">
        <v>51</v>
      </c>
      <c r="F2850" t="s">
        <v>2</v>
      </c>
      <c r="G2850" s="7">
        <v>44617.522222222222</v>
      </c>
      <c r="H2850" s="7">
        <v>44617.620138888888</v>
      </c>
    </row>
    <row r="2851" spans="1:8" x14ac:dyDescent="0.25">
      <c r="A2851" t="s">
        <v>19</v>
      </c>
      <c r="B2851" s="8" t="str">
        <f t="shared" si="44"/>
        <v>Alarme%$A32022-08</v>
      </c>
      <c r="C2851" t="s">
        <v>31</v>
      </c>
      <c r="D2851" t="s">
        <v>24</v>
      </c>
      <c r="E2851" t="s">
        <v>51</v>
      </c>
      <c r="F2851" t="s">
        <v>2</v>
      </c>
      <c r="G2851" s="7">
        <v>44616.269444444442</v>
      </c>
      <c r="H2851" s="7">
        <v>44616.273611111108</v>
      </c>
    </row>
    <row r="2852" spans="1:8" x14ac:dyDescent="0.25">
      <c r="A2852" t="s">
        <v>19</v>
      </c>
      <c r="B2852" s="8" t="str">
        <f t="shared" si="44"/>
        <v>Alarme%$A32022-08</v>
      </c>
      <c r="C2852" t="s">
        <v>31</v>
      </c>
      <c r="D2852" t="s">
        <v>24</v>
      </c>
      <c r="E2852" t="s">
        <v>51</v>
      </c>
      <c r="F2852" t="s">
        <v>2</v>
      </c>
      <c r="G2852" s="7">
        <v>44615.244444444441</v>
      </c>
      <c r="H2852" s="7">
        <v>44615.383333333331</v>
      </c>
    </row>
    <row r="2853" spans="1:8" x14ac:dyDescent="0.25">
      <c r="A2853" t="s">
        <v>19</v>
      </c>
      <c r="B2853" s="8" t="str">
        <f t="shared" si="44"/>
        <v>Alarme%$A32022-08</v>
      </c>
      <c r="C2853" t="s">
        <v>31</v>
      </c>
      <c r="D2853" t="s">
        <v>24</v>
      </c>
      <c r="E2853" t="s">
        <v>51</v>
      </c>
      <c r="F2853" t="s">
        <v>2</v>
      </c>
      <c r="G2853" s="7">
        <v>44614.669444444444</v>
      </c>
      <c r="H2853" s="7">
        <v>44614.710416666669</v>
      </c>
    </row>
    <row r="2854" spans="1:8" x14ac:dyDescent="0.25">
      <c r="A2854" t="s">
        <v>19</v>
      </c>
      <c r="B2854" s="8" t="str">
        <f t="shared" si="44"/>
        <v>Alarme%$A32022-08</v>
      </c>
      <c r="C2854" t="s">
        <v>31</v>
      </c>
      <c r="D2854" t="s">
        <v>24</v>
      </c>
      <c r="E2854" t="s">
        <v>51</v>
      </c>
      <c r="F2854" t="s">
        <v>2</v>
      </c>
      <c r="G2854" s="7">
        <v>44613.829861111109</v>
      </c>
      <c r="H2854" s="7">
        <v>44613.852777777778</v>
      </c>
    </row>
    <row r="2855" spans="1:8" x14ac:dyDescent="0.25">
      <c r="A2855" t="s">
        <v>19</v>
      </c>
      <c r="B2855" s="8" t="str">
        <f t="shared" si="44"/>
        <v>Alarme%$A32022-07</v>
      </c>
      <c r="C2855" t="s">
        <v>32</v>
      </c>
      <c r="D2855" t="s">
        <v>24</v>
      </c>
      <c r="E2855" t="s">
        <v>51</v>
      </c>
      <c r="F2855" t="s">
        <v>2</v>
      </c>
      <c r="G2855" s="7">
        <v>44610.681250000001</v>
      </c>
      <c r="H2855" s="7">
        <v>44610.681944444441</v>
      </c>
    </row>
    <row r="2856" spans="1:8" x14ac:dyDescent="0.25">
      <c r="A2856" t="s">
        <v>19</v>
      </c>
      <c r="B2856" s="8" t="str">
        <f t="shared" si="44"/>
        <v>Alarme%$A32022-07</v>
      </c>
      <c r="C2856" t="s">
        <v>32</v>
      </c>
      <c r="D2856" t="s">
        <v>24</v>
      </c>
      <c r="E2856" t="s">
        <v>51</v>
      </c>
      <c r="F2856" t="s">
        <v>2</v>
      </c>
      <c r="G2856" s="7">
        <v>44608.892361111109</v>
      </c>
      <c r="H2856" s="7">
        <v>44609.224999999999</v>
      </c>
    </row>
    <row r="2857" spans="1:8" x14ac:dyDescent="0.25">
      <c r="A2857" t="s">
        <v>19</v>
      </c>
      <c r="B2857" s="8" t="str">
        <f t="shared" si="44"/>
        <v>Alarme%$A22022-12</v>
      </c>
      <c r="C2857" t="s">
        <v>27</v>
      </c>
      <c r="D2857" t="s">
        <v>24</v>
      </c>
      <c r="E2857" t="s">
        <v>52</v>
      </c>
      <c r="F2857" t="s">
        <v>2</v>
      </c>
      <c r="G2857" s="7">
        <v>44645.615277777775</v>
      </c>
      <c r="H2857" s="7">
        <v>44645.686805555553</v>
      </c>
    </row>
    <row r="2858" spans="1:8" x14ac:dyDescent="0.25">
      <c r="A2858" t="s">
        <v>19</v>
      </c>
      <c r="B2858" s="8" t="str">
        <f t="shared" si="44"/>
        <v>Alarme%$A22022-12</v>
      </c>
      <c r="C2858" t="s">
        <v>27</v>
      </c>
      <c r="D2858" t="s">
        <v>24</v>
      </c>
      <c r="E2858" t="s">
        <v>52</v>
      </c>
      <c r="F2858" t="s">
        <v>2</v>
      </c>
      <c r="G2858" s="7">
        <v>44644.37222222222</v>
      </c>
      <c r="H2858" s="7">
        <v>44644.395138888889</v>
      </c>
    </row>
    <row r="2859" spans="1:8" x14ac:dyDescent="0.25">
      <c r="A2859" t="s">
        <v>19</v>
      </c>
      <c r="B2859" s="8" t="str">
        <f t="shared" si="44"/>
        <v>Alarme%$A22022-12</v>
      </c>
      <c r="C2859" t="s">
        <v>27</v>
      </c>
      <c r="D2859" t="s">
        <v>24</v>
      </c>
      <c r="E2859" t="s">
        <v>52</v>
      </c>
      <c r="F2859" t="s">
        <v>2</v>
      </c>
      <c r="G2859" s="7">
        <v>44643.731944444444</v>
      </c>
      <c r="H2859" s="7">
        <v>44643.75</v>
      </c>
    </row>
    <row r="2860" spans="1:8" x14ac:dyDescent="0.25">
      <c r="A2860" t="s">
        <v>19</v>
      </c>
      <c r="B2860" s="8" t="str">
        <f t="shared" si="44"/>
        <v>Alarme%$A22022-12</v>
      </c>
      <c r="C2860" t="s">
        <v>27</v>
      </c>
      <c r="D2860" t="s">
        <v>24</v>
      </c>
      <c r="E2860" t="s">
        <v>52</v>
      </c>
      <c r="F2860" t="s">
        <v>2</v>
      </c>
      <c r="G2860" s="7">
        <v>44643.648611111108</v>
      </c>
      <c r="H2860" s="7">
        <v>44643.693749999999</v>
      </c>
    </row>
    <row r="2861" spans="1:8" x14ac:dyDescent="0.25">
      <c r="A2861" t="s">
        <v>19</v>
      </c>
      <c r="B2861" s="8" t="str">
        <f t="shared" si="44"/>
        <v>Alarme%$A22022-12</v>
      </c>
      <c r="C2861" t="s">
        <v>27</v>
      </c>
      <c r="D2861" t="s">
        <v>24</v>
      </c>
      <c r="E2861" t="s">
        <v>52</v>
      </c>
      <c r="F2861" t="s">
        <v>2</v>
      </c>
      <c r="G2861" s="7">
        <v>44640.950694444444</v>
      </c>
      <c r="H2861" s="7">
        <v>44640.960416666669</v>
      </c>
    </row>
    <row r="2862" spans="1:8" x14ac:dyDescent="0.25">
      <c r="A2862" t="s">
        <v>19</v>
      </c>
      <c r="B2862" s="8" t="str">
        <f t="shared" si="44"/>
        <v>Alarme%$A22022-11</v>
      </c>
      <c r="C2862" t="s">
        <v>28</v>
      </c>
      <c r="D2862" t="s">
        <v>24</v>
      </c>
      <c r="E2862" t="s">
        <v>52</v>
      </c>
      <c r="F2862" t="s">
        <v>2</v>
      </c>
      <c r="G2862" s="7">
        <v>44638.697222222225</v>
      </c>
      <c r="H2862" s="7">
        <v>44638.698611111111</v>
      </c>
    </row>
    <row r="2863" spans="1:8" x14ac:dyDescent="0.25">
      <c r="A2863" t="s">
        <v>19</v>
      </c>
      <c r="B2863" s="8" t="str">
        <f t="shared" si="44"/>
        <v>Alarme%$A22022-11</v>
      </c>
      <c r="C2863" t="s">
        <v>28</v>
      </c>
      <c r="D2863" t="s">
        <v>24</v>
      </c>
      <c r="E2863" t="s">
        <v>52</v>
      </c>
      <c r="F2863" t="s">
        <v>2</v>
      </c>
      <c r="G2863" s="7">
        <v>44638.513888888891</v>
      </c>
      <c r="H2863" s="7">
        <v>44638.519444444442</v>
      </c>
    </row>
    <row r="2864" spans="1:8" x14ac:dyDescent="0.25">
      <c r="A2864" t="s">
        <v>19</v>
      </c>
      <c r="B2864" s="8" t="str">
        <f t="shared" si="44"/>
        <v>Alarme%$A22022-11</v>
      </c>
      <c r="C2864" t="s">
        <v>28</v>
      </c>
      <c r="D2864" t="s">
        <v>24</v>
      </c>
      <c r="E2864" t="s">
        <v>52</v>
      </c>
      <c r="F2864" t="s">
        <v>2</v>
      </c>
      <c r="G2864" s="7">
        <v>44638.018750000003</v>
      </c>
      <c r="H2864" s="7">
        <v>44638.244444444441</v>
      </c>
    </row>
    <row r="2865" spans="1:8" x14ac:dyDescent="0.25">
      <c r="A2865" t="s">
        <v>19</v>
      </c>
      <c r="B2865" s="8" t="str">
        <f t="shared" si="44"/>
        <v>Alarme%$A22022-11</v>
      </c>
      <c r="C2865" t="s">
        <v>28</v>
      </c>
      <c r="D2865" t="s">
        <v>24</v>
      </c>
      <c r="E2865" t="s">
        <v>52</v>
      </c>
      <c r="F2865" t="s">
        <v>2</v>
      </c>
      <c r="G2865" s="7">
        <v>44637.632638888892</v>
      </c>
      <c r="H2865" s="7">
        <v>44637.636111111111</v>
      </c>
    </row>
    <row r="2866" spans="1:8" x14ac:dyDescent="0.25">
      <c r="A2866" t="s">
        <v>19</v>
      </c>
      <c r="B2866" s="8" t="str">
        <f t="shared" si="44"/>
        <v>Alarme%$A22022-11</v>
      </c>
      <c r="C2866" t="s">
        <v>28</v>
      </c>
      <c r="D2866" t="s">
        <v>24</v>
      </c>
      <c r="E2866" t="s">
        <v>52</v>
      </c>
      <c r="F2866" t="s">
        <v>2</v>
      </c>
      <c r="G2866" s="7">
        <v>44637.30972222222</v>
      </c>
      <c r="H2866" s="7">
        <v>44637.311111111114</v>
      </c>
    </row>
    <row r="2867" spans="1:8" x14ac:dyDescent="0.25">
      <c r="A2867" t="s">
        <v>19</v>
      </c>
      <c r="B2867" s="8" t="str">
        <f t="shared" si="44"/>
        <v>Alarme%$A22022-11</v>
      </c>
      <c r="C2867" t="s">
        <v>28</v>
      </c>
      <c r="D2867" t="s">
        <v>24</v>
      </c>
      <c r="E2867" t="s">
        <v>52</v>
      </c>
      <c r="F2867" t="s">
        <v>2</v>
      </c>
      <c r="G2867" s="7">
        <v>44637.25277777778</v>
      </c>
      <c r="H2867" s="7">
        <v>44637.302777777775</v>
      </c>
    </row>
    <row r="2868" spans="1:8" x14ac:dyDescent="0.25">
      <c r="A2868" t="s">
        <v>19</v>
      </c>
      <c r="B2868" s="8" t="str">
        <f t="shared" si="44"/>
        <v>Alarme%$A22022-11</v>
      </c>
      <c r="C2868" t="s">
        <v>28</v>
      </c>
      <c r="D2868" t="s">
        <v>24</v>
      </c>
      <c r="E2868" t="s">
        <v>52</v>
      </c>
      <c r="F2868" t="s">
        <v>2</v>
      </c>
      <c r="G2868" s="7">
        <v>44636.534722222219</v>
      </c>
      <c r="H2868" s="7">
        <v>44636.54583333333</v>
      </c>
    </row>
    <row r="2869" spans="1:8" x14ac:dyDescent="0.25">
      <c r="A2869" t="s">
        <v>19</v>
      </c>
      <c r="B2869" s="8" t="str">
        <f t="shared" si="44"/>
        <v>Alarme%$A22022-10</v>
      </c>
      <c r="C2869" t="s">
        <v>29</v>
      </c>
      <c r="D2869" t="s">
        <v>24</v>
      </c>
      <c r="E2869" t="s">
        <v>52</v>
      </c>
      <c r="F2869" t="s">
        <v>2</v>
      </c>
      <c r="G2869" s="7">
        <v>44631.57708333333</v>
      </c>
      <c r="H2869" s="7">
        <v>44631.655555555553</v>
      </c>
    </row>
    <row r="2870" spans="1:8" x14ac:dyDescent="0.25">
      <c r="A2870" t="s">
        <v>19</v>
      </c>
      <c r="B2870" s="8" t="str">
        <f t="shared" si="44"/>
        <v>Alarme%$A22022-10</v>
      </c>
      <c r="C2870" t="s">
        <v>29</v>
      </c>
      <c r="D2870" t="s">
        <v>24</v>
      </c>
      <c r="E2870" t="s">
        <v>52</v>
      </c>
      <c r="F2870" t="s">
        <v>2</v>
      </c>
      <c r="G2870" s="7">
        <v>44628.888888888891</v>
      </c>
      <c r="H2870" s="7">
        <v>44628.905555555553</v>
      </c>
    </row>
    <row r="2871" spans="1:8" x14ac:dyDescent="0.25">
      <c r="A2871" t="s">
        <v>19</v>
      </c>
      <c r="B2871" s="8" t="str">
        <f t="shared" si="44"/>
        <v>Alarme%$A22022-10</v>
      </c>
      <c r="C2871" t="s">
        <v>29</v>
      </c>
      <c r="D2871" t="s">
        <v>24</v>
      </c>
      <c r="E2871" t="s">
        <v>52</v>
      </c>
      <c r="F2871" t="s">
        <v>2</v>
      </c>
      <c r="G2871" s="7">
        <v>44628.452777777777</v>
      </c>
      <c r="H2871" s="7">
        <v>44628.470138888886</v>
      </c>
    </row>
    <row r="2872" spans="1:8" x14ac:dyDescent="0.25">
      <c r="A2872" t="s">
        <v>19</v>
      </c>
      <c r="B2872" s="8" t="str">
        <f t="shared" si="44"/>
        <v>Alarme%$A22022-09</v>
      </c>
      <c r="C2872" t="s">
        <v>30</v>
      </c>
      <c r="D2872" t="s">
        <v>24</v>
      </c>
      <c r="E2872" t="s">
        <v>52</v>
      </c>
      <c r="F2872" t="s">
        <v>2</v>
      </c>
      <c r="G2872" s="7">
        <v>44624.670138888891</v>
      </c>
      <c r="H2872" s="7">
        <v>44624.679861111108</v>
      </c>
    </row>
    <row r="2873" spans="1:8" x14ac:dyDescent="0.25">
      <c r="A2873" t="s">
        <v>19</v>
      </c>
      <c r="B2873" s="8" t="str">
        <f t="shared" si="44"/>
        <v>Alarme%$A22022-09</v>
      </c>
      <c r="C2873" t="s">
        <v>30</v>
      </c>
      <c r="D2873" t="s">
        <v>24</v>
      </c>
      <c r="E2873" t="s">
        <v>52</v>
      </c>
      <c r="F2873" t="s">
        <v>2</v>
      </c>
      <c r="G2873" s="7">
        <v>44623.706250000003</v>
      </c>
      <c r="H2873" s="7">
        <v>44623.707638888889</v>
      </c>
    </row>
    <row r="2874" spans="1:8" x14ac:dyDescent="0.25">
      <c r="A2874" t="s">
        <v>19</v>
      </c>
      <c r="B2874" s="8" t="str">
        <f t="shared" si="44"/>
        <v>Alarme%$A22022-09</v>
      </c>
      <c r="C2874" t="s">
        <v>30</v>
      </c>
      <c r="D2874" t="s">
        <v>24</v>
      </c>
      <c r="E2874" t="s">
        <v>52</v>
      </c>
      <c r="F2874" t="s">
        <v>2</v>
      </c>
      <c r="G2874" s="7">
        <v>44622.722916666666</v>
      </c>
      <c r="H2874" s="7">
        <v>44622.819444444445</v>
      </c>
    </row>
    <row r="2875" spans="1:8" x14ac:dyDescent="0.25">
      <c r="A2875" t="s">
        <v>19</v>
      </c>
      <c r="B2875" s="8" t="str">
        <f t="shared" si="44"/>
        <v>Alarme%$A22022-09</v>
      </c>
      <c r="C2875" t="s">
        <v>30</v>
      </c>
      <c r="D2875" t="s">
        <v>24</v>
      </c>
      <c r="E2875" t="s">
        <v>52</v>
      </c>
      <c r="F2875" t="s">
        <v>2</v>
      </c>
      <c r="G2875" s="7">
        <v>44622.695833333331</v>
      </c>
      <c r="H2875" s="7">
        <v>44622.701388888891</v>
      </c>
    </row>
    <row r="2876" spans="1:8" x14ac:dyDescent="0.25">
      <c r="A2876" t="s">
        <v>19</v>
      </c>
      <c r="B2876" s="8" t="str">
        <f t="shared" si="44"/>
        <v>Alarme%$A22022-09</v>
      </c>
      <c r="C2876" t="s">
        <v>30</v>
      </c>
      <c r="D2876" t="s">
        <v>24</v>
      </c>
      <c r="E2876" t="s">
        <v>52</v>
      </c>
      <c r="F2876" t="s">
        <v>2</v>
      </c>
      <c r="G2876" s="7">
        <v>44622.234027777777</v>
      </c>
      <c r="H2876" s="7">
        <v>44622.263194444444</v>
      </c>
    </row>
    <row r="2877" spans="1:8" x14ac:dyDescent="0.25">
      <c r="A2877" t="s">
        <v>19</v>
      </c>
      <c r="B2877" s="8" t="str">
        <f t="shared" si="44"/>
        <v>Alarme%$A22022-09</v>
      </c>
      <c r="C2877" t="s">
        <v>30</v>
      </c>
      <c r="D2877" t="s">
        <v>24</v>
      </c>
      <c r="E2877" t="s">
        <v>52</v>
      </c>
      <c r="F2877" t="s">
        <v>2</v>
      </c>
      <c r="G2877" s="7">
        <v>44622.216666666667</v>
      </c>
      <c r="H2877" s="7">
        <v>44622.232638888891</v>
      </c>
    </row>
    <row r="2878" spans="1:8" x14ac:dyDescent="0.25">
      <c r="A2878" t="s">
        <v>19</v>
      </c>
      <c r="B2878" s="8" t="str">
        <f t="shared" si="44"/>
        <v>Alarme%$A22022-09</v>
      </c>
      <c r="C2878" t="s">
        <v>30</v>
      </c>
      <c r="D2878" t="s">
        <v>24</v>
      </c>
      <c r="E2878" t="s">
        <v>52</v>
      </c>
      <c r="F2878" t="s">
        <v>2</v>
      </c>
      <c r="G2878" s="7">
        <v>44621.87222222222</v>
      </c>
      <c r="H2878" s="7">
        <v>44621.879861111112</v>
      </c>
    </row>
    <row r="2879" spans="1:8" x14ac:dyDescent="0.25">
      <c r="A2879" t="s">
        <v>19</v>
      </c>
      <c r="B2879" s="8" t="str">
        <f t="shared" si="44"/>
        <v>Alarme%$A22022-09</v>
      </c>
      <c r="C2879" t="s">
        <v>30</v>
      </c>
      <c r="D2879" t="s">
        <v>24</v>
      </c>
      <c r="E2879" t="s">
        <v>52</v>
      </c>
      <c r="F2879" t="s">
        <v>2</v>
      </c>
      <c r="G2879" s="7">
        <v>44621.725694444445</v>
      </c>
      <c r="H2879" s="7">
        <v>44621.84652777778</v>
      </c>
    </row>
    <row r="2880" spans="1:8" x14ac:dyDescent="0.25">
      <c r="A2880" t="s">
        <v>19</v>
      </c>
      <c r="B2880" s="8" t="str">
        <f t="shared" si="44"/>
        <v>Alarme%$A22022-09</v>
      </c>
      <c r="C2880" t="s">
        <v>30</v>
      </c>
      <c r="D2880" t="s">
        <v>24</v>
      </c>
      <c r="E2880" t="s">
        <v>52</v>
      </c>
      <c r="F2880" t="s">
        <v>2</v>
      </c>
      <c r="G2880" s="7">
        <v>44619.34652777778</v>
      </c>
      <c r="H2880" s="7">
        <v>44619.354861111111</v>
      </c>
    </row>
    <row r="2881" spans="1:8" x14ac:dyDescent="0.25">
      <c r="A2881" t="s">
        <v>19</v>
      </c>
      <c r="B2881" s="8" t="str">
        <f t="shared" si="44"/>
        <v>Alarme%$A22022-09</v>
      </c>
      <c r="C2881" t="s">
        <v>30</v>
      </c>
      <c r="D2881" t="s">
        <v>24</v>
      </c>
      <c r="E2881" t="s">
        <v>52</v>
      </c>
      <c r="F2881" t="s">
        <v>2</v>
      </c>
      <c r="G2881" s="7">
        <v>44619.323611111111</v>
      </c>
      <c r="H2881" s="7">
        <v>44619.332638888889</v>
      </c>
    </row>
    <row r="2882" spans="1:8" x14ac:dyDescent="0.25">
      <c r="A2882" t="s">
        <v>19</v>
      </c>
      <c r="B2882" s="8" t="str">
        <f t="shared" si="44"/>
        <v>Alarme%$A22022-08</v>
      </c>
      <c r="C2882" t="s">
        <v>31</v>
      </c>
      <c r="D2882" t="s">
        <v>24</v>
      </c>
      <c r="E2882" t="s">
        <v>52</v>
      </c>
      <c r="F2882" t="s">
        <v>2</v>
      </c>
      <c r="G2882" s="7">
        <v>44617.506944444445</v>
      </c>
      <c r="H2882" s="7">
        <v>44617.521527777775</v>
      </c>
    </row>
    <row r="2883" spans="1:8" x14ac:dyDescent="0.25">
      <c r="A2883" t="s">
        <v>19</v>
      </c>
      <c r="B2883" s="8" t="str">
        <f t="shared" ref="B2883:B2946" si="45">CONCATENATE(F2883,E2883,C2883)</f>
        <v>Alarme%$A22022-08</v>
      </c>
      <c r="C2883" t="s">
        <v>31</v>
      </c>
      <c r="D2883" t="s">
        <v>24</v>
      </c>
      <c r="E2883" t="s">
        <v>52</v>
      </c>
      <c r="F2883" t="s">
        <v>2</v>
      </c>
      <c r="G2883" s="7">
        <v>44616.821527777778</v>
      </c>
      <c r="H2883" s="7">
        <v>44616.84652777778</v>
      </c>
    </row>
    <row r="2884" spans="1:8" x14ac:dyDescent="0.25">
      <c r="A2884" t="s">
        <v>19</v>
      </c>
      <c r="B2884" s="8" t="str">
        <f t="shared" si="45"/>
        <v>Alarme%$A22022-08</v>
      </c>
      <c r="C2884" t="s">
        <v>31</v>
      </c>
      <c r="D2884" t="s">
        <v>24</v>
      </c>
      <c r="E2884" t="s">
        <v>52</v>
      </c>
      <c r="F2884" t="s">
        <v>2</v>
      </c>
      <c r="G2884" s="7">
        <v>44616.226388888892</v>
      </c>
      <c r="H2884" s="7">
        <v>44616.263194444444</v>
      </c>
    </row>
    <row r="2885" spans="1:8" x14ac:dyDescent="0.25">
      <c r="A2885" t="s">
        <v>19</v>
      </c>
      <c r="B2885" s="8" t="str">
        <f t="shared" si="45"/>
        <v>Alarme%$A22022-08</v>
      </c>
      <c r="C2885" t="s">
        <v>31</v>
      </c>
      <c r="D2885" t="s">
        <v>24</v>
      </c>
      <c r="E2885" t="s">
        <v>52</v>
      </c>
      <c r="F2885" t="s">
        <v>2</v>
      </c>
      <c r="G2885" s="7">
        <v>44613.623611111114</v>
      </c>
      <c r="H2885" s="7">
        <v>44613.626388888886</v>
      </c>
    </row>
    <row r="2886" spans="1:8" x14ac:dyDescent="0.25">
      <c r="A2886" t="s">
        <v>19</v>
      </c>
      <c r="B2886" s="8" t="str">
        <f t="shared" si="45"/>
        <v>Alarme%$A22022-07</v>
      </c>
      <c r="C2886" t="s">
        <v>32</v>
      </c>
      <c r="D2886" t="s">
        <v>24</v>
      </c>
      <c r="E2886" t="s">
        <v>52</v>
      </c>
      <c r="F2886" t="s">
        <v>2</v>
      </c>
      <c r="G2886" s="7">
        <v>44610.681944444441</v>
      </c>
      <c r="H2886" s="7">
        <v>44610.682638888888</v>
      </c>
    </row>
    <row r="2887" spans="1:8" x14ac:dyDescent="0.25">
      <c r="A2887" t="s">
        <v>19</v>
      </c>
      <c r="B2887" s="8" t="str">
        <f t="shared" si="45"/>
        <v>Alarme%$A22022-07</v>
      </c>
      <c r="C2887" t="s">
        <v>32</v>
      </c>
      <c r="D2887" t="s">
        <v>24</v>
      </c>
      <c r="E2887" t="s">
        <v>52</v>
      </c>
      <c r="F2887" t="s">
        <v>2</v>
      </c>
      <c r="G2887" s="7">
        <v>44609.98333333333</v>
      </c>
      <c r="H2887" s="7">
        <v>44610.240277777775</v>
      </c>
    </row>
    <row r="2888" spans="1:8" x14ac:dyDescent="0.25">
      <c r="A2888" t="s">
        <v>19</v>
      </c>
      <c r="B2888" s="8" t="str">
        <f t="shared" si="45"/>
        <v>Alarme%$A22022-07</v>
      </c>
      <c r="C2888" t="s">
        <v>32</v>
      </c>
      <c r="D2888" t="s">
        <v>24</v>
      </c>
      <c r="E2888" t="s">
        <v>52</v>
      </c>
      <c r="F2888" t="s">
        <v>2</v>
      </c>
      <c r="G2888" s="7">
        <v>44609.390277777777</v>
      </c>
      <c r="H2888" s="7">
        <v>44609.39166666667</v>
      </c>
    </row>
    <row r="2889" spans="1:8" x14ac:dyDescent="0.25">
      <c r="A2889" t="s">
        <v>19</v>
      </c>
      <c r="B2889" s="8" t="str">
        <f t="shared" si="45"/>
        <v>Alarme%$A22022-07</v>
      </c>
      <c r="C2889" t="s">
        <v>32</v>
      </c>
      <c r="D2889" t="s">
        <v>24</v>
      </c>
      <c r="E2889" t="s">
        <v>52</v>
      </c>
      <c r="F2889" t="s">
        <v>2</v>
      </c>
      <c r="G2889" s="7">
        <v>44608.372916666667</v>
      </c>
      <c r="H2889" s="7">
        <v>44608.426388888889</v>
      </c>
    </row>
    <row r="2890" spans="1:8" x14ac:dyDescent="0.25">
      <c r="A2890" t="s">
        <v>19</v>
      </c>
      <c r="B2890" s="8" t="str">
        <f t="shared" si="45"/>
        <v>Alarme%$A22022-07</v>
      </c>
      <c r="C2890" t="s">
        <v>32</v>
      </c>
      <c r="D2890" t="s">
        <v>24</v>
      </c>
      <c r="E2890" t="s">
        <v>52</v>
      </c>
      <c r="F2890" t="s">
        <v>2</v>
      </c>
      <c r="G2890" s="7">
        <v>44607.65</v>
      </c>
      <c r="H2890" s="7">
        <v>44607.659722222219</v>
      </c>
    </row>
    <row r="2891" spans="1:8" x14ac:dyDescent="0.25">
      <c r="A2891" t="s">
        <v>19</v>
      </c>
      <c r="B2891" s="8" t="str">
        <f t="shared" si="45"/>
        <v>Alarme%$A12022-12</v>
      </c>
      <c r="C2891" t="s">
        <v>27</v>
      </c>
      <c r="D2891" t="s">
        <v>24</v>
      </c>
      <c r="E2891" t="s">
        <v>53</v>
      </c>
      <c r="F2891" t="s">
        <v>2</v>
      </c>
      <c r="G2891" s="7">
        <v>44645.679861111108</v>
      </c>
      <c r="H2891" s="7">
        <v>44645.689583333333</v>
      </c>
    </row>
    <row r="2892" spans="1:8" x14ac:dyDescent="0.25">
      <c r="A2892" t="s">
        <v>19</v>
      </c>
      <c r="B2892" s="8" t="str">
        <f t="shared" si="45"/>
        <v>Alarme%$A12022-12</v>
      </c>
      <c r="C2892" t="s">
        <v>27</v>
      </c>
      <c r="D2892" t="s">
        <v>24</v>
      </c>
      <c r="E2892" t="s">
        <v>53</v>
      </c>
      <c r="F2892" t="s">
        <v>2</v>
      </c>
      <c r="G2892" s="7">
        <v>44644.375694444447</v>
      </c>
      <c r="H2892" s="7">
        <v>44644.396527777775</v>
      </c>
    </row>
    <row r="2893" spans="1:8" x14ac:dyDescent="0.25">
      <c r="A2893" t="s">
        <v>19</v>
      </c>
      <c r="B2893" s="8" t="str">
        <f t="shared" si="45"/>
        <v>Alarme%$A12022-12</v>
      </c>
      <c r="C2893" t="s">
        <v>27</v>
      </c>
      <c r="D2893" t="s">
        <v>24</v>
      </c>
      <c r="E2893" t="s">
        <v>53</v>
      </c>
      <c r="F2893" t="s">
        <v>2</v>
      </c>
      <c r="G2893" s="7">
        <v>44644.363194444442</v>
      </c>
      <c r="H2893" s="7">
        <v>44644.372916666667</v>
      </c>
    </row>
    <row r="2894" spans="1:8" x14ac:dyDescent="0.25">
      <c r="A2894" t="s">
        <v>19</v>
      </c>
      <c r="B2894" s="8" t="str">
        <f t="shared" si="45"/>
        <v>Alarme%$A12022-12</v>
      </c>
      <c r="C2894" t="s">
        <v>27</v>
      </c>
      <c r="D2894" t="s">
        <v>24</v>
      </c>
      <c r="E2894" t="s">
        <v>53</v>
      </c>
      <c r="F2894" t="s">
        <v>2</v>
      </c>
      <c r="G2894" s="7">
        <v>44643.731249999997</v>
      </c>
      <c r="H2894" s="7">
        <v>44643.749305555553</v>
      </c>
    </row>
    <row r="2895" spans="1:8" x14ac:dyDescent="0.25">
      <c r="A2895" t="s">
        <v>19</v>
      </c>
      <c r="B2895" s="8" t="str">
        <f t="shared" si="45"/>
        <v>Alarme%$A12022-12</v>
      </c>
      <c r="C2895" t="s">
        <v>27</v>
      </c>
      <c r="D2895" t="s">
        <v>24</v>
      </c>
      <c r="E2895" t="s">
        <v>53</v>
      </c>
      <c r="F2895" t="s">
        <v>2</v>
      </c>
      <c r="G2895" s="7">
        <v>44643.651388888888</v>
      </c>
      <c r="H2895" s="7">
        <v>44643.695138888892</v>
      </c>
    </row>
    <row r="2896" spans="1:8" x14ac:dyDescent="0.25">
      <c r="A2896" t="s">
        <v>19</v>
      </c>
      <c r="B2896" s="8" t="str">
        <f t="shared" si="45"/>
        <v>Alarme%$A12022-12</v>
      </c>
      <c r="C2896" t="s">
        <v>27</v>
      </c>
      <c r="D2896" t="s">
        <v>24</v>
      </c>
      <c r="E2896" t="s">
        <v>53</v>
      </c>
      <c r="F2896" t="s">
        <v>2</v>
      </c>
      <c r="G2896" s="7">
        <v>44643.254861111112</v>
      </c>
      <c r="H2896" s="7">
        <v>44643.255555555559</v>
      </c>
    </row>
    <row r="2897" spans="1:8" x14ac:dyDescent="0.25">
      <c r="A2897" t="s">
        <v>19</v>
      </c>
      <c r="B2897" s="8" t="str">
        <f t="shared" si="45"/>
        <v>Alarme%$A12022-12</v>
      </c>
      <c r="C2897" t="s">
        <v>27</v>
      </c>
      <c r="D2897" t="s">
        <v>24</v>
      </c>
      <c r="E2897" t="s">
        <v>53</v>
      </c>
      <c r="F2897" t="s">
        <v>2</v>
      </c>
      <c r="G2897" s="7">
        <v>44641.311111111114</v>
      </c>
      <c r="H2897" s="7">
        <v>44641.3125</v>
      </c>
    </row>
    <row r="2898" spans="1:8" x14ac:dyDescent="0.25">
      <c r="A2898" t="s">
        <v>19</v>
      </c>
      <c r="B2898" s="8" t="str">
        <f t="shared" si="45"/>
        <v>Alarme%$A12022-11</v>
      </c>
      <c r="C2898" t="s">
        <v>28</v>
      </c>
      <c r="D2898" t="s">
        <v>24</v>
      </c>
      <c r="E2898" t="s">
        <v>53</v>
      </c>
      <c r="F2898" t="s">
        <v>2</v>
      </c>
      <c r="G2898" s="7">
        <v>44638.008333333331</v>
      </c>
      <c r="H2898" s="7">
        <v>44638.243055555555</v>
      </c>
    </row>
    <row r="2899" spans="1:8" x14ac:dyDescent="0.25">
      <c r="A2899" t="s">
        <v>19</v>
      </c>
      <c r="B2899" s="8" t="str">
        <f t="shared" si="45"/>
        <v>Alarme%$A12022-11</v>
      </c>
      <c r="C2899" t="s">
        <v>28</v>
      </c>
      <c r="D2899" t="s">
        <v>24</v>
      </c>
      <c r="E2899" t="s">
        <v>53</v>
      </c>
      <c r="F2899" t="s">
        <v>2</v>
      </c>
      <c r="G2899" s="7">
        <v>44637.25277777778</v>
      </c>
      <c r="H2899" s="7">
        <v>44637.301388888889</v>
      </c>
    </row>
    <row r="2900" spans="1:8" x14ac:dyDescent="0.25">
      <c r="A2900" t="s">
        <v>19</v>
      </c>
      <c r="B2900" s="8" t="str">
        <f t="shared" si="45"/>
        <v>Alarme%$A12022-11</v>
      </c>
      <c r="C2900" t="s">
        <v>28</v>
      </c>
      <c r="D2900" t="s">
        <v>24</v>
      </c>
      <c r="E2900" t="s">
        <v>53</v>
      </c>
      <c r="F2900" t="s">
        <v>2</v>
      </c>
      <c r="G2900" s="7">
        <v>44635.769444444442</v>
      </c>
      <c r="H2900" s="7">
        <v>44635.779861111114</v>
      </c>
    </row>
    <row r="2901" spans="1:8" x14ac:dyDescent="0.25">
      <c r="A2901" t="s">
        <v>19</v>
      </c>
      <c r="B2901" s="8" t="str">
        <f t="shared" si="45"/>
        <v>Alarme%$A12022-10</v>
      </c>
      <c r="C2901" t="s">
        <v>29</v>
      </c>
      <c r="D2901" t="s">
        <v>24</v>
      </c>
      <c r="E2901" t="s">
        <v>53</v>
      </c>
      <c r="F2901" t="s">
        <v>2</v>
      </c>
      <c r="G2901" s="7">
        <v>44631.635416666664</v>
      </c>
      <c r="H2901" s="7">
        <v>44631.636111111111</v>
      </c>
    </row>
    <row r="2902" spans="1:8" x14ac:dyDescent="0.25">
      <c r="A2902" t="s">
        <v>19</v>
      </c>
      <c r="B2902" s="8" t="str">
        <f t="shared" si="45"/>
        <v>Alarme%$A12022-10</v>
      </c>
      <c r="C2902" t="s">
        <v>29</v>
      </c>
      <c r="D2902" t="s">
        <v>24</v>
      </c>
      <c r="E2902" t="s">
        <v>53</v>
      </c>
      <c r="F2902" t="s">
        <v>2</v>
      </c>
      <c r="G2902" s="7">
        <v>44628.467361111114</v>
      </c>
      <c r="H2902" s="7">
        <v>44628.470833333333</v>
      </c>
    </row>
    <row r="2903" spans="1:8" x14ac:dyDescent="0.25">
      <c r="A2903" t="s">
        <v>19</v>
      </c>
      <c r="B2903" s="8" t="str">
        <f t="shared" si="45"/>
        <v>Alarme%$A12022-09</v>
      </c>
      <c r="C2903" t="s">
        <v>30</v>
      </c>
      <c r="D2903" t="s">
        <v>24</v>
      </c>
      <c r="E2903" t="s">
        <v>53</v>
      </c>
      <c r="F2903" t="s">
        <v>2</v>
      </c>
      <c r="G2903" s="7">
        <v>44624.76666666667</v>
      </c>
      <c r="H2903" s="7">
        <v>44624.767361111109</v>
      </c>
    </row>
    <row r="2904" spans="1:8" x14ac:dyDescent="0.25">
      <c r="A2904" t="s">
        <v>19</v>
      </c>
      <c r="B2904" s="8" t="str">
        <f t="shared" si="45"/>
        <v>Alarme%$A12022-09</v>
      </c>
      <c r="C2904" t="s">
        <v>30</v>
      </c>
      <c r="D2904" t="s">
        <v>24</v>
      </c>
      <c r="E2904" t="s">
        <v>53</v>
      </c>
      <c r="F2904" t="s">
        <v>2</v>
      </c>
      <c r="G2904" s="7">
        <v>44624.755555555559</v>
      </c>
      <c r="H2904" s="7">
        <v>44624.758333333331</v>
      </c>
    </row>
    <row r="2905" spans="1:8" x14ac:dyDescent="0.25">
      <c r="A2905" t="s">
        <v>19</v>
      </c>
      <c r="B2905" s="8" t="str">
        <f t="shared" si="45"/>
        <v>Alarme%$A12022-09</v>
      </c>
      <c r="C2905" t="s">
        <v>30</v>
      </c>
      <c r="D2905" t="s">
        <v>24</v>
      </c>
      <c r="E2905" t="s">
        <v>53</v>
      </c>
      <c r="F2905" t="s">
        <v>2</v>
      </c>
      <c r="G2905" s="7">
        <v>44624.680555555555</v>
      </c>
      <c r="H2905" s="7">
        <v>44624.681944444441</v>
      </c>
    </row>
    <row r="2906" spans="1:8" x14ac:dyDescent="0.25">
      <c r="A2906" t="s">
        <v>19</v>
      </c>
      <c r="B2906" s="8" t="str">
        <f t="shared" si="45"/>
        <v>Alarme%$A12022-09</v>
      </c>
      <c r="C2906" t="s">
        <v>30</v>
      </c>
      <c r="D2906" t="s">
        <v>24</v>
      </c>
      <c r="E2906" t="s">
        <v>53</v>
      </c>
      <c r="F2906" t="s">
        <v>2</v>
      </c>
      <c r="G2906" s="7">
        <v>44622.815972222219</v>
      </c>
      <c r="H2906" s="7">
        <v>44622.829861111109</v>
      </c>
    </row>
    <row r="2907" spans="1:8" x14ac:dyDescent="0.25">
      <c r="A2907" t="s">
        <v>19</v>
      </c>
      <c r="B2907" s="8" t="str">
        <f t="shared" si="45"/>
        <v>Alarme%$A12022-09</v>
      </c>
      <c r="C2907" t="s">
        <v>30</v>
      </c>
      <c r="D2907" t="s">
        <v>24</v>
      </c>
      <c r="E2907" t="s">
        <v>53</v>
      </c>
      <c r="F2907" t="s">
        <v>2</v>
      </c>
      <c r="G2907" s="7">
        <v>44622.809027777781</v>
      </c>
      <c r="H2907" s="7">
        <v>44622.8125</v>
      </c>
    </row>
    <row r="2908" spans="1:8" x14ac:dyDescent="0.25">
      <c r="A2908" t="s">
        <v>19</v>
      </c>
      <c r="B2908" s="8" t="str">
        <f t="shared" si="45"/>
        <v>Alarme%$A12022-09</v>
      </c>
      <c r="C2908" t="s">
        <v>30</v>
      </c>
      <c r="D2908" t="s">
        <v>24</v>
      </c>
      <c r="E2908" t="s">
        <v>53</v>
      </c>
      <c r="F2908" t="s">
        <v>2</v>
      </c>
      <c r="G2908" s="7">
        <v>44622.706944444442</v>
      </c>
      <c r="H2908" s="7">
        <v>44622.76666666667</v>
      </c>
    </row>
    <row r="2909" spans="1:8" x14ac:dyDescent="0.25">
      <c r="A2909" t="s">
        <v>19</v>
      </c>
      <c r="B2909" s="8" t="str">
        <f t="shared" si="45"/>
        <v>Alarme%$A12022-09</v>
      </c>
      <c r="C2909" t="s">
        <v>30</v>
      </c>
      <c r="D2909" t="s">
        <v>24</v>
      </c>
      <c r="E2909" t="s">
        <v>53</v>
      </c>
      <c r="F2909" t="s">
        <v>2</v>
      </c>
      <c r="G2909" s="7">
        <v>44622.286111111112</v>
      </c>
      <c r="H2909" s="7">
        <v>44622.304861111108</v>
      </c>
    </row>
    <row r="2910" spans="1:8" x14ac:dyDescent="0.25">
      <c r="A2910" t="s">
        <v>19</v>
      </c>
      <c r="B2910" s="8" t="str">
        <f t="shared" si="45"/>
        <v>Alarme%$A12022-09</v>
      </c>
      <c r="C2910" t="s">
        <v>30</v>
      </c>
      <c r="D2910" t="s">
        <v>24</v>
      </c>
      <c r="E2910" t="s">
        <v>53</v>
      </c>
      <c r="F2910" t="s">
        <v>2</v>
      </c>
      <c r="G2910" s="7">
        <v>44622.213194444441</v>
      </c>
      <c r="H2910" s="7">
        <v>44622.26458333333</v>
      </c>
    </row>
    <row r="2911" spans="1:8" x14ac:dyDescent="0.25">
      <c r="A2911" t="s">
        <v>19</v>
      </c>
      <c r="B2911" s="8" t="str">
        <f t="shared" si="45"/>
        <v>Alarme%$A12022-09</v>
      </c>
      <c r="C2911" t="s">
        <v>30</v>
      </c>
      <c r="D2911" t="s">
        <v>24</v>
      </c>
      <c r="E2911" t="s">
        <v>53</v>
      </c>
      <c r="F2911" t="s">
        <v>2</v>
      </c>
      <c r="G2911" s="7">
        <v>44621.867361111108</v>
      </c>
      <c r="H2911" s="7">
        <v>44621.880555555559</v>
      </c>
    </row>
    <row r="2912" spans="1:8" x14ac:dyDescent="0.25">
      <c r="A2912" t="s">
        <v>19</v>
      </c>
      <c r="B2912" s="8" t="str">
        <f t="shared" si="45"/>
        <v>Alarme%$A12022-09</v>
      </c>
      <c r="C2912" t="s">
        <v>30</v>
      </c>
      <c r="D2912" t="s">
        <v>24</v>
      </c>
      <c r="E2912" t="s">
        <v>53</v>
      </c>
      <c r="F2912" t="s">
        <v>2</v>
      </c>
      <c r="G2912" s="7">
        <v>44621.734722222223</v>
      </c>
      <c r="H2912" s="7">
        <v>44621.848611111112</v>
      </c>
    </row>
    <row r="2913" spans="1:8" x14ac:dyDescent="0.25">
      <c r="A2913" t="s">
        <v>19</v>
      </c>
      <c r="B2913" s="8" t="str">
        <f t="shared" si="45"/>
        <v>Alarme%$A12022-09</v>
      </c>
      <c r="C2913" t="s">
        <v>30</v>
      </c>
      <c r="D2913" t="s">
        <v>24</v>
      </c>
      <c r="E2913" t="s">
        <v>53</v>
      </c>
      <c r="F2913" t="s">
        <v>2</v>
      </c>
      <c r="G2913" s="7">
        <v>44619.343055555553</v>
      </c>
      <c r="H2913" s="7">
        <v>44619.368750000001</v>
      </c>
    </row>
    <row r="2914" spans="1:8" x14ac:dyDescent="0.25">
      <c r="A2914" t="s">
        <v>19</v>
      </c>
      <c r="B2914" s="8" t="str">
        <f t="shared" si="45"/>
        <v>Alarme%$A12022-09</v>
      </c>
      <c r="C2914" t="s">
        <v>30</v>
      </c>
      <c r="D2914" t="s">
        <v>24</v>
      </c>
      <c r="E2914" t="s">
        <v>53</v>
      </c>
      <c r="F2914" t="s">
        <v>2</v>
      </c>
      <c r="G2914" s="7">
        <v>44619.310416666667</v>
      </c>
      <c r="H2914" s="7">
        <v>44619.342361111114</v>
      </c>
    </row>
    <row r="2915" spans="1:8" x14ac:dyDescent="0.25">
      <c r="A2915" t="s">
        <v>19</v>
      </c>
      <c r="B2915" s="8" t="str">
        <f t="shared" si="45"/>
        <v>Alarme%$A12022-09</v>
      </c>
      <c r="C2915" t="s">
        <v>30</v>
      </c>
      <c r="D2915" t="s">
        <v>24</v>
      </c>
      <c r="E2915" t="s">
        <v>53</v>
      </c>
      <c r="F2915" t="s">
        <v>2</v>
      </c>
      <c r="G2915" s="7">
        <v>44619.23541666667</v>
      </c>
      <c r="H2915" s="7">
        <v>44619.236111111109</v>
      </c>
    </row>
    <row r="2916" spans="1:8" x14ac:dyDescent="0.25">
      <c r="A2916" t="s">
        <v>19</v>
      </c>
      <c r="B2916" s="8" t="str">
        <f t="shared" si="45"/>
        <v>Alarme%$A12022-08</v>
      </c>
      <c r="C2916" t="s">
        <v>31</v>
      </c>
      <c r="D2916" t="s">
        <v>24</v>
      </c>
      <c r="E2916" t="s">
        <v>53</v>
      </c>
      <c r="F2916" t="s">
        <v>2</v>
      </c>
      <c r="G2916" s="7">
        <v>44617.969444444447</v>
      </c>
      <c r="H2916" s="7">
        <v>44619.23541666667</v>
      </c>
    </row>
    <row r="2917" spans="1:8" x14ac:dyDescent="0.25">
      <c r="A2917" t="s">
        <v>19</v>
      </c>
      <c r="B2917" s="8" t="str">
        <f t="shared" si="45"/>
        <v>Alarme%$A12022-08</v>
      </c>
      <c r="C2917" t="s">
        <v>31</v>
      </c>
      <c r="D2917" t="s">
        <v>24</v>
      </c>
      <c r="E2917" t="s">
        <v>53</v>
      </c>
      <c r="F2917" t="s">
        <v>2</v>
      </c>
      <c r="G2917" s="7">
        <v>44617.511805555558</v>
      </c>
      <c r="H2917" s="7">
        <v>44617.520833333336</v>
      </c>
    </row>
    <row r="2918" spans="1:8" x14ac:dyDescent="0.25">
      <c r="A2918" t="s">
        <v>19</v>
      </c>
      <c r="B2918" s="8" t="str">
        <f t="shared" si="45"/>
        <v>Alarme%$A12022-08</v>
      </c>
      <c r="C2918" t="s">
        <v>31</v>
      </c>
      <c r="D2918" t="s">
        <v>24</v>
      </c>
      <c r="E2918" t="s">
        <v>53</v>
      </c>
      <c r="F2918" t="s">
        <v>2</v>
      </c>
      <c r="G2918" s="7">
        <v>44616.817361111112</v>
      </c>
      <c r="H2918" s="7">
        <v>44616.842361111114</v>
      </c>
    </row>
    <row r="2919" spans="1:8" x14ac:dyDescent="0.25">
      <c r="A2919" t="s">
        <v>19</v>
      </c>
      <c r="B2919" s="8" t="str">
        <f t="shared" si="45"/>
        <v>Alarme%$A12022-08</v>
      </c>
      <c r="C2919" t="s">
        <v>31</v>
      </c>
      <c r="D2919" t="s">
        <v>24</v>
      </c>
      <c r="E2919" t="s">
        <v>53</v>
      </c>
      <c r="F2919" t="s">
        <v>2</v>
      </c>
      <c r="G2919" s="7">
        <v>44616.226388888892</v>
      </c>
      <c r="H2919" s="7">
        <v>44616.265277777777</v>
      </c>
    </row>
    <row r="2920" spans="1:8" x14ac:dyDescent="0.25">
      <c r="A2920" t="s">
        <v>19</v>
      </c>
      <c r="B2920" s="8" t="str">
        <f t="shared" si="45"/>
        <v>Alarme%$A12022-08</v>
      </c>
      <c r="C2920" t="s">
        <v>31</v>
      </c>
      <c r="D2920" t="s">
        <v>24</v>
      </c>
      <c r="E2920" t="s">
        <v>53</v>
      </c>
      <c r="F2920" t="s">
        <v>2</v>
      </c>
      <c r="G2920" s="7">
        <v>44615.547222222223</v>
      </c>
      <c r="H2920" s="7">
        <v>44615.624305555553</v>
      </c>
    </row>
    <row r="2921" spans="1:8" x14ac:dyDescent="0.25">
      <c r="A2921" t="s">
        <v>19</v>
      </c>
      <c r="B2921" s="8" t="str">
        <f t="shared" si="45"/>
        <v>Alarme%$A12022-07</v>
      </c>
      <c r="C2921" t="s">
        <v>32</v>
      </c>
      <c r="D2921" t="s">
        <v>24</v>
      </c>
      <c r="E2921" t="s">
        <v>53</v>
      </c>
      <c r="F2921" t="s">
        <v>2</v>
      </c>
      <c r="G2921" s="7">
        <v>44610.682638888888</v>
      </c>
      <c r="H2921" s="7">
        <v>44610.683333333334</v>
      </c>
    </row>
    <row r="2922" spans="1:8" x14ac:dyDescent="0.25">
      <c r="A2922" t="s">
        <v>19</v>
      </c>
      <c r="B2922" s="8" t="str">
        <f t="shared" si="45"/>
        <v>Alarme%$A12022-07</v>
      </c>
      <c r="C2922" t="s">
        <v>32</v>
      </c>
      <c r="D2922" t="s">
        <v>24</v>
      </c>
      <c r="E2922" t="s">
        <v>53</v>
      </c>
      <c r="F2922" t="s">
        <v>2</v>
      </c>
      <c r="G2922" s="7">
        <v>44609.98333333333</v>
      </c>
      <c r="H2922" s="7">
        <v>44610.237500000003</v>
      </c>
    </row>
    <row r="2923" spans="1:8" x14ac:dyDescent="0.25">
      <c r="A2923" t="s">
        <v>19</v>
      </c>
      <c r="B2923" s="8" t="str">
        <f t="shared" si="45"/>
        <v>Alarme%$A12022-07</v>
      </c>
      <c r="C2923" t="s">
        <v>32</v>
      </c>
      <c r="D2923" t="s">
        <v>24</v>
      </c>
      <c r="E2923" t="s">
        <v>53</v>
      </c>
      <c r="F2923" t="s">
        <v>2</v>
      </c>
      <c r="G2923" s="7">
        <v>44608.529861111114</v>
      </c>
      <c r="H2923" s="7">
        <v>44608.53125</v>
      </c>
    </row>
    <row r="2924" spans="1:8" x14ac:dyDescent="0.25">
      <c r="A2924" t="s">
        <v>19</v>
      </c>
      <c r="B2924" s="8" t="str">
        <f t="shared" si="45"/>
        <v>Alarme%$A12022-07</v>
      </c>
      <c r="C2924" t="s">
        <v>32</v>
      </c>
      <c r="D2924" t="s">
        <v>24</v>
      </c>
      <c r="E2924" t="s">
        <v>53</v>
      </c>
      <c r="F2924" t="s">
        <v>2</v>
      </c>
      <c r="G2924" s="7">
        <v>44608.479166666664</v>
      </c>
      <c r="H2924" s="7">
        <v>44608.51458333333</v>
      </c>
    </row>
    <row r="2925" spans="1:8" x14ac:dyDescent="0.25">
      <c r="A2925" t="s">
        <v>19</v>
      </c>
      <c r="B2925" s="8" t="str">
        <f t="shared" si="45"/>
        <v>Alarme%$A12022-07</v>
      </c>
      <c r="C2925" t="s">
        <v>32</v>
      </c>
      <c r="D2925" t="s">
        <v>24</v>
      </c>
      <c r="E2925" t="s">
        <v>53</v>
      </c>
      <c r="F2925" t="s">
        <v>2</v>
      </c>
      <c r="G2925" s="7">
        <v>44608.356944444444</v>
      </c>
      <c r="H2925" s="7">
        <v>44608.40347222222</v>
      </c>
    </row>
    <row r="2926" spans="1:8" x14ac:dyDescent="0.25">
      <c r="A2926" t="s">
        <v>19</v>
      </c>
      <c r="B2926" s="8" t="str">
        <f t="shared" si="45"/>
        <v>Alarme%$A12022-07</v>
      </c>
      <c r="C2926" t="s">
        <v>32</v>
      </c>
      <c r="D2926" t="s">
        <v>24</v>
      </c>
      <c r="E2926" t="s">
        <v>53</v>
      </c>
      <c r="F2926" t="s">
        <v>2</v>
      </c>
      <c r="G2926" s="7">
        <v>44608.354861111111</v>
      </c>
      <c r="H2926" s="7">
        <v>44608.356944444444</v>
      </c>
    </row>
    <row r="2927" spans="1:8" x14ac:dyDescent="0.25">
      <c r="A2927" t="s">
        <v>19</v>
      </c>
      <c r="B2927" s="8" t="str">
        <f t="shared" si="45"/>
        <v>Maint. Non-planifiés%$A42022-13</v>
      </c>
      <c r="C2927" t="s">
        <v>39</v>
      </c>
      <c r="D2927" t="s">
        <v>22</v>
      </c>
      <c r="E2927" t="s">
        <v>50</v>
      </c>
      <c r="F2927" t="s">
        <v>21</v>
      </c>
      <c r="G2927" s="7">
        <v>44649.9375</v>
      </c>
      <c r="H2927" s="7">
        <v>44650.510416666664</v>
      </c>
    </row>
    <row r="2928" spans="1:8" x14ac:dyDescent="0.25">
      <c r="A2928" t="s">
        <v>19</v>
      </c>
      <c r="B2928" s="8" t="str">
        <f t="shared" si="45"/>
        <v>Maint. Non-planifiés%$A42022-13</v>
      </c>
      <c r="C2928" t="s">
        <v>39</v>
      </c>
      <c r="D2928" t="s">
        <v>20</v>
      </c>
      <c r="E2928" t="s">
        <v>50</v>
      </c>
      <c r="F2928" t="s">
        <v>21</v>
      </c>
      <c r="G2928" s="7">
        <v>44649.463888888888</v>
      </c>
      <c r="H2928" s="7">
        <v>44649.665277777778</v>
      </c>
    </row>
    <row r="2929" spans="1:8" x14ac:dyDescent="0.25">
      <c r="A2929" t="s">
        <v>19</v>
      </c>
      <c r="B2929" s="8" t="str">
        <f t="shared" si="45"/>
        <v>Maint. Non-planifiés%$A42022-13</v>
      </c>
      <c r="C2929" t="s">
        <v>39</v>
      </c>
      <c r="D2929" t="s">
        <v>22</v>
      </c>
      <c r="E2929" t="s">
        <v>50</v>
      </c>
      <c r="F2929" t="s">
        <v>21</v>
      </c>
      <c r="G2929" s="7">
        <v>44647.62222222222</v>
      </c>
      <c r="H2929" s="7">
        <v>44647.798611111109</v>
      </c>
    </row>
    <row r="2930" spans="1:8" x14ac:dyDescent="0.25">
      <c r="A2930" t="s">
        <v>19</v>
      </c>
      <c r="B2930" s="8" t="str">
        <f t="shared" si="45"/>
        <v>Alarme%$A42022-13</v>
      </c>
      <c r="C2930" t="s">
        <v>39</v>
      </c>
      <c r="D2930" t="s">
        <v>24</v>
      </c>
      <c r="E2930" t="s">
        <v>50</v>
      </c>
      <c r="F2930" t="s">
        <v>2</v>
      </c>
      <c r="G2930" s="7">
        <v>44652.672222222223</v>
      </c>
      <c r="H2930" s="7">
        <v>44652.672222222223</v>
      </c>
    </row>
    <row r="2931" spans="1:8" x14ac:dyDescent="0.25">
      <c r="A2931" t="s">
        <v>19</v>
      </c>
      <c r="B2931" s="8" t="str">
        <f t="shared" si="45"/>
        <v>Alarme%$A42022-13</v>
      </c>
      <c r="C2931" t="s">
        <v>39</v>
      </c>
      <c r="D2931" t="s">
        <v>25</v>
      </c>
      <c r="E2931" t="s">
        <v>50</v>
      </c>
      <c r="F2931" t="s">
        <v>2</v>
      </c>
      <c r="G2931" s="7">
        <v>44652.672222222223</v>
      </c>
      <c r="H2931" s="7">
        <v>44652.672222222223</v>
      </c>
    </row>
    <row r="2932" spans="1:8" x14ac:dyDescent="0.25">
      <c r="A2932" t="s">
        <v>19</v>
      </c>
      <c r="B2932" s="8" t="str">
        <f t="shared" si="45"/>
        <v>Alarme%$A42022-13</v>
      </c>
      <c r="C2932" t="s">
        <v>39</v>
      </c>
      <c r="D2932" t="s">
        <v>25</v>
      </c>
      <c r="E2932" t="s">
        <v>50</v>
      </c>
      <c r="F2932" t="s">
        <v>2</v>
      </c>
      <c r="G2932" s="7">
        <v>44652.672222222223</v>
      </c>
      <c r="H2932" s="7">
        <v>44652.672222222223</v>
      </c>
    </row>
    <row r="2933" spans="1:8" x14ac:dyDescent="0.25">
      <c r="A2933" t="s">
        <v>19</v>
      </c>
      <c r="B2933" s="8" t="str">
        <f t="shared" si="45"/>
        <v>Alarme%$A42022-13</v>
      </c>
      <c r="C2933" t="s">
        <v>39</v>
      </c>
      <c r="D2933" t="s">
        <v>25</v>
      </c>
      <c r="E2933" t="s">
        <v>50</v>
      </c>
      <c r="F2933" t="s">
        <v>2</v>
      </c>
      <c r="G2933" s="7">
        <v>44652.672222222223</v>
      </c>
      <c r="H2933" s="7">
        <v>44652.672222222223</v>
      </c>
    </row>
    <row r="2934" spans="1:8" x14ac:dyDescent="0.25">
      <c r="A2934" t="s">
        <v>19</v>
      </c>
      <c r="B2934" s="8" t="str">
        <f t="shared" si="45"/>
        <v>Alarme%$A42022-13</v>
      </c>
      <c r="C2934" t="s">
        <v>39</v>
      </c>
      <c r="D2934" t="s">
        <v>25</v>
      </c>
      <c r="E2934" t="s">
        <v>50</v>
      </c>
      <c r="F2934" t="s">
        <v>2</v>
      </c>
      <c r="G2934" s="7">
        <v>44652.672222222223</v>
      </c>
      <c r="H2934" s="7">
        <v>44652.672222222223</v>
      </c>
    </row>
    <row r="2935" spans="1:8" x14ac:dyDescent="0.25">
      <c r="A2935" t="s">
        <v>19</v>
      </c>
      <c r="B2935" s="8" t="str">
        <f t="shared" si="45"/>
        <v>Alarme%$A42022-13</v>
      </c>
      <c r="C2935" t="s">
        <v>39</v>
      </c>
      <c r="D2935" t="s">
        <v>24</v>
      </c>
      <c r="E2935" t="s">
        <v>50</v>
      </c>
      <c r="F2935" t="s">
        <v>2</v>
      </c>
      <c r="G2935" s="7">
        <v>44652.665972222225</v>
      </c>
      <c r="H2935" s="7">
        <v>44652.67083333333</v>
      </c>
    </row>
    <row r="2936" spans="1:8" x14ac:dyDescent="0.25">
      <c r="A2936" t="s">
        <v>19</v>
      </c>
      <c r="B2936" s="8" t="str">
        <f t="shared" si="45"/>
        <v>Alarme%$A42022-13</v>
      </c>
      <c r="C2936" t="s">
        <v>39</v>
      </c>
      <c r="D2936" t="s">
        <v>25</v>
      </c>
      <c r="E2936" t="s">
        <v>50</v>
      </c>
      <c r="F2936" t="s">
        <v>2</v>
      </c>
      <c r="G2936" s="7">
        <v>44652.665972222225</v>
      </c>
      <c r="H2936" s="7">
        <v>44652.67083333333</v>
      </c>
    </row>
    <row r="2937" spans="1:8" x14ac:dyDescent="0.25">
      <c r="A2937" t="s">
        <v>19</v>
      </c>
      <c r="B2937" s="8" t="str">
        <f t="shared" si="45"/>
        <v>Alarme%$A42022-13</v>
      </c>
      <c r="C2937" t="s">
        <v>39</v>
      </c>
      <c r="D2937" t="s">
        <v>25</v>
      </c>
      <c r="E2937" t="s">
        <v>50</v>
      </c>
      <c r="F2937" t="s">
        <v>2</v>
      </c>
      <c r="G2937" s="7">
        <v>44652.665972222225</v>
      </c>
      <c r="H2937" s="7">
        <v>44652.67083333333</v>
      </c>
    </row>
    <row r="2938" spans="1:8" x14ac:dyDescent="0.25">
      <c r="A2938" t="s">
        <v>19</v>
      </c>
      <c r="B2938" s="8" t="str">
        <f t="shared" si="45"/>
        <v>Alarme%$A42022-13</v>
      </c>
      <c r="C2938" t="s">
        <v>39</v>
      </c>
      <c r="D2938" t="s">
        <v>25</v>
      </c>
      <c r="E2938" t="s">
        <v>50</v>
      </c>
      <c r="F2938" t="s">
        <v>2</v>
      </c>
      <c r="G2938" s="7">
        <v>44652.665972222225</v>
      </c>
      <c r="H2938" s="7">
        <v>44652.67083333333</v>
      </c>
    </row>
    <row r="2939" spans="1:8" x14ac:dyDescent="0.25">
      <c r="A2939" t="s">
        <v>19</v>
      </c>
      <c r="B2939" s="8" t="str">
        <f t="shared" si="45"/>
        <v>Alarme%$A42022-13</v>
      </c>
      <c r="C2939" t="s">
        <v>39</v>
      </c>
      <c r="D2939" t="s">
        <v>24</v>
      </c>
      <c r="E2939" t="s">
        <v>50</v>
      </c>
      <c r="F2939" t="s">
        <v>2</v>
      </c>
      <c r="G2939" s="7">
        <v>44652.65347222222</v>
      </c>
      <c r="H2939" s="7">
        <v>44652.654166666667</v>
      </c>
    </row>
    <row r="2940" spans="1:8" x14ac:dyDescent="0.25">
      <c r="A2940" t="s">
        <v>19</v>
      </c>
      <c r="B2940" s="8" t="str">
        <f t="shared" si="45"/>
        <v>Alarme%$A42022-13</v>
      </c>
      <c r="C2940" t="s">
        <v>39</v>
      </c>
      <c r="D2940" t="s">
        <v>24</v>
      </c>
      <c r="E2940" t="s">
        <v>50</v>
      </c>
      <c r="F2940" t="s">
        <v>2</v>
      </c>
      <c r="G2940" s="7">
        <v>44652.65347222222</v>
      </c>
      <c r="H2940" s="7">
        <v>44652.654166666667</v>
      </c>
    </row>
    <row r="2941" spans="1:8" x14ac:dyDescent="0.25">
      <c r="A2941" t="s">
        <v>19</v>
      </c>
      <c r="B2941" s="8" t="str">
        <f t="shared" si="45"/>
        <v>Alarme%$A42022-13</v>
      </c>
      <c r="C2941" t="s">
        <v>39</v>
      </c>
      <c r="D2941" t="s">
        <v>25</v>
      </c>
      <c r="E2941" t="s">
        <v>50</v>
      </c>
      <c r="F2941" t="s">
        <v>2</v>
      </c>
      <c r="G2941" s="7">
        <v>44652.65347222222</v>
      </c>
      <c r="H2941" s="7">
        <v>44652.654166666667</v>
      </c>
    </row>
    <row r="2942" spans="1:8" x14ac:dyDescent="0.25">
      <c r="A2942" t="s">
        <v>19</v>
      </c>
      <c r="B2942" s="8" t="str">
        <f t="shared" si="45"/>
        <v>Alarme%$A42022-13</v>
      </c>
      <c r="C2942" t="s">
        <v>39</v>
      </c>
      <c r="D2942" t="s">
        <v>25</v>
      </c>
      <c r="E2942" t="s">
        <v>50</v>
      </c>
      <c r="F2942" t="s">
        <v>2</v>
      </c>
      <c r="G2942" s="7">
        <v>44652.65347222222</v>
      </c>
      <c r="H2942" s="7">
        <v>44652.654166666667</v>
      </c>
    </row>
    <row r="2943" spans="1:8" x14ac:dyDescent="0.25">
      <c r="A2943" t="s">
        <v>19</v>
      </c>
      <c r="B2943" s="8" t="str">
        <f t="shared" si="45"/>
        <v>Alarme%$A42022-13</v>
      </c>
      <c r="C2943" t="s">
        <v>39</v>
      </c>
      <c r="D2943" t="s">
        <v>23</v>
      </c>
      <c r="E2943" t="s">
        <v>50</v>
      </c>
      <c r="F2943" t="s">
        <v>2</v>
      </c>
      <c r="G2943" s="7">
        <v>44652.584027777775</v>
      </c>
      <c r="H2943" s="7">
        <v>44652.588888888888</v>
      </c>
    </row>
    <row r="2944" spans="1:8" x14ac:dyDescent="0.25">
      <c r="A2944" t="s">
        <v>19</v>
      </c>
      <c r="B2944" s="8" t="str">
        <f t="shared" si="45"/>
        <v>Alarme%$A42022-13</v>
      </c>
      <c r="C2944" t="s">
        <v>39</v>
      </c>
      <c r="D2944" t="s">
        <v>24</v>
      </c>
      <c r="E2944" t="s">
        <v>50</v>
      </c>
      <c r="F2944" t="s">
        <v>2</v>
      </c>
      <c r="G2944" s="7">
        <v>44651.543055555558</v>
      </c>
      <c r="H2944" s="7">
        <v>44651.54583333333</v>
      </c>
    </row>
    <row r="2945" spans="1:8" x14ac:dyDescent="0.25">
      <c r="A2945" t="s">
        <v>19</v>
      </c>
      <c r="B2945" s="8" t="str">
        <f t="shared" si="45"/>
        <v>Alarme%$A42022-13</v>
      </c>
      <c r="C2945" t="s">
        <v>39</v>
      </c>
      <c r="D2945" t="s">
        <v>24</v>
      </c>
      <c r="E2945" t="s">
        <v>50</v>
      </c>
      <c r="F2945" t="s">
        <v>2</v>
      </c>
      <c r="G2945" s="7">
        <v>44651.543055555558</v>
      </c>
      <c r="H2945" s="7">
        <v>44651.54583333333</v>
      </c>
    </row>
    <row r="2946" spans="1:8" x14ac:dyDescent="0.25">
      <c r="A2946" t="s">
        <v>19</v>
      </c>
      <c r="B2946" s="8" t="str">
        <f t="shared" si="45"/>
        <v>Alarme%$A42022-13</v>
      </c>
      <c r="C2946" t="s">
        <v>39</v>
      </c>
      <c r="D2946" t="s">
        <v>25</v>
      </c>
      <c r="E2946" t="s">
        <v>50</v>
      </c>
      <c r="F2946" t="s">
        <v>2</v>
      </c>
      <c r="G2946" s="7">
        <v>44651.543055555558</v>
      </c>
      <c r="H2946" s="7">
        <v>44651.54583333333</v>
      </c>
    </row>
    <row r="2947" spans="1:8" x14ac:dyDescent="0.25">
      <c r="A2947" t="s">
        <v>19</v>
      </c>
      <c r="B2947" s="8" t="str">
        <f t="shared" ref="B2947:B3010" si="46">CONCATENATE(F2947,E2947,C2947)</f>
        <v>Alarme%$A42022-13</v>
      </c>
      <c r="C2947" t="s">
        <v>39</v>
      </c>
      <c r="D2947" t="s">
        <v>25</v>
      </c>
      <c r="E2947" t="s">
        <v>50</v>
      </c>
      <c r="F2947" t="s">
        <v>2</v>
      </c>
      <c r="G2947" s="7">
        <v>44651.543055555558</v>
      </c>
      <c r="H2947" s="7">
        <v>44651.54583333333</v>
      </c>
    </row>
    <row r="2948" spans="1:8" x14ac:dyDescent="0.25">
      <c r="A2948" t="s">
        <v>19</v>
      </c>
      <c r="B2948" s="8" t="str">
        <f t="shared" si="46"/>
        <v>Alarme%$A42022-13</v>
      </c>
      <c r="C2948" t="s">
        <v>39</v>
      </c>
      <c r="D2948" t="s">
        <v>25</v>
      </c>
      <c r="E2948" t="s">
        <v>50</v>
      </c>
      <c r="F2948" t="s">
        <v>2</v>
      </c>
      <c r="G2948" s="7">
        <v>44651.543055555558</v>
      </c>
      <c r="H2948" s="7">
        <v>44651.54583333333</v>
      </c>
    </row>
    <row r="2949" spans="1:8" x14ac:dyDescent="0.25">
      <c r="A2949" t="s">
        <v>19</v>
      </c>
      <c r="B2949" s="8" t="str">
        <f t="shared" si="46"/>
        <v>Alarme%$A42022-13</v>
      </c>
      <c r="C2949" t="s">
        <v>39</v>
      </c>
      <c r="D2949" t="s">
        <v>24</v>
      </c>
      <c r="E2949" t="s">
        <v>50</v>
      </c>
      <c r="F2949" t="s">
        <v>2</v>
      </c>
      <c r="G2949" s="7">
        <v>44649.025000000001</v>
      </c>
      <c r="H2949" s="7">
        <v>44649.237500000003</v>
      </c>
    </row>
    <row r="2950" spans="1:8" x14ac:dyDescent="0.25">
      <c r="A2950" t="s">
        <v>19</v>
      </c>
      <c r="B2950" s="8" t="str">
        <f t="shared" si="46"/>
        <v>Alarme%$A42022-13</v>
      </c>
      <c r="C2950" t="s">
        <v>39</v>
      </c>
      <c r="D2950" t="s">
        <v>24</v>
      </c>
      <c r="E2950" t="s">
        <v>50</v>
      </c>
      <c r="F2950" t="s">
        <v>2</v>
      </c>
      <c r="G2950" s="7">
        <v>44649.025000000001</v>
      </c>
      <c r="H2950" s="7">
        <v>44649.237500000003</v>
      </c>
    </row>
    <row r="2951" spans="1:8" x14ac:dyDescent="0.25">
      <c r="A2951" t="s">
        <v>19</v>
      </c>
      <c r="B2951" s="8" t="str">
        <f t="shared" si="46"/>
        <v>Alarme%$A42022-13</v>
      </c>
      <c r="C2951" t="s">
        <v>39</v>
      </c>
      <c r="D2951" t="s">
        <v>25</v>
      </c>
      <c r="E2951" t="s">
        <v>50</v>
      </c>
      <c r="F2951" t="s">
        <v>2</v>
      </c>
      <c r="G2951" s="7">
        <v>44649.025000000001</v>
      </c>
      <c r="H2951" s="7">
        <v>44649.237500000003</v>
      </c>
    </row>
    <row r="2952" spans="1:8" x14ac:dyDescent="0.25">
      <c r="A2952" t="s">
        <v>19</v>
      </c>
      <c r="B2952" s="8" t="str">
        <f t="shared" si="46"/>
        <v>Alarme%$A42022-13</v>
      </c>
      <c r="C2952" t="s">
        <v>39</v>
      </c>
      <c r="D2952" t="s">
        <v>25</v>
      </c>
      <c r="E2952" t="s">
        <v>50</v>
      </c>
      <c r="F2952" t="s">
        <v>2</v>
      </c>
      <c r="G2952" s="7">
        <v>44649.025000000001</v>
      </c>
      <c r="H2952" s="7">
        <v>44649.237500000003</v>
      </c>
    </row>
    <row r="2953" spans="1:8" x14ac:dyDescent="0.25">
      <c r="A2953" t="s">
        <v>19</v>
      </c>
      <c r="B2953" s="8" t="str">
        <f t="shared" si="46"/>
        <v>Alarme%$A42022-13</v>
      </c>
      <c r="C2953" t="s">
        <v>39</v>
      </c>
      <c r="D2953" t="s">
        <v>25</v>
      </c>
      <c r="E2953" t="s">
        <v>50</v>
      </c>
      <c r="F2953" t="s">
        <v>2</v>
      </c>
      <c r="G2953" s="7">
        <v>44648.313194444447</v>
      </c>
      <c r="H2953" s="7">
        <v>44648.393750000003</v>
      </c>
    </row>
    <row r="2954" spans="1:8" x14ac:dyDescent="0.25">
      <c r="A2954" t="s">
        <v>19</v>
      </c>
      <c r="B2954" s="8" t="str">
        <f t="shared" si="46"/>
        <v>Alarme%$A42022-13</v>
      </c>
      <c r="C2954" t="s">
        <v>39</v>
      </c>
      <c r="D2954" t="s">
        <v>24</v>
      </c>
      <c r="E2954" t="s">
        <v>50</v>
      </c>
      <c r="F2954" t="s">
        <v>2</v>
      </c>
      <c r="G2954" s="7">
        <v>44648.313194444447</v>
      </c>
      <c r="H2954" s="7">
        <v>44648.393750000003</v>
      </c>
    </row>
    <row r="2955" spans="1:8" x14ac:dyDescent="0.25">
      <c r="A2955" t="s">
        <v>19</v>
      </c>
      <c r="B2955" s="8" t="str">
        <f t="shared" si="46"/>
        <v>Alarme%$A42022-13</v>
      </c>
      <c r="C2955" t="s">
        <v>39</v>
      </c>
      <c r="D2955" t="s">
        <v>25</v>
      </c>
      <c r="E2955" t="s">
        <v>50</v>
      </c>
      <c r="F2955" t="s">
        <v>2</v>
      </c>
      <c r="G2955" s="7">
        <v>44648.313194444447</v>
      </c>
      <c r="H2955" s="7">
        <v>44648.393750000003</v>
      </c>
    </row>
    <row r="2956" spans="1:8" x14ac:dyDescent="0.25">
      <c r="A2956" t="s">
        <v>19</v>
      </c>
      <c r="B2956" s="8" t="str">
        <f t="shared" si="46"/>
        <v>Alarme%$A42022-13</v>
      </c>
      <c r="C2956" t="s">
        <v>39</v>
      </c>
      <c r="D2956" t="s">
        <v>25</v>
      </c>
      <c r="E2956" t="s">
        <v>50</v>
      </c>
      <c r="F2956" t="s">
        <v>2</v>
      </c>
      <c r="G2956" s="7">
        <v>44648.313194444447</v>
      </c>
      <c r="H2956" s="7">
        <v>44648.393750000003</v>
      </c>
    </row>
    <row r="2957" spans="1:8" x14ac:dyDescent="0.25">
      <c r="A2957" t="s">
        <v>19</v>
      </c>
      <c r="B2957" s="8" t="str">
        <f t="shared" si="46"/>
        <v>Alarme%$A42022-13</v>
      </c>
      <c r="C2957" t="s">
        <v>39</v>
      </c>
      <c r="D2957" t="s">
        <v>23</v>
      </c>
      <c r="E2957" t="s">
        <v>50</v>
      </c>
      <c r="F2957" t="s">
        <v>2</v>
      </c>
      <c r="G2957" s="7">
        <v>44648.311111111114</v>
      </c>
      <c r="H2957" s="7">
        <v>44648.3125</v>
      </c>
    </row>
    <row r="2958" spans="1:8" x14ac:dyDescent="0.25">
      <c r="A2958" t="s">
        <v>19</v>
      </c>
      <c r="B2958" s="8" t="str">
        <f t="shared" si="46"/>
        <v>Alarme%$A42022-13</v>
      </c>
      <c r="C2958" t="s">
        <v>39</v>
      </c>
      <c r="D2958" t="s">
        <v>25</v>
      </c>
      <c r="E2958" t="s">
        <v>50</v>
      </c>
      <c r="F2958" t="s">
        <v>2</v>
      </c>
      <c r="G2958" s="7">
        <v>44648.308333333334</v>
      </c>
      <c r="H2958" s="7">
        <v>44648.30972222222</v>
      </c>
    </row>
    <row r="2959" spans="1:8" x14ac:dyDescent="0.25">
      <c r="A2959" t="s">
        <v>19</v>
      </c>
      <c r="B2959" s="8" t="str">
        <f t="shared" si="46"/>
        <v>Alarme%$A42022-13</v>
      </c>
      <c r="C2959" t="s">
        <v>39</v>
      </c>
      <c r="D2959" t="s">
        <v>24</v>
      </c>
      <c r="E2959" t="s">
        <v>50</v>
      </c>
      <c r="F2959" t="s">
        <v>2</v>
      </c>
      <c r="G2959" s="7">
        <v>44648.308333333334</v>
      </c>
      <c r="H2959" s="7">
        <v>44648.30972222222</v>
      </c>
    </row>
    <row r="2960" spans="1:8" x14ac:dyDescent="0.25">
      <c r="A2960" t="s">
        <v>19</v>
      </c>
      <c r="B2960" s="8" t="str">
        <f t="shared" si="46"/>
        <v>Alarme%$A42022-13</v>
      </c>
      <c r="C2960" t="s">
        <v>39</v>
      </c>
      <c r="D2960" t="s">
        <v>25</v>
      </c>
      <c r="E2960" t="s">
        <v>50</v>
      </c>
      <c r="F2960" t="s">
        <v>2</v>
      </c>
      <c r="G2960" s="7">
        <v>44648.308333333334</v>
      </c>
      <c r="H2960" s="7">
        <v>44648.30972222222</v>
      </c>
    </row>
    <row r="2961" spans="1:8" x14ac:dyDescent="0.25">
      <c r="A2961" t="s">
        <v>19</v>
      </c>
      <c r="B2961" s="8" t="str">
        <f t="shared" si="46"/>
        <v>Alarme%$A42022-13</v>
      </c>
      <c r="C2961" t="s">
        <v>39</v>
      </c>
      <c r="D2961" t="s">
        <v>25</v>
      </c>
      <c r="E2961" t="s">
        <v>50</v>
      </c>
      <c r="F2961" t="s">
        <v>2</v>
      </c>
      <c r="G2961" s="7">
        <v>44648.308333333334</v>
      </c>
      <c r="H2961" s="7">
        <v>44648.30972222222</v>
      </c>
    </row>
    <row r="2962" spans="1:8" x14ac:dyDescent="0.25">
      <c r="A2962" t="s">
        <v>19</v>
      </c>
      <c r="B2962" s="8" t="str">
        <f t="shared" si="46"/>
        <v>Alarme%$A42022-13</v>
      </c>
      <c r="C2962" t="s">
        <v>39</v>
      </c>
      <c r="D2962" t="s">
        <v>25</v>
      </c>
      <c r="E2962" t="s">
        <v>50</v>
      </c>
      <c r="F2962" t="s">
        <v>2</v>
      </c>
      <c r="G2962" s="7">
        <v>44648.307638888888</v>
      </c>
      <c r="H2962" s="7">
        <v>44648.308333333334</v>
      </c>
    </row>
    <row r="2963" spans="1:8" x14ac:dyDescent="0.25">
      <c r="A2963" t="s">
        <v>19</v>
      </c>
      <c r="B2963" s="8" t="str">
        <f t="shared" si="46"/>
        <v>Alarme%$A42022-13</v>
      </c>
      <c r="C2963" t="s">
        <v>39</v>
      </c>
      <c r="D2963" t="s">
        <v>24</v>
      </c>
      <c r="E2963" t="s">
        <v>50</v>
      </c>
      <c r="F2963" t="s">
        <v>2</v>
      </c>
      <c r="G2963" s="7">
        <v>44648.307638888888</v>
      </c>
      <c r="H2963" s="7">
        <v>44648.308333333334</v>
      </c>
    </row>
    <row r="2964" spans="1:8" x14ac:dyDescent="0.25">
      <c r="A2964" t="s">
        <v>19</v>
      </c>
      <c r="B2964" s="8" t="str">
        <f t="shared" si="46"/>
        <v>Alarme%$A42022-13</v>
      </c>
      <c r="C2964" t="s">
        <v>39</v>
      </c>
      <c r="D2964" t="s">
        <v>25</v>
      </c>
      <c r="E2964" t="s">
        <v>50</v>
      </c>
      <c r="F2964" t="s">
        <v>2</v>
      </c>
      <c r="G2964" s="7">
        <v>44648.307638888888</v>
      </c>
      <c r="H2964" s="7">
        <v>44648.308333333334</v>
      </c>
    </row>
    <row r="2965" spans="1:8" x14ac:dyDescent="0.25">
      <c r="A2965" t="s">
        <v>19</v>
      </c>
      <c r="B2965" s="8" t="str">
        <f t="shared" si="46"/>
        <v>Alarme%$A42022-13</v>
      </c>
      <c r="C2965" t="s">
        <v>39</v>
      </c>
      <c r="D2965" t="s">
        <v>25</v>
      </c>
      <c r="E2965" t="s">
        <v>50</v>
      </c>
      <c r="F2965" t="s">
        <v>2</v>
      </c>
      <c r="G2965" s="7">
        <v>44648.307638888888</v>
      </c>
      <c r="H2965" s="7">
        <v>44648.308333333334</v>
      </c>
    </row>
    <row r="2966" spans="1:8" x14ac:dyDescent="0.25">
      <c r="A2966" t="s">
        <v>19</v>
      </c>
      <c r="B2966" s="8" t="str">
        <f t="shared" si="46"/>
        <v>Alarme%$A42022-13</v>
      </c>
      <c r="C2966" t="s">
        <v>39</v>
      </c>
      <c r="D2966" t="s">
        <v>25</v>
      </c>
      <c r="E2966" t="s">
        <v>50</v>
      </c>
      <c r="F2966" t="s">
        <v>2</v>
      </c>
      <c r="G2966" s="7">
        <v>44648.293749999997</v>
      </c>
      <c r="H2966" s="7">
        <v>44648.306944444441</v>
      </c>
    </row>
    <row r="2967" spans="1:8" x14ac:dyDescent="0.25">
      <c r="A2967" t="s">
        <v>19</v>
      </c>
      <c r="B2967" s="8" t="str">
        <f t="shared" si="46"/>
        <v>Alarme%$A42022-13</v>
      </c>
      <c r="C2967" t="s">
        <v>39</v>
      </c>
      <c r="D2967" t="s">
        <v>24</v>
      </c>
      <c r="E2967" t="s">
        <v>50</v>
      </c>
      <c r="F2967" t="s">
        <v>2</v>
      </c>
      <c r="G2967" s="7">
        <v>44648.293749999997</v>
      </c>
      <c r="H2967" s="7">
        <v>44648.306944444441</v>
      </c>
    </row>
    <row r="2968" spans="1:8" x14ac:dyDescent="0.25">
      <c r="A2968" t="s">
        <v>19</v>
      </c>
      <c r="B2968" s="8" t="str">
        <f t="shared" si="46"/>
        <v>Alarme%$A42022-13</v>
      </c>
      <c r="C2968" t="s">
        <v>39</v>
      </c>
      <c r="D2968" t="s">
        <v>25</v>
      </c>
      <c r="E2968" t="s">
        <v>50</v>
      </c>
      <c r="F2968" t="s">
        <v>2</v>
      </c>
      <c r="G2968" s="7">
        <v>44648.293749999997</v>
      </c>
      <c r="H2968" s="7">
        <v>44648.306944444441</v>
      </c>
    </row>
    <row r="2969" spans="1:8" x14ac:dyDescent="0.25">
      <c r="A2969" t="s">
        <v>19</v>
      </c>
      <c r="B2969" s="8" t="str">
        <f t="shared" si="46"/>
        <v>Alarme%$A42022-13</v>
      </c>
      <c r="C2969" t="s">
        <v>39</v>
      </c>
      <c r="D2969" t="s">
        <v>25</v>
      </c>
      <c r="E2969" t="s">
        <v>50</v>
      </c>
      <c r="F2969" t="s">
        <v>2</v>
      </c>
      <c r="G2969" s="7">
        <v>44648.293749999997</v>
      </c>
      <c r="H2969" s="7">
        <v>44648.306944444441</v>
      </c>
    </row>
    <row r="2970" spans="1:8" x14ac:dyDescent="0.25">
      <c r="A2970" t="s">
        <v>19</v>
      </c>
      <c r="B2970" s="8" t="str">
        <f t="shared" si="46"/>
        <v>Alarme%$A42022-13</v>
      </c>
      <c r="C2970" t="s">
        <v>39</v>
      </c>
      <c r="D2970" t="s">
        <v>25</v>
      </c>
      <c r="E2970" t="s">
        <v>50</v>
      </c>
      <c r="F2970" t="s">
        <v>2</v>
      </c>
      <c r="G2970" s="7">
        <v>44648.24722222222</v>
      </c>
      <c r="H2970" s="7">
        <v>44648.24722222222</v>
      </c>
    </row>
    <row r="2971" spans="1:8" x14ac:dyDescent="0.25">
      <c r="A2971" t="s">
        <v>19</v>
      </c>
      <c r="B2971" s="8" t="str">
        <f t="shared" si="46"/>
        <v>Alarme%$A42022-13</v>
      </c>
      <c r="C2971" t="s">
        <v>39</v>
      </c>
      <c r="D2971" t="s">
        <v>24</v>
      </c>
      <c r="E2971" t="s">
        <v>50</v>
      </c>
      <c r="F2971" t="s">
        <v>2</v>
      </c>
      <c r="G2971" s="7">
        <v>44648.24722222222</v>
      </c>
      <c r="H2971" s="7">
        <v>44648.24722222222</v>
      </c>
    </row>
    <row r="2972" spans="1:8" x14ac:dyDescent="0.25">
      <c r="A2972" t="s">
        <v>19</v>
      </c>
      <c r="B2972" s="8" t="str">
        <f t="shared" si="46"/>
        <v>Alarme%$A42022-13</v>
      </c>
      <c r="C2972" t="s">
        <v>39</v>
      </c>
      <c r="D2972" t="s">
        <v>25</v>
      </c>
      <c r="E2972" t="s">
        <v>50</v>
      </c>
      <c r="F2972" t="s">
        <v>2</v>
      </c>
      <c r="G2972" s="7">
        <v>44648.24722222222</v>
      </c>
      <c r="H2972" s="7">
        <v>44648.24722222222</v>
      </c>
    </row>
    <row r="2973" spans="1:8" x14ac:dyDescent="0.25">
      <c r="A2973" t="s">
        <v>19</v>
      </c>
      <c r="B2973" s="8" t="str">
        <f t="shared" si="46"/>
        <v>Alarme%$A42022-13</v>
      </c>
      <c r="C2973" t="s">
        <v>39</v>
      </c>
      <c r="D2973" t="s">
        <v>25</v>
      </c>
      <c r="E2973" t="s">
        <v>50</v>
      </c>
      <c r="F2973" t="s">
        <v>2</v>
      </c>
      <c r="G2973" s="7">
        <v>44648.245138888888</v>
      </c>
      <c r="H2973" s="7">
        <v>44648.245138888888</v>
      </c>
    </row>
    <row r="2974" spans="1:8" x14ac:dyDescent="0.25">
      <c r="A2974" t="s">
        <v>19</v>
      </c>
      <c r="B2974" s="8" t="str">
        <f t="shared" si="46"/>
        <v>Alarme%$A42022-13</v>
      </c>
      <c r="C2974" t="s">
        <v>39</v>
      </c>
      <c r="D2974" t="s">
        <v>24</v>
      </c>
      <c r="E2974" t="s">
        <v>50</v>
      </c>
      <c r="F2974" t="s">
        <v>2</v>
      </c>
      <c r="G2974" s="7">
        <v>44648.245138888888</v>
      </c>
      <c r="H2974" s="7">
        <v>44648.245138888888</v>
      </c>
    </row>
    <row r="2975" spans="1:8" x14ac:dyDescent="0.25">
      <c r="A2975" t="s">
        <v>19</v>
      </c>
      <c r="B2975" s="8" t="str">
        <f t="shared" si="46"/>
        <v>Alarme%$A42022-13</v>
      </c>
      <c r="C2975" t="s">
        <v>39</v>
      </c>
      <c r="D2975" t="s">
        <v>25</v>
      </c>
      <c r="E2975" t="s">
        <v>50</v>
      </c>
      <c r="F2975" t="s">
        <v>2</v>
      </c>
      <c r="G2975" s="7">
        <v>44648.245138888888</v>
      </c>
      <c r="H2975" s="7">
        <v>44648.245138888888</v>
      </c>
    </row>
    <row r="2976" spans="1:8" x14ac:dyDescent="0.25">
      <c r="A2976" t="s">
        <v>19</v>
      </c>
      <c r="B2976" s="8" t="str">
        <f t="shared" si="46"/>
        <v>Alarme%$A42022-13</v>
      </c>
      <c r="C2976" t="s">
        <v>39</v>
      </c>
      <c r="D2976" t="s">
        <v>25</v>
      </c>
      <c r="E2976" t="s">
        <v>50</v>
      </c>
      <c r="F2976" t="s">
        <v>2</v>
      </c>
      <c r="G2976" s="7">
        <v>44648.245138888888</v>
      </c>
      <c r="H2976" s="7">
        <v>44648.245138888888</v>
      </c>
    </row>
    <row r="2977" spans="1:8" x14ac:dyDescent="0.25">
      <c r="A2977" t="s">
        <v>19</v>
      </c>
      <c r="B2977" s="8" t="str">
        <f t="shared" si="46"/>
        <v>Alarme%$A42022-13</v>
      </c>
      <c r="C2977" t="s">
        <v>39</v>
      </c>
      <c r="D2977" t="s">
        <v>25</v>
      </c>
      <c r="E2977" t="s">
        <v>50</v>
      </c>
      <c r="F2977" t="s">
        <v>2</v>
      </c>
      <c r="G2977" s="7">
        <v>44648.238888888889</v>
      </c>
      <c r="H2977" s="7">
        <v>44648.244444444441</v>
      </c>
    </row>
    <row r="2978" spans="1:8" x14ac:dyDescent="0.25">
      <c r="A2978" t="s">
        <v>19</v>
      </c>
      <c r="B2978" s="8" t="str">
        <f t="shared" si="46"/>
        <v>Alarme%$A42022-13</v>
      </c>
      <c r="C2978" t="s">
        <v>39</v>
      </c>
      <c r="D2978" t="s">
        <v>24</v>
      </c>
      <c r="E2978" t="s">
        <v>50</v>
      </c>
      <c r="F2978" t="s">
        <v>2</v>
      </c>
      <c r="G2978" s="7">
        <v>44648.238888888889</v>
      </c>
      <c r="H2978" s="7">
        <v>44648.244444444441</v>
      </c>
    </row>
    <row r="2979" spans="1:8" x14ac:dyDescent="0.25">
      <c r="A2979" t="s">
        <v>19</v>
      </c>
      <c r="B2979" s="8" t="str">
        <f t="shared" si="46"/>
        <v>Alarme%$A42022-13</v>
      </c>
      <c r="C2979" t="s">
        <v>39</v>
      </c>
      <c r="D2979" t="s">
        <v>25</v>
      </c>
      <c r="E2979" t="s">
        <v>50</v>
      </c>
      <c r="F2979" t="s">
        <v>2</v>
      </c>
      <c r="G2979" s="7">
        <v>44648.238888888889</v>
      </c>
      <c r="H2979" s="7">
        <v>44648.244444444441</v>
      </c>
    </row>
    <row r="2980" spans="1:8" x14ac:dyDescent="0.25">
      <c r="A2980" t="s">
        <v>19</v>
      </c>
      <c r="B2980" s="8" t="str">
        <f t="shared" si="46"/>
        <v>Alarme%$A42022-13</v>
      </c>
      <c r="C2980" t="s">
        <v>39</v>
      </c>
      <c r="D2980" t="s">
        <v>25</v>
      </c>
      <c r="E2980" t="s">
        <v>50</v>
      </c>
      <c r="F2980" t="s">
        <v>2</v>
      </c>
      <c r="G2980" s="7">
        <v>44648.154861111114</v>
      </c>
      <c r="H2980" s="7">
        <v>44648.238194444442</v>
      </c>
    </row>
    <row r="2981" spans="1:8" x14ac:dyDescent="0.25">
      <c r="A2981" t="s">
        <v>19</v>
      </c>
      <c r="B2981" s="8" t="str">
        <f t="shared" si="46"/>
        <v>Alarme%$A42022-13</v>
      </c>
      <c r="C2981" t="s">
        <v>39</v>
      </c>
      <c r="D2981" t="s">
        <v>24</v>
      </c>
      <c r="E2981" t="s">
        <v>50</v>
      </c>
      <c r="F2981" t="s">
        <v>2</v>
      </c>
      <c r="G2981" s="7">
        <v>44648.154861111114</v>
      </c>
      <c r="H2981" s="7">
        <v>44648.238194444442</v>
      </c>
    </row>
    <row r="2982" spans="1:8" x14ac:dyDescent="0.25">
      <c r="A2982" t="s">
        <v>19</v>
      </c>
      <c r="B2982" s="8" t="str">
        <f t="shared" si="46"/>
        <v>Alarme%$A42022-13</v>
      </c>
      <c r="C2982" t="s">
        <v>39</v>
      </c>
      <c r="D2982" t="s">
        <v>25</v>
      </c>
      <c r="E2982" t="s">
        <v>50</v>
      </c>
      <c r="F2982" t="s">
        <v>2</v>
      </c>
      <c r="G2982" s="7">
        <v>44648.154861111114</v>
      </c>
      <c r="H2982" s="7">
        <v>44648.238194444442</v>
      </c>
    </row>
    <row r="2983" spans="1:8" x14ac:dyDescent="0.25">
      <c r="A2983" t="s">
        <v>19</v>
      </c>
      <c r="B2983" s="8" t="str">
        <f t="shared" si="46"/>
        <v>Maint. Non-planifiés%$A32022-13</v>
      </c>
      <c r="C2983" t="s">
        <v>39</v>
      </c>
      <c r="D2983" t="s">
        <v>22</v>
      </c>
      <c r="E2983" t="s">
        <v>51</v>
      </c>
      <c r="F2983" t="s">
        <v>21</v>
      </c>
      <c r="G2983" s="7">
        <v>44649.920138888891</v>
      </c>
      <c r="H2983" s="7">
        <v>44650.378472222219</v>
      </c>
    </row>
    <row r="2984" spans="1:8" x14ac:dyDescent="0.25">
      <c r="A2984" t="s">
        <v>19</v>
      </c>
      <c r="B2984" s="8" t="str">
        <f t="shared" si="46"/>
        <v>Maint. Non-planifiés%$A32022-13</v>
      </c>
      <c r="C2984" t="s">
        <v>39</v>
      </c>
      <c r="D2984" t="s">
        <v>20</v>
      </c>
      <c r="E2984" t="s">
        <v>51</v>
      </c>
      <c r="F2984" t="s">
        <v>21</v>
      </c>
      <c r="G2984" s="7">
        <v>44649.333333333336</v>
      </c>
      <c r="H2984" s="7">
        <v>44649.44027777778</v>
      </c>
    </row>
    <row r="2985" spans="1:8" x14ac:dyDescent="0.25">
      <c r="A2985" t="s">
        <v>19</v>
      </c>
      <c r="B2985" s="8" t="str">
        <f t="shared" si="46"/>
        <v>Maint. Non-planifiés%$A32022-13</v>
      </c>
      <c r="C2985" t="s">
        <v>39</v>
      </c>
      <c r="D2985" t="s">
        <v>22</v>
      </c>
      <c r="E2985" t="s">
        <v>51</v>
      </c>
      <c r="F2985" t="s">
        <v>21</v>
      </c>
      <c r="G2985" s="7">
        <v>44647.613888888889</v>
      </c>
      <c r="H2985" s="7">
        <v>44647.861111111109</v>
      </c>
    </row>
    <row r="2986" spans="1:8" x14ac:dyDescent="0.25">
      <c r="A2986" t="s">
        <v>19</v>
      </c>
      <c r="B2986" s="8" t="str">
        <f t="shared" si="46"/>
        <v>Alarme%$A32022-13</v>
      </c>
      <c r="C2986" t="s">
        <v>39</v>
      </c>
      <c r="D2986" t="s">
        <v>24</v>
      </c>
      <c r="E2986" t="s">
        <v>51</v>
      </c>
      <c r="F2986" t="s">
        <v>2</v>
      </c>
      <c r="G2986" s="7">
        <v>44652.73333333333</v>
      </c>
      <c r="H2986" s="7">
        <v>44652.738194444442</v>
      </c>
    </row>
    <row r="2987" spans="1:8" x14ac:dyDescent="0.25">
      <c r="A2987" t="s">
        <v>19</v>
      </c>
      <c r="B2987" s="8" t="str">
        <f t="shared" si="46"/>
        <v>Alarme%$A32022-13</v>
      </c>
      <c r="C2987" t="s">
        <v>39</v>
      </c>
      <c r="D2987" t="s">
        <v>24</v>
      </c>
      <c r="E2987" t="s">
        <v>51</v>
      </c>
      <c r="F2987" t="s">
        <v>2</v>
      </c>
      <c r="G2987" s="7">
        <v>44652.73333333333</v>
      </c>
      <c r="H2987" s="7">
        <v>44652.738194444442</v>
      </c>
    </row>
    <row r="2988" spans="1:8" x14ac:dyDescent="0.25">
      <c r="A2988" t="s">
        <v>19</v>
      </c>
      <c r="B2988" s="8" t="str">
        <f t="shared" si="46"/>
        <v>Alarme%$A32022-13</v>
      </c>
      <c r="C2988" t="s">
        <v>39</v>
      </c>
      <c r="D2988" t="s">
        <v>24</v>
      </c>
      <c r="E2988" t="s">
        <v>51</v>
      </c>
      <c r="F2988" t="s">
        <v>2</v>
      </c>
      <c r="G2988" s="7">
        <v>44652.73333333333</v>
      </c>
      <c r="H2988" s="7">
        <v>44652.738194444442</v>
      </c>
    </row>
    <row r="2989" spans="1:8" x14ac:dyDescent="0.25">
      <c r="A2989" t="s">
        <v>19</v>
      </c>
      <c r="B2989" s="8" t="str">
        <f t="shared" si="46"/>
        <v>Alarme%$A32022-13</v>
      </c>
      <c r="C2989" t="s">
        <v>39</v>
      </c>
      <c r="D2989" t="s">
        <v>25</v>
      </c>
      <c r="E2989" t="s">
        <v>51</v>
      </c>
      <c r="F2989" t="s">
        <v>2</v>
      </c>
      <c r="G2989" s="7">
        <v>44652.73333333333</v>
      </c>
      <c r="H2989" s="7">
        <v>44652.738194444442</v>
      </c>
    </row>
    <row r="2990" spans="1:8" x14ac:dyDescent="0.25">
      <c r="A2990" t="s">
        <v>19</v>
      </c>
      <c r="B2990" s="8" t="str">
        <f t="shared" si="46"/>
        <v>Alarme%$A32022-13</v>
      </c>
      <c r="C2990" t="s">
        <v>39</v>
      </c>
      <c r="D2990" t="s">
        <v>26</v>
      </c>
      <c r="E2990" t="s">
        <v>51</v>
      </c>
      <c r="F2990" t="s">
        <v>2</v>
      </c>
      <c r="G2990" s="7">
        <v>44652.73333333333</v>
      </c>
      <c r="H2990" s="7">
        <v>44652.738194444442</v>
      </c>
    </row>
    <row r="2991" spans="1:8" x14ac:dyDescent="0.25">
      <c r="A2991" t="s">
        <v>19</v>
      </c>
      <c r="B2991" s="8" t="str">
        <f t="shared" si="46"/>
        <v>Alarme%$A32022-13</v>
      </c>
      <c r="C2991" t="s">
        <v>39</v>
      </c>
      <c r="D2991" t="s">
        <v>26</v>
      </c>
      <c r="E2991" t="s">
        <v>51</v>
      </c>
      <c r="F2991" t="s">
        <v>2</v>
      </c>
      <c r="G2991" s="7">
        <v>44652.73333333333</v>
      </c>
      <c r="H2991" s="7">
        <v>44652.738194444442</v>
      </c>
    </row>
    <row r="2992" spans="1:8" x14ac:dyDescent="0.25">
      <c r="A2992" t="s">
        <v>19</v>
      </c>
      <c r="B2992" s="8" t="str">
        <f t="shared" si="46"/>
        <v>Alarme%$A32022-13</v>
      </c>
      <c r="C2992" t="s">
        <v>39</v>
      </c>
      <c r="D2992" t="s">
        <v>23</v>
      </c>
      <c r="E2992" t="s">
        <v>51</v>
      </c>
      <c r="F2992" t="s">
        <v>2</v>
      </c>
      <c r="G2992" s="7">
        <v>44652.580555555556</v>
      </c>
      <c r="H2992" s="7">
        <v>44652.581944444442</v>
      </c>
    </row>
    <row r="2993" spans="1:8" x14ac:dyDescent="0.25">
      <c r="A2993" t="s">
        <v>19</v>
      </c>
      <c r="B2993" s="8" t="str">
        <f t="shared" si="46"/>
        <v>Alarme%$A32022-13</v>
      </c>
      <c r="C2993" t="s">
        <v>39</v>
      </c>
      <c r="D2993" t="s">
        <v>24</v>
      </c>
      <c r="E2993" t="s">
        <v>51</v>
      </c>
      <c r="F2993" t="s">
        <v>2</v>
      </c>
      <c r="G2993" s="7">
        <v>44649.881944444445</v>
      </c>
      <c r="H2993" s="7">
        <v>44649.882638888892</v>
      </c>
    </row>
    <row r="2994" spans="1:8" x14ac:dyDescent="0.25">
      <c r="A2994" t="s">
        <v>19</v>
      </c>
      <c r="B2994" s="8" t="str">
        <f t="shared" si="46"/>
        <v>Alarme%$A32022-13</v>
      </c>
      <c r="C2994" t="s">
        <v>39</v>
      </c>
      <c r="D2994" t="s">
        <v>26</v>
      </c>
      <c r="E2994" t="s">
        <v>51</v>
      </c>
      <c r="F2994" t="s">
        <v>2</v>
      </c>
      <c r="G2994" s="7">
        <v>44649.881944444445</v>
      </c>
      <c r="H2994" s="7">
        <v>44649.882638888892</v>
      </c>
    </row>
    <row r="2995" spans="1:8" x14ac:dyDescent="0.25">
      <c r="A2995" t="s">
        <v>19</v>
      </c>
      <c r="B2995" s="8" t="str">
        <f t="shared" si="46"/>
        <v>Alarme%$A32022-13</v>
      </c>
      <c r="C2995" t="s">
        <v>39</v>
      </c>
      <c r="D2995" t="s">
        <v>26</v>
      </c>
      <c r="E2995" t="s">
        <v>51</v>
      </c>
      <c r="F2995" t="s">
        <v>2</v>
      </c>
      <c r="G2995" s="7">
        <v>44649.881944444445</v>
      </c>
      <c r="H2995" s="7">
        <v>44649.882638888892</v>
      </c>
    </row>
    <row r="2996" spans="1:8" x14ac:dyDescent="0.25">
      <c r="A2996" t="s">
        <v>19</v>
      </c>
      <c r="B2996" s="8" t="str">
        <f t="shared" si="46"/>
        <v>Alarme%$A32022-13</v>
      </c>
      <c r="C2996" t="s">
        <v>39</v>
      </c>
      <c r="D2996" t="s">
        <v>24</v>
      </c>
      <c r="E2996" t="s">
        <v>51</v>
      </c>
      <c r="F2996" t="s">
        <v>2</v>
      </c>
      <c r="G2996" s="7">
        <v>44649.805555555555</v>
      </c>
      <c r="H2996" s="7">
        <v>44649.807638888888</v>
      </c>
    </row>
    <row r="2997" spans="1:8" x14ac:dyDescent="0.25">
      <c r="A2997" t="s">
        <v>19</v>
      </c>
      <c r="B2997" s="8" t="str">
        <f t="shared" si="46"/>
        <v>Alarme%$A32022-13</v>
      </c>
      <c r="C2997" t="s">
        <v>39</v>
      </c>
      <c r="D2997" t="s">
        <v>25</v>
      </c>
      <c r="E2997" t="s">
        <v>51</v>
      </c>
      <c r="F2997" t="s">
        <v>2</v>
      </c>
      <c r="G2997" s="7">
        <v>44649.805555555555</v>
      </c>
      <c r="H2997" s="7">
        <v>44649.807638888888</v>
      </c>
    </row>
    <row r="2998" spans="1:8" x14ac:dyDescent="0.25">
      <c r="A2998" t="s">
        <v>19</v>
      </c>
      <c r="B2998" s="8" t="str">
        <f t="shared" si="46"/>
        <v>Alarme%$A32022-13</v>
      </c>
      <c r="C2998" t="s">
        <v>39</v>
      </c>
      <c r="D2998" t="s">
        <v>26</v>
      </c>
      <c r="E2998" t="s">
        <v>51</v>
      </c>
      <c r="F2998" t="s">
        <v>2</v>
      </c>
      <c r="G2998" s="7">
        <v>44649.805555555555</v>
      </c>
      <c r="H2998" s="7">
        <v>44649.807638888888</v>
      </c>
    </row>
    <row r="2999" spans="1:8" x14ac:dyDescent="0.25">
      <c r="A2999" t="s">
        <v>19</v>
      </c>
      <c r="B2999" s="8" t="str">
        <f t="shared" si="46"/>
        <v>Alarme%$A32022-13</v>
      </c>
      <c r="C2999" t="s">
        <v>39</v>
      </c>
      <c r="D2999" t="s">
        <v>26</v>
      </c>
      <c r="E2999" t="s">
        <v>51</v>
      </c>
      <c r="F2999" t="s">
        <v>2</v>
      </c>
      <c r="G2999" s="7">
        <v>44649.805555555555</v>
      </c>
      <c r="H2999" s="7">
        <v>44649.807638888888</v>
      </c>
    </row>
    <row r="3000" spans="1:8" x14ac:dyDescent="0.25">
      <c r="A3000" t="s">
        <v>19</v>
      </c>
      <c r="B3000" s="8" t="str">
        <f t="shared" si="46"/>
        <v>Alarme%$A32022-13</v>
      </c>
      <c r="C3000" t="s">
        <v>39</v>
      </c>
      <c r="D3000" t="s">
        <v>24</v>
      </c>
      <c r="E3000" t="s">
        <v>51</v>
      </c>
      <c r="F3000" t="s">
        <v>2</v>
      </c>
      <c r="G3000" s="7">
        <v>44649.584027777775</v>
      </c>
      <c r="H3000" s="7">
        <v>44649.664583333331</v>
      </c>
    </row>
    <row r="3001" spans="1:8" x14ac:dyDescent="0.25">
      <c r="A3001" t="s">
        <v>19</v>
      </c>
      <c r="B3001" s="8" t="str">
        <f t="shared" si="46"/>
        <v>Alarme%$A32022-13</v>
      </c>
      <c r="C3001" t="s">
        <v>39</v>
      </c>
      <c r="D3001" t="s">
        <v>24</v>
      </c>
      <c r="E3001" t="s">
        <v>51</v>
      </c>
      <c r="F3001" t="s">
        <v>2</v>
      </c>
      <c r="G3001" s="7">
        <v>44649.584027777775</v>
      </c>
      <c r="H3001" s="7">
        <v>44649.664583333331</v>
      </c>
    </row>
    <row r="3002" spans="1:8" x14ac:dyDescent="0.25">
      <c r="A3002" t="s">
        <v>19</v>
      </c>
      <c r="B3002" s="8" t="str">
        <f t="shared" si="46"/>
        <v>Alarme%$A32022-13</v>
      </c>
      <c r="C3002" t="s">
        <v>39</v>
      </c>
      <c r="D3002" t="s">
        <v>25</v>
      </c>
      <c r="E3002" t="s">
        <v>51</v>
      </c>
      <c r="F3002" t="s">
        <v>2</v>
      </c>
      <c r="G3002" s="7">
        <v>44649.584027777775</v>
      </c>
      <c r="H3002" s="7">
        <v>44649.664583333331</v>
      </c>
    </row>
    <row r="3003" spans="1:8" x14ac:dyDescent="0.25">
      <c r="A3003" t="s">
        <v>19</v>
      </c>
      <c r="B3003" s="8" t="str">
        <f t="shared" si="46"/>
        <v>Alarme%$A32022-13</v>
      </c>
      <c r="C3003" t="s">
        <v>39</v>
      </c>
      <c r="D3003" t="s">
        <v>25</v>
      </c>
      <c r="E3003" t="s">
        <v>51</v>
      </c>
      <c r="F3003" t="s">
        <v>2</v>
      </c>
      <c r="G3003" s="7">
        <v>44649.584027777775</v>
      </c>
      <c r="H3003" s="7">
        <v>44649.664583333331</v>
      </c>
    </row>
    <row r="3004" spans="1:8" x14ac:dyDescent="0.25">
      <c r="A3004" t="s">
        <v>19</v>
      </c>
      <c r="B3004" s="8" t="str">
        <f t="shared" si="46"/>
        <v>Alarme%$A32022-13</v>
      </c>
      <c r="C3004" t="s">
        <v>39</v>
      </c>
      <c r="D3004" t="s">
        <v>26</v>
      </c>
      <c r="E3004" t="s">
        <v>51</v>
      </c>
      <c r="F3004" t="s">
        <v>2</v>
      </c>
      <c r="G3004" s="7">
        <v>44649.584027777775</v>
      </c>
      <c r="H3004" s="7">
        <v>44649.664583333331</v>
      </c>
    </row>
    <row r="3005" spans="1:8" x14ac:dyDescent="0.25">
      <c r="A3005" t="s">
        <v>19</v>
      </c>
      <c r="B3005" s="8" t="str">
        <f t="shared" si="46"/>
        <v>Alarme%$A32022-13</v>
      </c>
      <c r="C3005" t="s">
        <v>39</v>
      </c>
      <c r="D3005" t="s">
        <v>26</v>
      </c>
      <c r="E3005" t="s">
        <v>51</v>
      </c>
      <c r="F3005" t="s">
        <v>2</v>
      </c>
      <c r="G3005" s="7">
        <v>44649.584027777775</v>
      </c>
      <c r="H3005" s="7">
        <v>44649.664583333331</v>
      </c>
    </row>
    <row r="3006" spans="1:8" x14ac:dyDescent="0.25">
      <c r="A3006" t="s">
        <v>19</v>
      </c>
      <c r="B3006" s="8" t="str">
        <f t="shared" si="46"/>
        <v>Alarme%$A32022-13</v>
      </c>
      <c r="C3006" t="s">
        <v>39</v>
      </c>
      <c r="D3006" t="s">
        <v>24</v>
      </c>
      <c r="E3006" t="s">
        <v>51</v>
      </c>
      <c r="F3006" t="s">
        <v>2</v>
      </c>
      <c r="G3006" s="7">
        <v>44649.56527777778</v>
      </c>
      <c r="H3006" s="7">
        <v>44649.569444444445</v>
      </c>
    </row>
    <row r="3007" spans="1:8" x14ac:dyDescent="0.25">
      <c r="A3007" t="s">
        <v>19</v>
      </c>
      <c r="B3007" s="8" t="str">
        <f t="shared" si="46"/>
        <v>Alarme%$A32022-13</v>
      </c>
      <c r="C3007" t="s">
        <v>39</v>
      </c>
      <c r="D3007" t="s">
        <v>24</v>
      </c>
      <c r="E3007" t="s">
        <v>51</v>
      </c>
      <c r="F3007" t="s">
        <v>2</v>
      </c>
      <c r="G3007" s="7">
        <v>44649.56527777778</v>
      </c>
      <c r="H3007" s="7">
        <v>44649.569444444445</v>
      </c>
    </row>
    <row r="3008" spans="1:8" x14ac:dyDescent="0.25">
      <c r="A3008" t="s">
        <v>19</v>
      </c>
      <c r="B3008" s="8" t="str">
        <f t="shared" si="46"/>
        <v>Alarme%$A32022-13</v>
      </c>
      <c r="C3008" t="s">
        <v>39</v>
      </c>
      <c r="D3008" t="s">
        <v>25</v>
      </c>
      <c r="E3008" t="s">
        <v>51</v>
      </c>
      <c r="F3008" t="s">
        <v>2</v>
      </c>
      <c r="G3008" s="7">
        <v>44649.56527777778</v>
      </c>
      <c r="H3008" s="7">
        <v>44649.569444444445</v>
      </c>
    </row>
    <row r="3009" spans="1:8" x14ac:dyDescent="0.25">
      <c r="A3009" t="s">
        <v>19</v>
      </c>
      <c r="B3009" s="8" t="str">
        <f t="shared" si="46"/>
        <v>Alarme%$A32022-13</v>
      </c>
      <c r="C3009" t="s">
        <v>39</v>
      </c>
      <c r="D3009" t="s">
        <v>25</v>
      </c>
      <c r="E3009" t="s">
        <v>51</v>
      </c>
      <c r="F3009" t="s">
        <v>2</v>
      </c>
      <c r="G3009" s="7">
        <v>44649.56527777778</v>
      </c>
      <c r="H3009" s="7">
        <v>44649.569444444445</v>
      </c>
    </row>
    <row r="3010" spans="1:8" x14ac:dyDescent="0.25">
      <c r="A3010" t="s">
        <v>19</v>
      </c>
      <c r="B3010" s="8" t="str">
        <f t="shared" si="46"/>
        <v>Alarme%$A32022-13</v>
      </c>
      <c r="C3010" t="s">
        <v>39</v>
      </c>
      <c r="D3010" t="s">
        <v>26</v>
      </c>
      <c r="E3010" t="s">
        <v>51</v>
      </c>
      <c r="F3010" t="s">
        <v>2</v>
      </c>
      <c r="G3010" s="7">
        <v>44649.56527777778</v>
      </c>
      <c r="H3010" s="7">
        <v>44649.569444444445</v>
      </c>
    </row>
    <row r="3011" spans="1:8" x14ac:dyDescent="0.25">
      <c r="A3011" t="s">
        <v>19</v>
      </c>
      <c r="B3011" s="8" t="str">
        <f t="shared" ref="B3011:B3074" si="47">CONCATENATE(F3011,E3011,C3011)</f>
        <v>Alarme%$A32022-13</v>
      </c>
      <c r="C3011" t="s">
        <v>39</v>
      </c>
      <c r="D3011" t="s">
        <v>26</v>
      </c>
      <c r="E3011" t="s">
        <v>51</v>
      </c>
      <c r="F3011" t="s">
        <v>2</v>
      </c>
      <c r="G3011" s="7">
        <v>44649.56527777778</v>
      </c>
      <c r="H3011" s="7">
        <v>44649.569444444445</v>
      </c>
    </row>
    <row r="3012" spans="1:8" x14ac:dyDescent="0.25">
      <c r="A3012" t="s">
        <v>19</v>
      </c>
      <c r="B3012" s="8" t="str">
        <f t="shared" si="47"/>
        <v>Alarme%$A32022-13</v>
      </c>
      <c r="C3012" t="s">
        <v>39</v>
      </c>
      <c r="D3012" t="s">
        <v>24</v>
      </c>
      <c r="E3012" t="s">
        <v>51</v>
      </c>
      <c r="F3012" t="s">
        <v>2</v>
      </c>
      <c r="G3012" s="7">
        <v>44649.457638888889</v>
      </c>
      <c r="H3012" s="7">
        <v>44649.474305555559</v>
      </c>
    </row>
    <row r="3013" spans="1:8" x14ac:dyDescent="0.25">
      <c r="A3013" t="s">
        <v>19</v>
      </c>
      <c r="B3013" s="8" t="str">
        <f t="shared" si="47"/>
        <v>Alarme%$A32022-13</v>
      </c>
      <c r="C3013" t="s">
        <v>39</v>
      </c>
      <c r="D3013" t="s">
        <v>26</v>
      </c>
      <c r="E3013" t="s">
        <v>51</v>
      </c>
      <c r="F3013" t="s">
        <v>2</v>
      </c>
      <c r="G3013" s="7">
        <v>44649.457638888889</v>
      </c>
      <c r="H3013" s="7">
        <v>44649.474305555559</v>
      </c>
    </row>
    <row r="3014" spans="1:8" x14ac:dyDescent="0.25">
      <c r="A3014" t="s">
        <v>19</v>
      </c>
      <c r="B3014" s="8" t="str">
        <f t="shared" si="47"/>
        <v>Alarme%$A32022-13</v>
      </c>
      <c r="C3014" t="s">
        <v>39</v>
      </c>
      <c r="D3014" t="s">
        <v>26</v>
      </c>
      <c r="E3014" t="s">
        <v>51</v>
      </c>
      <c r="F3014" t="s">
        <v>2</v>
      </c>
      <c r="G3014" s="7">
        <v>44649.457638888889</v>
      </c>
      <c r="H3014" s="7">
        <v>44649.474305555559</v>
      </c>
    </row>
    <row r="3015" spans="1:8" x14ac:dyDescent="0.25">
      <c r="A3015" t="s">
        <v>19</v>
      </c>
      <c r="B3015" s="8" t="str">
        <f t="shared" si="47"/>
        <v>Alarme%$A32022-13</v>
      </c>
      <c r="C3015" t="s">
        <v>39</v>
      </c>
      <c r="D3015" t="s">
        <v>24</v>
      </c>
      <c r="E3015" t="s">
        <v>51</v>
      </c>
      <c r="F3015" t="s">
        <v>2</v>
      </c>
      <c r="G3015" s="7">
        <v>44649.45208333333</v>
      </c>
      <c r="H3015" s="7">
        <v>44649.456250000003</v>
      </c>
    </row>
    <row r="3016" spans="1:8" x14ac:dyDescent="0.25">
      <c r="A3016" t="s">
        <v>19</v>
      </c>
      <c r="B3016" s="8" t="str">
        <f t="shared" si="47"/>
        <v>Alarme%$A32022-13</v>
      </c>
      <c r="C3016" t="s">
        <v>39</v>
      </c>
      <c r="D3016" t="s">
        <v>26</v>
      </c>
      <c r="E3016" t="s">
        <v>51</v>
      </c>
      <c r="F3016" t="s">
        <v>2</v>
      </c>
      <c r="G3016" s="7">
        <v>44649.45208333333</v>
      </c>
      <c r="H3016" s="7">
        <v>44649.456250000003</v>
      </c>
    </row>
    <row r="3017" spans="1:8" x14ac:dyDescent="0.25">
      <c r="A3017" t="s">
        <v>19</v>
      </c>
      <c r="B3017" s="8" t="str">
        <f t="shared" si="47"/>
        <v>Alarme%$A32022-13</v>
      </c>
      <c r="C3017" t="s">
        <v>39</v>
      </c>
      <c r="D3017" t="s">
        <v>26</v>
      </c>
      <c r="E3017" t="s">
        <v>51</v>
      </c>
      <c r="F3017" t="s">
        <v>2</v>
      </c>
      <c r="G3017" s="7">
        <v>44649.45208333333</v>
      </c>
      <c r="H3017" s="7">
        <v>44649.456250000003</v>
      </c>
    </row>
    <row r="3018" spans="1:8" x14ac:dyDescent="0.25">
      <c r="A3018" t="s">
        <v>19</v>
      </c>
      <c r="B3018" s="8" t="str">
        <f t="shared" si="47"/>
        <v>Alarme%$A32022-13</v>
      </c>
      <c r="C3018" t="s">
        <v>39</v>
      </c>
      <c r="D3018" t="s">
        <v>24</v>
      </c>
      <c r="E3018" t="s">
        <v>51</v>
      </c>
      <c r="F3018" t="s">
        <v>2</v>
      </c>
      <c r="G3018" s="7">
        <v>44648.790277777778</v>
      </c>
      <c r="H3018" s="7">
        <v>44648.79791666667</v>
      </c>
    </row>
    <row r="3019" spans="1:8" x14ac:dyDescent="0.25">
      <c r="A3019" t="s">
        <v>19</v>
      </c>
      <c r="B3019" s="8" t="str">
        <f t="shared" si="47"/>
        <v>Alarme%$A32022-13</v>
      </c>
      <c r="C3019" t="s">
        <v>39</v>
      </c>
      <c r="D3019" t="s">
        <v>25</v>
      </c>
      <c r="E3019" t="s">
        <v>51</v>
      </c>
      <c r="F3019" t="s">
        <v>2</v>
      </c>
      <c r="G3019" s="7">
        <v>44648.790277777778</v>
      </c>
      <c r="H3019" s="7">
        <v>44648.79791666667</v>
      </c>
    </row>
    <row r="3020" spans="1:8" x14ac:dyDescent="0.25">
      <c r="A3020" t="s">
        <v>19</v>
      </c>
      <c r="B3020" s="8" t="str">
        <f t="shared" si="47"/>
        <v>Alarme%$A32022-13</v>
      </c>
      <c r="C3020" t="s">
        <v>39</v>
      </c>
      <c r="D3020" t="s">
        <v>25</v>
      </c>
      <c r="E3020" t="s">
        <v>51</v>
      </c>
      <c r="F3020" t="s">
        <v>2</v>
      </c>
      <c r="G3020" s="7">
        <v>44648.790277777778</v>
      </c>
      <c r="H3020" s="7">
        <v>44648.79791666667</v>
      </c>
    </row>
    <row r="3021" spans="1:8" x14ac:dyDescent="0.25">
      <c r="A3021" t="s">
        <v>19</v>
      </c>
      <c r="B3021" s="8" t="str">
        <f t="shared" si="47"/>
        <v>Alarme%$A32022-13</v>
      </c>
      <c r="C3021" t="s">
        <v>39</v>
      </c>
      <c r="D3021" t="s">
        <v>25</v>
      </c>
      <c r="E3021" t="s">
        <v>51</v>
      </c>
      <c r="F3021" t="s">
        <v>2</v>
      </c>
      <c r="G3021" s="7">
        <v>44648.790277777778</v>
      </c>
      <c r="H3021" s="7">
        <v>44648.79791666667</v>
      </c>
    </row>
    <row r="3022" spans="1:8" x14ac:dyDescent="0.25">
      <c r="A3022" t="s">
        <v>19</v>
      </c>
      <c r="B3022" s="8" t="str">
        <f t="shared" si="47"/>
        <v>Alarme%$A32022-13</v>
      </c>
      <c r="C3022" t="s">
        <v>39</v>
      </c>
      <c r="D3022" t="s">
        <v>26</v>
      </c>
      <c r="E3022" t="s">
        <v>51</v>
      </c>
      <c r="F3022" t="s">
        <v>2</v>
      </c>
      <c r="G3022" s="7">
        <v>44648.790277777778</v>
      </c>
      <c r="H3022" s="7">
        <v>44648.79791666667</v>
      </c>
    </row>
    <row r="3023" spans="1:8" x14ac:dyDescent="0.25">
      <c r="A3023" t="s">
        <v>19</v>
      </c>
      <c r="B3023" s="8" t="str">
        <f t="shared" si="47"/>
        <v>Alarme%$A32022-13</v>
      </c>
      <c r="C3023" t="s">
        <v>39</v>
      </c>
      <c r="D3023" t="s">
        <v>26</v>
      </c>
      <c r="E3023" t="s">
        <v>51</v>
      </c>
      <c r="F3023" t="s">
        <v>2</v>
      </c>
      <c r="G3023" s="7">
        <v>44648.790277777778</v>
      </c>
      <c r="H3023" s="7">
        <v>44648.79791666667</v>
      </c>
    </row>
    <row r="3024" spans="1:8" x14ac:dyDescent="0.25">
      <c r="A3024" t="s">
        <v>19</v>
      </c>
      <c r="B3024" s="8" t="str">
        <f t="shared" si="47"/>
        <v>Alarme%$A32022-13</v>
      </c>
      <c r="C3024" t="s">
        <v>39</v>
      </c>
      <c r="D3024" t="s">
        <v>24</v>
      </c>
      <c r="E3024" t="s">
        <v>51</v>
      </c>
      <c r="F3024" t="s">
        <v>2</v>
      </c>
      <c r="G3024" s="7">
        <v>44647.59652777778</v>
      </c>
      <c r="H3024" s="7">
        <v>44647.6</v>
      </c>
    </row>
    <row r="3025" spans="1:8" x14ac:dyDescent="0.25">
      <c r="A3025" t="s">
        <v>19</v>
      </c>
      <c r="B3025" s="8" t="str">
        <f t="shared" si="47"/>
        <v>Alarme%$A32022-13</v>
      </c>
      <c r="C3025" t="s">
        <v>39</v>
      </c>
      <c r="D3025" t="s">
        <v>24</v>
      </c>
      <c r="E3025" t="s">
        <v>51</v>
      </c>
      <c r="F3025" t="s">
        <v>2</v>
      </c>
      <c r="G3025" s="7">
        <v>44647.59652777778</v>
      </c>
      <c r="H3025" s="7">
        <v>44647.6</v>
      </c>
    </row>
    <row r="3026" spans="1:8" x14ac:dyDescent="0.25">
      <c r="A3026" t="s">
        <v>19</v>
      </c>
      <c r="B3026" s="8" t="str">
        <f t="shared" si="47"/>
        <v>Alarme%$A32022-13</v>
      </c>
      <c r="C3026" t="s">
        <v>39</v>
      </c>
      <c r="D3026" t="s">
        <v>24</v>
      </c>
      <c r="E3026" t="s">
        <v>51</v>
      </c>
      <c r="F3026" t="s">
        <v>2</v>
      </c>
      <c r="G3026" s="7">
        <v>44647.59652777778</v>
      </c>
      <c r="H3026" s="7">
        <v>44647.6</v>
      </c>
    </row>
    <row r="3027" spans="1:8" x14ac:dyDescent="0.25">
      <c r="A3027" t="s">
        <v>19</v>
      </c>
      <c r="B3027" s="8" t="str">
        <f t="shared" si="47"/>
        <v>Alarme%$A32022-13</v>
      </c>
      <c r="C3027" t="s">
        <v>39</v>
      </c>
      <c r="D3027" t="s">
        <v>25</v>
      </c>
      <c r="E3027" t="s">
        <v>51</v>
      </c>
      <c r="F3027" t="s">
        <v>2</v>
      </c>
      <c r="G3027" s="7">
        <v>44647.59652777778</v>
      </c>
      <c r="H3027" s="7">
        <v>44647.6</v>
      </c>
    </row>
    <row r="3028" spans="1:8" x14ac:dyDescent="0.25">
      <c r="A3028" t="s">
        <v>19</v>
      </c>
      <c r="B3028" s="8" t="str">
        <f t="shared" si="47"/>
        <v>Alarme%$A32022-13</v>
      </c>
      <c r="C3028" t="s">
        <v>39</v>
      </c>
      <c r="D3028" t="s">
        <v>25</v>
      </c>
      <c r="E3028" t="s">
        <v>51</v>
      </c>
      <c r="F3028" t="s">
        <v>2</v>
      </c>
      <c r="G3028" s="7">
        <v>44647.59652777778</v>
      </c>
      <c r="H3028" s="7">
        <v>44647.6</v>
      </c>
    </row>
    <row r="3029" spans="1:8" x14ac:dyDescent="0.25">
      <c r="A3029" t="s">
        <v>19</v>
      </c>
      <c r="B3029" s="8" t="str">
        <f t="shared" si="47"/>
        <v>Alarme%$A32022-13</v>
      </c>
      <c r="C3029" t="s">
        <v>39</v>
      </c>
      <c r="D3029" t="s">
        <v>25</v>
      </c>
      <c r="E3029" t="s">
        <v>51</v>
      </c>
      <c r="F3029" t="s">
        <v>2</v>
      </c>
      <c r="G3029" s="7">
        <v>44647.59652777778</v>
      </c>
      <c r="H3029" s="7">
        <v>44647.6</v>
      </c>
    </row>
    <row r="3030" spans="1:8" x14ac:dyDescent="0.25">
      <c r="A3030" t="s">
        <v>19</v>
      </c>
      <c r="B3030" s="8" t="str">
        <f t="shared" si="47"/>
        <v>Alarme%$A32022-13</v>
      </c>
      <c r="C3030" t="s">
        <v>39</v>
      </c>
      <c r="D3030" t="s">
        <v>26</v>
      </c>
      <c r="E3030" t="s">
        <v>51</v>
      </c>
      <c r="F3030" t="s">
        <v>2</v>
      </c>
      <c r="G3030" s="7">
        <v>44647.59652777778</v>
      </c>
      <c r="H3030" s="7">
        <v>44647.6</v>
      </c>
    </row>
    <row r="3031" spans="1:8" x14ac:dyDescent="0.25">
      <c r="A3031" t="s">
        <v>19</v>
      </c>
      <c r="B3031" s="8" t="str">
        <f t="shared" si="47"/>
        <v>Alarme%$A32022-13</v>
      </c>
      <c r="C3031" t="s">
        <v>39</v>
      </c>
      <c r="D3031" t="s">
        <v>26</v>
      </c>
      <c r="E3031" t="s">
        <v>51</v>
      </c>
      <c r="F3031" t="s">
        <v>2</v>
      </c>
      <c r="G3031" s="7">
        <v>44647.59652777778</v>
      </c>
      <c r="H3031" s="7">
        <v>44647.6</v>
      </c>
    </row>
    <row r="3032" spans="1:8" x14ac:dyDescent="0.25">
      <c r="A3032" t="s">
        <v>19</v>
      </c>
      <c r="B3032" s="8" t="str">
        <f t="shared" si="47"/>
        <v>Maint. Non-planifiés%$A22022-13</v>
      </c>
      <c r="C3032" t="s">
        <v>39</v>
      </c>
      <c r="D3032" t="s">
        <v>22</v>
      </c>
      <c r="E3032" t="s">
        <v>52</v>
      </c>
      <c r="F3032" t="s">
        <v>21</v>
      </c>
      <c r="G3032" s="7">
        <v>44650.606944444444</v>
      </c>
      <c r="H3032" s="7">
        <v>44651.51458333333</v>
      </c>
    </row>
    <row r="3033" spans="1:8" x14ac:dyDescent="0.25">
      <c r="A3033" t="s">
        <v>19</v>
      </c>
      <c r="B3033" s="8" t="str">
        <f t="shared" si="47"/>
        <v>Maint. Non-planifiés%$A22022-13</v>
      </c>
      <c r="C3033" t="s">
        <v>39</v>
      </c>
      <c r="D3033" t="s">
        <v>23</v>
      </c>
      <c r="E3033" t="s">
        <v>52</v>
      </c>
      <c r="F3033" t="s">
        <v>21</v>
      </c>
      <c r="G3033" s="7">
        <v>44647.65902777778</v>
      </c>
      <c r="H3033" s="7">
        <v>44649.537499999999</v>
      </c>
    </row>
    <row r="3034" spans="1:8" x14ac:dyDescent="0.25">
      <c r="A3034" t="s">
        <v>19</v>
      </c>
      <c r="B3034" s="8" t="str">
        <f t="shared" si="47"/>
        <v>Alarme%$A22022-13</v>
      </c>
      <c r="C3034" t="s">
        <v>39</v>
      </c>
      <c r="D3034" t="s">
        <v>24</v>
      </c>
      <c r="E3034" t="s">
        <v>52</v>
      </c>
      <c r="F3034" t="s">
        <v>2</v>
      </c>
      <c r="G3034" s="7">
        <v>44652.743750000001</v>
      </c>
      <c r="H3034" s="7">
        <v>44654.725694444445</v>
      </c>
    </row>
    <row r="3035" spans="1:8" x14ac:dyDescent="0.25">
      <c r="A3035" t="s">
        <v>19</v>
      </c>
      <c r="B3035" s="8" t="str">
        <f t="shared" si="47"/>
        <v>Alarme%$A22022-13</v>
      </c>
      <c r="C3035" t="s">
        <v>39</v>
      </c>
      <c r="D3035" t="s">
        <v>24</v>
      </c>
      <c r="E3035" t="s">
        <v>52</v>
      </c>
      <c r="F3035" t="s">
        <v>2</v>
      </c>
      <c r="G3035" s="7">
        <v>44652.743750000001</v>
      </c>
      <c r="H3035" s="7">
        <v>44654.725694444445</v>
      </c>
    </row>
    <row r="3036" spans="1:8" x14ac:dyDescent="0.25">
      <c r="A3036" t="s">
        <v>19</v>
      </c>
      <c r="B3036" s="8" t="str">
        <f t="shared" si="47"/>
        <v>Alarme%$A22022-13</v>
      </c>
      <c r="C3036" t="s">
        <v>39</v>
      </c>
      <c r="D3036" t="s">
        <v>24</v>
      </c>
      <c r="E3036" t="s">
        <v>52</v>
      </c>
      <c r="F3036" t="s">
        <v>2</v>
      </c>
      <c r="G3036" s="7">
        <v>44652.743750000001</v>
      </c>
      <c r="H3036" s="7">
        <v>44654.725694444445</v>
      </c>
    </row>
    <row r="3037" spans="1:8" x14ac:dyDescent="0.25">
      <c r="A3037" t="s">
        <v>19</v>
      </c>
      <c r="B3037" s="8" t="str">
        <f t="shared" si="47"/>
        <v>Alarme%$A22022-13</v>
      </c>
      <c r="C3037" t="s">
        <v>39</v>
      </c>
      <c r="D3037" t="s">
        <v>24</v>
      </c>
      <c r="E3037" t="s">
        <v>52</v>
      </c>
      <c r="F3037" t="s">
        <v>2</v>
      </c>
      <c r="G3037" s="7">
        <v>44652.743750000001</v>
      </c>
      <c r="H3037" s="7">
        <v>44654.725694444445</v>
      </c>
    </row>
    <row r="3038" spans="1:8" x14ac:dyDescent="0.25">
      <c r="A3038" t="s">
        <v>19</v>
      </c>
      <c r="B3038" s="8" t="str">
        <f t="shared" si="47"/>
        <v>Alarme%$A22022-13</v>
      </c>
      <c r="C3038" t="s">
        <v>39</v>
      </c>
      <c r="D3038" t="s">
        <v>24</v>
      </c>
      <c r="E3038" t="s">
        <v>52</v>
      </c>
      <c r="F3038" t="s">
        <v>2</v>
      </c>
      <c r="G3038" s="7">
        <v>44652.743750000001</v>
      </c>
      <c r="H3038" s="7">
        <v>44654.725694444445</v>
      </c>
    </row>
    <row r="3039" spans="1:8" x14ac:dyDescent="0.25">
      <c r="A3039" t="s">
        <v>19</v>
      </c>
      <c r="B3039" s="8" t="str">
        <f t="shared" si="47"/>
        <v>Alarme%$A22022-13</v>
      </c>
      <c r="C3039" t="s">
        <v>39</v>
      </c>
      <c r="D3039" t="s">
        <v>24</v>
      </c>
      <c r="E3039" t="s">
        <v>52</v>
      </c>
      <c r="F3039" t="s">
        <v>2</v>
      </c>
      <c r="G3039" s="7">
        <v>44652.743750000001</v>
      </c>
      <c r="H3039" s="7">
        <v>44654.725694444445</v>
      </c>
    </row>
    <row r="3040" spans="1:8" x14ac:dyDescent="0.25">
      <c r="A3040" t="s">
        <v>19</v>
      </c>
      <c r="B3040" s="8" t="str">
        <f t="shared" si="47"/>
        <v>Alarme%$A22022-13</v>
      </c>
      <c r="C3040" t="s">
        <v>39</v>
      </c>
      <c r="D3040" t="s">
        <v>24</v>
      </c>
      <c r="E3040" t="s">
        <v>52</v>
      </c>
      <c r="F3040" t="s">
        <v>2</v>
      </c>
      <c r="G3040" s="7">
        <v>44652.743750000001</v>
      </c>
      <c r="H3040" s="7">
        <v>44654.725694444445</v>
      </c>
    </row>
    <row r="3041" spans="1:8" x14ac:dyDescent="0.25">
      <c r="A3041" t="s">
        <v>19</v>
      </c>
      <c r="B3041" s="8" t="str">
        <f t="shared" si="47"/>
        <v>Alarme%$A22022-13</v>
      </c>
      <c r="C3041" t="s">
        <v>39</v>
      </c>
      <c r="D3041" t="s">
        <v>24</v>
      </c>
      <c r="E3041" t="s">
        <v>52</v>
      </c>
      <c r="F3041" t="s">
        <v>2</v>
      </c>
      <c r="G3041" s="7">
        <v>44652.743750000001</v>
      </c>
      <c r="H3041" s="7">
        <v>44654.725694444445</v>
      </c>
    </row>
    <row r="3042" spans="1:8" x14ac:dyDescent="0.25">
      <c r="A3042" t="s">
        <v>19</v>
      </c>
      <c r="B3042" s="8" t="str">
        <f t="shared" si="47"/>
        <v>Alarme%$A22022-13</v>
      </c>
      <c r="C3042" t="s">
        <v>39</v>
      </c>
      <c r="D3042" t="s">
        <v>24</v>
      </c>
      <c r="E3042" t="s">
        <v>52</v>
      </c>
      <c r="F3042" t="s">
        <v>2</v>
      </c>
      <c r="G3042" s="7">
        <v>44652.743750000001</v>
      </c>
      <c r="H3042" s="7">
        <v>44654.725694444445</v>
      </c>
    </row>
    <row r="3043" spans="1:8" x14ac:dyDescent="0.25">
      <c r="A3043" t="s">
        <v>19</v>
      </c>
      <c r="B3043" s="8" t="str">
        <f t="shared" si="47"/>
        <v>Alarme%$A22022-13</v>
      </c>
      <c r="C3043" t="s">
        <v>39</v>
      </c>
      <c r="D3043" t="s">
        <v>24</v>
      </c>
      <c r="E3043" t="s">
        <v>52</v>
      </c>
      <c r="F3043" t="s">
        <v>2</v>
      </c>
      <c r="G3043" s="7">
        <v>44652.743750000001</v>
      </c>
      <c r="H3043" s="7">
        <v>44654.725694444445</v>
      </c>
    </row>
    <row r="3044" spans="1:8" x14ac:dyDescent="0.25">
      <c r="A3044" t="s">
        <v>19</v>
      </c>
      <c r="B3044" s="8" t="str">
        <f t="shared" si="47"/>
        <v>Alarme%$A22022-13</v>
      </c>
      <c r="C3044" t="s">
        <v>39</v>
      </c>
      <c r="D3044" t="s">
        <v>24</v>
      </c>
      <c r="E3044" t="s">
        <v>52</v>
      </c>
      <c r="F3044" t="s">
        <v>2</v>
      </c>
      <c r="G3044" s="7">
        <v>44652.743750000001</v>
      </c>
      <c r="H3044" s="7">
        <v>44654.725694444445</v>
      </c>
    </row>
    <row r="3045" spans="1:8" x14ac:dyDescent="0.25">
      <c r="A3045" t="s">
        <v>19</v>
      </c>
      <c r="B3045" s="8" t="str">
        <f t="shared" si="47"/>
        <v>Alarme%$A22022-13</v>
      </c>
      <c r="C3045" t="s">
        <v>39</v>
      </c>
      <c r="D3045" t="s">
        <v>24</v>
      </c>
      <c r="E3045" t="s">
        <v>52</v>
      </c>
      <c r="F3045" t="s">
        <v>2</v>
      </c>
      <c r="G3045" s="7">
        <v>44652.743750000001</v>
      </c>
      <c r="H3045" s="7">
        <v>44654.725694444445</v>
      </c>
    </row>
    <row r="3046" spans="1:8" x14ac:dyDescent="0.25">
      <c r="A3046" t="s">
        <v>19</v>
      </c>
      <c r="B3046" s="8" t="str">
        <f t="shared" si="47"/>
        <v>Alarme%$A22022-13</v>
      </c>
      <c r="C3046" t="s">
        <v>39</v>
      </c>
      <c r="D3046" t="s">
        <v>24</v>
      </c>
      <c r="E3046" t="s">
        <v>52</v>
      </c>
      <c r="F3046" t="s">
        <v>2</v>
      </c>
      <c r="G3046" s="7">
        <v>44652.743750000001</v>
      </c>
      <c r="H3046" s="7">
        <v>44654.725694444445</v>
      </c>
    </row>
    <row r="3047" spans="1:8" x14ac:dyDescent="0.25">
      <c r="A3047" t="s">
        <v>19</v>
      </c>
      <c r="B3047" s="8" t="str">
        <f t="shared" si="47"/>
        <v>Alarme%$A22022-13</v>
      </c>
      <c r="C3047" t="s">
        <v>39</v>
      </c>
      <c r="D3047" t="s">
        <v>24</v>
      </c>
      <c r="E3047" t="s">
        <v>52</v>
      </c>
      <c r="F3047" t="s">
        <v>2</v>
      </c>
      <c r="G3047" s="7">
        <v>44652.743750000001</v>
      </c>
      <c r="H3047" s="7">
        <v>44654.725694444445</v>
      </c>
    </row>
    <row r="3048" spans="1:8" x14ac:dyDescent="0.25">
      <c r="A3048" t="s">
        <v>19</v>
      </c>
      <c r="B3048" s="8" t="str">
        <f t="shared" si="47"/>
        <v>Alarme%$A22022-13</v>
      </c>
      <c r="C3048" t="s">
        <v>39</v>
      </c>
      <c r="D3048" t="s">
        <v>24</v>
      </c>
      <c r="E3048" t="s">
        <v>52</v>
      </c>
      <c r="F3048" t="s">
        <v>2</v>
      </c>
      <c r="G3048" s="7">
        <v>44652.743750000001</v>
      </c>
      <c r="H3048" s="7">
        <v>44654.725694444445</v>
      </c>
    </row>
    <row r="3049" spans="1:8" x14ac:dyDescent="0.25">
      <c r="A3049" t="s">
        <v>19</v>
      </c>
      <c r="B3049" s="8" t="str">
        <f t="shared" si="47"/>
        <v>Alarme%$A22022-13</v>
      </c>
      <c r="C3049" t="s">
        <v>39</v>
      </c>
      <c r="D3049" t="s">
        <v>24</v>
      </c>
      <c r="E3049" t="s">
        <v>52</v>
      </c>
      <c r="F3049" t="s">
        <v>2</v>
      </c>
      <c r="G3049" s="7">
        <v>44652.743750000001</v>
      </c>
      <c r="H3049" s="7">
        <v>44654.725694444445</v>
      </c>
    </row>
    <row r="3050" spans="1:8" x14ac:dyDescent="0.25">
      <c r="A3050" t="s">
        <v>19</v>
      </c>
      <c r="B3050" s="8" t="str">
        <f t="shared" si="47"/>
        <v>Alarme%$A22022-13</v>
      </c>
      <c r="C3050" t="s">
        <v>39</v>
      </c>
      <c r="D3050" t="s">
        <v>24</v>
      </c>
      <c r="E3050" t="s">
        <v>52</v>
      </c>
      <c r="F3050" t="s">
        <v>2</v>
      </c>
      <c r="G3050" s="7">
        <v>44652.743750000001</v>
      </c>
      <c r="H3050" s="7">
        <v>44654.725694444445</v>
      </c>
    </row>
    <row r="3051" spans="1:8" x14ac:dyDescent="0.25">
      <c r="A3051" t="s">
        <v>19</v>
      </c>
      <c r="B3051" s="8" t="str">
        <f t="shared" si="47"/>
        <v>Alarme%$A22022-13</v>
      </c>
      <c r="C3051" t="s">
        <v>39</v>
      </c>
      <c r="D3051" t="s">
        <v>24</v>
      </c>
      <c r="E3051" t="s">
        <v>52</v>
      </c>
      <c r="F3051" t="s">
        <v>2</v>
      </c>
      <c r="G3051" s="7">
        <v>44652.743750000001</v>
      </c>
      <c r="H3051" s="7">
        <v>44654.725694444445</v>
      </c>
    </row>
    <row r="3052" spans="1:8" x14ac:dyDescent="0.25">
      <c r="A3052" t="s">
        <v>19</v>
      </c>
      <c r="B3052" s="8" t="str">
        <f t="shared" si="47"/>
        <v>Alarme%$A22022-13</v>
      </c>
      <c r="C3052" t="s">
        <v>39</v>
      </c>
      <c r="D3052" t="s">
        <v>25</v>
      </c>
      <c r="E3052" t="s">
        <v>52</v>
      </c>
      <c r="F3052" t="s">
        <v>2</v>
      </c>
      <c r="G3052" s="7">
        <v>44652.743750000001</v>
      </c>
      <c r="H3052" s="7">
        <v>44654.725694444445</v>
      </c>
    </row>
    <row r="3053" spans="1:8" x14ac:dyDescent="0.25">
      <c r="A3053" t="s">
        <v>19</v>
      </c>
      <c r="B3053" s="8" t="str">
        <f t="shared" si="47"/>
        <v>Alarme%$A22022-13</v>
      </c>
      <c r="C3053" t="s">
        <v>39</v>
      </c>
      <c r="D3053" t="s">
        <v>26</v>
      </c>
      <c r="E3053" t="s">
        <v>52</v>
      </c>
      <c r="F3053" t="s">
        <v>2</v>
      </c>
      <c r="G3053" s="7">
        <v>44652.743750000001</v>
      </c>
      <c r="H3053" s="7">
        <v>44654.725694444445</v>
      </c>
    </row>
    <row r="3054" spans="1:8" x14ac:dyDescent="0.25">
      <c r="A3054" t="s">
        <v>19</v>
      </c>
      <c r="B3054" s="8" t="str">
        <f t="shared" si="47"/>
        <v>Alarme%$A22022-13</v>
      </c>
      <c r="C3054" t="s">
        <v>39</v>
      </c>
      <c r="D3054" t="s">
        <v>26</v>
      </c>
      <c r="E3054" t="s">
        <v>52</v>
      </c>
      <c r="F3054" t="s">
        <v>2</v>
      </c>
      <c r="G3054" s="7">
        <v>44652.743750000001</v>
      </c>
      <c r="H3054" s="7">
        <v>44654.725694444445</v>
      </c>
    </row>
    <row r="3055" spans="1:8" x14ac:dyDescent="0.25">
      <c r="A3055" t="s">
        <v>19</v>
      </c>
      <c r="B3055" s="8" t="str">
        <f t="shared" si="47"/>
        <v>Alarme%$A22022-13</v>
      </c>
      <c r="C3055" t="s">
        <v>39</v>
      </c>
      <c r="D3055" t="s">
        <v>26</v>
      </c>
      <c r="E3055" t="s">
        <v>52</v>
      </c>
      <c r="F3055" t="s">
        <v>2</v>
      </c>
      <c r="G3055" s="7">
        <v>44652.743750000001</v>
      </c>
      <c r="H3055" s="7">
        <v>44654.725694444445</v>
      </c>
    </row>
    <row r="3056" spans="1:8" x14ac:dyDescent="0.25">
      <c r="A3056" t="s">
        <v>19</v>
      </c>
      <c r="B3056" s="8" t="str">
        <f t="shared" si="47"/>
        <v>Alarme%$A22022-13</v>
      </c>
      <c r="C3056" t="s">
        <v>39</v>
      </c>
      <c r="D3056" t="s">
        <v>26</v>
      </c>
      <c r="E3056" t="s">
        <v>52</v>
      </c>
      <c r="F3056" t="s">
        <v>2</v>
      </c>
      <c r="G3056" s="7">
        <v>44652.743750000001</v>
      </c>
      <c r="H3056" s="7">
        <v>44654.725694444445</v>
      </c>
    </row>
    <row r="3057" spans="1:8" x14ac:dyDescent="0.25">
      <c r="A3057" t="s">
        <v>19</v>
      </c>
      <c r="B3057" s="8" t="str">
        <f t="shared" si="47"/>
        <v>Alarme%$A22022-13</v>
      </c>
      <c r="C3057" t="s">
        <v>39</v>
      </c>
      <c r="D3057" t="s">
        <v>26</v>
      </c>
      <c r="E3057" t="s">
        <v>52</v>
      </c>
      <c r="F3057" t="s">
        <v>2</v>
      </c>
      <c r="G3057" s="7">
        <v>44652.743750000001</v>
      </c>
      <c r="H3057" s="7">
        <v>44654.725694444445</v>
      </c>
    </row>
    <row r="3058" spans="1:8" x14ac:dyDescent="0.25">
      <c r="A3058" t="s">
        <v>19</v>
      </c>
      <c r="B3058" s="8" t="str">
        <f t="shared" si="47"/>
        <v>Alarme%$A22022-13</v>
      </c>
      <c r="C3058" t="s">
        <v>39</v>
      </c>
      <c r="D3058" t="s">
        <v>26</v>
      </c>
      <c r="E3058" t="s">
        <v>52</v>
      </c>
      <c r="F3058" t="s">
        <v>2</v>
      </c>
      <c r="G3058" s="7">
        <v>44652.743750000001</v>
      </c>
      <c r="H3058" s="7">
        <v>44654.725694444445</v>
      </c>
    </row>
    <row r="3059" spans="1:8" x14ac:dyDescent="0.25">
      <c r="A3059" t="s">
        <v>19</v>
      </c>
      <c r="B3059" s="8" t="str">
        <f t="shared" si="47"/>
        <v>Alarme%$A22022-13</v>
      </c>
      <c r="C3059" t="s">
        <v>39</v>
      </c>
      <c r="D3059" t="s">
        <v>26</v>
      </c>
      <c r="E3059" t="s">
        <v>52</v>
      </c>
      <c r="F3059" t="s">
        <v>2</v>
      </c>
      <c r="G3059" s="7">
        <v>44652.743750000001</v>
      </c>
      <c r="H3059" s="7">
        <v>44654.725694444445</v>
      </c>
    </row>
    <row r="3060" spans="1:8" x14ac:dyDescent="0.25">
      <c r="A3060" t="s">
        <v>19</v>
      </c>
      <c r="B3060" s="8" t="str">
        <f t="shared" si="47"/>
        <v>Alarme%$A22022-13</v>
      </c>
      <c r="C3060" t="s">
        <v>39</v>
      </c>
      <c r="D3060" t="s">
        <v>26</v>
      </c>
      <c r="E3060" t="s">
        <v>52</v>
      </c>
      <c r="F3060" t="s">
        <v>2</v>
      </c>
      <c r="G3060" s="7">
        <v>44652.743750000001</v>
      </c>
      <c r="H3060" s="7">
        <v>44654.725694444445</v>
      </c>
    </row>
    <row r="3061" spans="1:8" x14ac:dyDescent="0.25">
      <c r="A3061" t="s">
        <v>19</v>
      </c>
      <c r="B3061" s="8" t="str">
        <f t="shared" si="47"/>
        <v>Alarme%$A22022-13</v>
      </c>
      <c r="C3061" t="s">
        <v>39</v>
      </c>
      <c r="D3061" t="s">
        <v>26</v>
      </c>
      <c r="E3061" t="s">
        <v>52</v>
      </c>
      <c r="F3061" t="s">
        <v>2</v>
      </c>
      <c r="G3061" s="7">
        <v>44652.743750000001</v>
      </c>
      <c r="H3061" s="7">
        <v>44654.725694444445</v>
      </c>
    </row>
    <row r="3062" spans="1:8" x14ac:dyDescent="0.25">
      <c r="A3062" t="s">
        <v>19</v>
      </c>
      <c r="B3062" s="8" t="str">
        <f t="shared" si="47"/>
        <v>Alarme%$A22022-13</v>
      </c>
      <c r="C3062" t="s">
        <v>39</v>
      </c>
      <c r="D3062" t="s">
        <v>26</v>
      </c>
      <c r="E3062" t="s">
        <v>52</v>
      </c>
      <c r="F3062" t="s">
        <v>2</v>
      </c>
      <c r="G3062" s="7">
        <v>44652.743750000001</v>
      </c>
      <c r="H3062" s="7">
        <v>44654.725694444445</v>
      </c>
    </row>
    <row r="3063" spans="1:8" x14ac:dyDescent="0.25">
      <c r="A3063" t="s">
        <v>19</v>
      </c>
      <c r="B3063" s="8" t="str">
        <f t="shared" si="47"/>
        <v>Alarme%$A22022-13</v>
      </c>
      <c r="C3063" t="s">
        <v>39</v>
      </c>
      <c r="D3063" t="s">
        <v>26</v>
      </c>
      <c r="E3063" t="s">
        <v>52</v>
      </c>
      <c r="F3063" t="s">
        <v>2</v>
      </c>
      <c r="G3063" s="7">
        <v>44652.743750000001</v>
      </c>
      <c r="H3063" s="7">
        <v>44654.725694444445</v>
      </c>
    </row>
    <row r="3064" spans="1:8" x14ac:dyDescent="0.25">
      <c r="A3064" t="s">
        <v>19</v>
      </c>
      <c r="B3064" s="8" t="str">
        <f t="shared" si="47"/>
        <v>Alarme%$A22022-13</v>
      </c>
      <c r="C3064" t="s">
        <v>39</v>
      </c>
      <c r="D3064" t="s">
        <v>26</v>
      </c>
      <c r="E3064" t="s">
        <v>52</v>
      </c>
      <c r="F3064" t="s">
        <v>2</v>
      </c>
      <c r="G3064" s="7">
        <v>44652.743750000001</v>
      </c>
      <c r="H3064" s="7">
        <v>44654.725694444445</v>
      </c>
    </row>
    <row r="3065" spans="1:8" x14ac:dyDescent="0.25">
      <c r="A3065" t="s">
        <v>19</v>
      </c>
      <c r="B3065" s="8" t="str">
        <f t="shared" si="47"/>
        <v>Alarme%$A22022-13</v>
      </c>
      <c r="C3065" t="s">
        <v>39</v>
      </c>
      <c r="D3065" t="s">
        <v>26</v>
      </c>
      <c r="E3065" t="s">
        <v>52</v>
      </c>
      <c r="F3065" t="s">
        <v>2</v>
      </c>
      <c r="G3065" s="7">
        <v>44652.743750000001</v>
      </c>
      <c r="H3065" s="7">
        <v>44654.725694444445</v>
      </c>
    </row>
    <row r="3066" spans="1:8" x14ac:dyDescent="0.25">
      <c r="A3066" t="s">
        <v>19</v>
      </c>
      <c r="B3066" s="8" t="str">
        <f t="shared" si="47"/>
        <v>Alarme%$A22022-13</v>
      </c>
      <c r="C3066" t="s">
        <v>39</v>
      </c>
      <c r="D3066" t="s">
        <v>26</v>
      </c>
      <c r="E3066" t="s">
        <v>52</v>
      </c>
      <c r="F3066" t="s">
        <v>2</v>
      </c>
      <c r="G3066" s="7">
        <v>44652.743750000001</v>
      </c>
      <c r="H3066" s="7">
        <v>44654.725694444445</v>
      </c>
    </row>
    <row r="3067" spans="1:8" x14ac:dyDescent="0.25">
      <c r="A3067" t="s">
        <v>19</v>
      </c>
      <c r="B3067" s="8" t="str">
        <f t="shared" si="47"/>
        <v>Alarme%$A22022-13</v>
      </c>
      <c r="C3067" t="s">
        <v>39</v>
      </c>
      <c r="D3067" t="s">
        <v>26</v>
      </c>
      <c r="E3067" t="s">
        <v>52</v>
      </c>
      <c r="F3067" t="s">
        <v>2</v>
      </c>
      <c r="G3067" s="7">
        <v>44652.743750000001</v>
      </c>
      <c r="H3067" s="7">
        <v>44654.725694444445</v>
      </c>
    </row>
    <row r="3068" spans="1:8" x14ac:dyDescent="0.25">
      <c r="A3068" t="s">
        <v>19</v>
      </c>
      <c r="B3068" s="8" t="str">
        <f t="shared" si="47"/>
        <v>Alarme%$A22022-13</v>
      </c>
      <c r="C3068" t="s">
        <v>39</v>
      </c>
      <c r="D3068" t="s">
        <v>26</v>
      </c>
      <c r="E3068" t="s">
        <v>52</v>
      </c>
      <c r="F3068" t="s">
        <v>2</v>
      </c>
      <c r="G3068" s="7">
        <v>44652.743750000001</v>
      </c>
      <c r="H3068" s="7">
        <v>44654.725694444445</v>
      </c>
    </row>
    <row r="3069" spans="1:8" x14ac:dyDescent="0.25">
      <c r="A3069" t="s">
        <v>19</v>
      </c>
      <c r="B3069" s="8" t="str">
        <f t="shared" si="47"/>
        <v>Alarme%$A22022-13</v>
      </c>
      <c r="C3069" t="s">
        <v>39</v>
      </c>
      <c r="D3069" t="s">
        <v>23</v>
      </c>
      <c r="E3069" t="s">
        <v>52</v>
      </c>
      <c r="F3069" t="s">
        <v>2</v>
      </c>
      <c r="G3069" s="7">
        <v>44652.577777777777</v>
      </c>
      <c r="H3069" s="7">
        <v>44652.589583333334</v>
      </c>
    </row>
    <row r="3070" spans="1:8" x14ac:dyDescent="0.25">
      <c r="A3070" t="s">
        <v>19</v>
      </c>
      <c r="B3070" s="8" t="str">
        <f t="shared" si="47"/>
        <v>Alarme%$A22022-13</v>
      </c>
      <c r="C3070" t="s">
        <v>39</v>
      </c>
      <c r="D3070" t="s">
        <v>20</v>
      </c>
      <c r="E3070" t="s">
        <v>52</v>
      </c>
      <c r="F3070" t="s">
        <v>2</v>
      </c>
      <c r="G3070" s="7">
        <v>44652.275000000001</v>
      </c>
      <c r="H3070" s="7">
        <v>44652.277777777781</v>
      </c>
    </row>
    <row r="3071" spans="1:8" x14ac:dyDescent="0.25">
      <c r="A3071" t="s">
        <v>19</v>
      </c>
      <c r="B3071" s="8" t="str">
        <f t="shared" si="47"/>
        <v>Alarme%$A22022-13</v>
      </c>
      <c r="C3071" t="s">
        <v>39</v>
      </c>
      <c r="D3071" t="s">
        <v>20</v>
      </c>
      <c r="E3071" t="s">
        <v>52</v>
      </c>
      <c r="F3071" t="s">
        <v>2</v>
      </c>
      <c r="G3071" s="7">
        <v>44652.250694444447</v>
      </c>
      <c r="H3071" s="7">
        <v>44652.262499999997</v>
      </c>
    </row>
    <row r="3072" spans="1:8" x14ac:dyDescent="0.25">
      <c r="A3072" t="s">
        <v>19</v>
      </c>
      <c r="B3072" s="8" t="str">
        <f t="shared" si="47"/>
        <v>Alarme%$A22022-13</v>
      </c>
      <c r="C3072" t="s">
        <v>39</v>
      </c>
      <c r="D3072" t="s">
        <v>24</v>
      </c>
      <c r="E3072" t="s">
        <v>52</v>
      </c>
      <c r="F3072" t="s">
        <v>2</v>
      </c>
      <c r="G3072" s="7">
        <v>44651.719444444447</v>
      </c>
      <c r="H3072" s="7">
        <v>44651.719444444447</v>
      </c>
    </row>
    <row r="3073" spans="1:8" x14ac:dyDescent="0.25">
      <c r="A3073" t="s">
        <v>19</v>
      </c>
      <c r="B3073" s="8" t="str">
        <f t="shared" si="47"/>
        <v>Alarme%$A22022-13</v>
      </c>
      <c r="C3073" t="s">
        <v>39</v>
      </c>
      <c r="D3073" t="s">
        <v>24</v>
      </c>
      <c r="E3073" t="s">
        <v>52</v>
      </c>
      <c r="F3073" t="s">
        <v>2</v>
      </c>
      <c r="G3073" s="7">
        <v>44651.719444444447</v>
      </c>
      <c r="H3073" s="7">
        <v>44651.719444444447</v>
      </c>
    </row>
    <row r="3074" spans="1:8" x14ac:dyDescent="0.25">
      <c r="A3074" t="s">
        <v>19</v>
      </c>
      <c r="B3074" s="8" t="str">
        <f t="shared" si="47"/>
        <v>Alarme%$A22022-13</v>
      </c>
      <c r="C3074" t="s">
        <v>39</v>
      </c>
      <c r="D3074" t="s">
        <v>24</v>
      </c>
      <c r="E3074" t="s">
        <v>52</v>
      </c>
      <c r="F3074" t="s">
        <v>2</v>
      </c>
      <c r="G3074" s="7">
        <v>44651.719444444447</v>
      </c>
      <c r="H3074" s="7">
        <v>44651.719444444447</v>
      </c>
    </row>
    <row r="3075" spans="1:8" x14ac:dyDescent="0.25">
      <c r="A3075" t="s">
        <v>19</v>
      </c>
      <c r="B3075" s="8" t="str">
        <f t="shared" ref="B3075:B3138" si="48">CONCATENATE(F3075,E3075,C3075)</f>
        <v>Alarme%$A22022-13</v>
      </c>
      <c r="C3075" t="s">
        <v>39</v>
      </c>
      <c r="D3075" t="s">
        <v>25</v>
      </c>
      <c r="E3075" t="s">
        <v>52</v>
      </c>
      <c r="F3075" t="s">
        <v>2</v>
      </c>
      <c r="G3075" s="7">
        <v>44651.719444444447</v>
      </c>
      <c r="H3075" s="7">
        <v>44651.719444444447</v>
      </c>
    </row>
    <row r="3076" spans="1:8" x14ac:dyDescent="0.25">
      <c r="A3076" t="s">
        <v>19</v>
      </c>
      <c r="B3076" s="8" t="str">
        <f t="shared" si="48"/>
        <v>Alarme%$A22022-13</v>
      </c>
      <c r="C3076" t="s">
        <v>39</v>
      </c>
      <c r="D3076" t="s">
        <v>25</v>
      </c>
      <c r="E3076" t="s">
        <v>52</v>
      </c>
      <c r="F3076" t="s">
        <v>2</v>
      </c>
      <c r="G3076" s="7">
        <v>44651.719444444447</v>
      </c>
      <c r="H3076" s="7">
        <v>44651.719444444447</v>
      </c>
    </row>
    <row r="3077" spans="1:8" x14ac:dyDescent="0.25">
      <c r="A3077" t="s">
        <v>19</v>
      </c>
      <c r="B3077" s="8" t="str">
        <f t="shared" si="48"/>
        <v>Maint. Non-planifiés%$A12022-13</v>
      </c>
      <c r="C3077" t="s">
        <v>39</v>
      </c>
      <c r="D3077" t="s">
        <v>22</v>
      </c>
      <c r="E3077" t="s">
        <v>53</v>
      </c>
      <c r="F3077" t="s">
        <v>21</v>
      </c>
      <c r="G3077" s="7">
        <v>44649.470833333333</v>
      </c>
      <c r="H3077" s="7">
        <v>44655.265277777777</v>
      </c>
    </row>
    <row r="3078" spans="1:8" x14ac:dyDescent="0.25">
      <c r="A3078" t="s">
        <v>19</v>
      </c>
      <c r="B3078" s="8" t="str">
        <f t="shared" si="48"/>
        <v>Maint. Non-planifiés%$A12022-13</v>
      </c>
      <c r="C3078" t="s">
        <v>39</v>
      </c>
      <c r="D3078" t="s">
        <v>23</v>
      </c>
      <c r="E3078" t="s">
        <v>53</v>
      </c>
      <c r="F3078" t="s">
        <v>21</v>
      </c>
      <c r="G3078" s="7">
        <v>44647.645833333336</v>
      </c>
      <c r="H3078" s="7">
        <v>44649.428472222222</v>
      </c>
    </row>
    <row r="3079" spans="1:8" x14ac:dyDescent="0.25">
      <c r="A3079" t="s">
        <v>19</v>
      </c>
      <c r="B3079" s="8" t="str">
        <f t="shared" si="48"/>
        <v>Alarme%$A12022-13</v>
      </c>
      <c r="C3079" t="s">
        <v>39</v>
      </c>
      <c r="D3079" t="s">
        <v>25</v>
      </c>
      <c r="E3079" t="s">
        <v>53</v>
      </c>
      <c r="F3079" t="s">
        <v>2</v>
      </c>
      <c r="G3079" s="7">
        <v>44649.440972222219</v>
      </c>
      <c r="H3079" s="7">
        <v>44649.441666666666</v>
      </c>
    </row>
    <row r="3080" spans="1:8" x14ac:dyDescent="0.25">
      <c r="A3080" t="s">
        <v>19</v>
      </c>
      <c r="B3080" s="8" t="str">
        <f t="shared" si="48"/>
        <v>Alarme%$A12022-13</v>
      </c>
      <c r="C3080" t="s">
        <v>39</v>
      </c>
      <c r="D3080" t="s">
        <v>25</v>
      </c>
      <c r="E3080" t="s">
        <v>53</v>
      </c>
      <c r="F3080" t="s">
        <v>2</v>
      </c>
      <c r="G3080" s="7">
        <v>44649.440972222219</v>
      </c>
      <c r="H3080" s="7">
        <v>44649.441666666666</v>
      </c>
    </row>
    <row r="3081" spans="1:8" x14ac:dyDescent="0.25">
      <c r="A3081" t="s">
        <v>19</v>
      </c>
      <c r="B3081" s="8" t="str">
        <f t="shared" si="48"/>
        <v>Alarme%$A12022-13</v>
      </c>
      <c r="C3081" t="s">
        <v>39</v>
      </c>
      <c r="D3081" t="s">
        <v>25</v>
      </c>
      <c r="E3081" t="s">
        <v>53</v>
      </c>
      <c r="F3081" t="s">
        <v>2</v>
      </c>
      <c r="G3081" s="7">
        <v>44649.440972222219</v>
      </c>
      <c r="H3081" s="7">
        <v>44649.441666666666</v>
      </c>
    </row>
    <row r="3082" spans="1:8" x14ac:dyDescent="0.25">
      <c r="A3082" t="s">
        <v>19</v>
      </c>
      <c r="B3082" s="8" t="str">
        <f t="shared" si="48"/>
        <v>Alarme%$A12022-13</v>
      </c>
      <c r="C3082" t="s">
        <v>39</v>
      </c>
      <c r="D3082" t="s">
        <v>20</v>
      </c>
      <c r="E3082" t="s">
        <v>53</v>
      </c>
      <c r="F3082" t="s">
        <v>2</v>
      </c>
      <c r="G3082" s="7">
        <v>44649.440972222219</v>
      </c>
      <c r="H3082" s="7">
        <v>44649.441666666666</v>
      </c>
    </row>
    <row r="3083" spans="1:8" x14ac:dyDescent="0.25">
      <c r="A3083" t="s">
        <v>19</v>
      </c>
      <c r="B3083" s="8" t="str">
        <f t="shared" si="48"/>
        <v>Alarme%$A12022-13</v>
      </c>
      <c r="C3083" t="s">
        <v>39</v>
      </c>
      <c r="D3083" t="s">
        <v>24</v>
      </c>
      <c r="E3083" t="s">
        <v>53</v>
      </c>
      <c r="F3083" t="s">
        <v>2</v>
      </c>
      <c r="G3083" s="7">
        <v>44647.24722222222</v>
      </c>
      <c r="H3083" s="7">
        <v>44647.247916666667</v>
      </c>
    </row>
    <row r="3084" spans="1:8" x14ac:dyDescent="0.25">
      <c r="A3084" t="s">
        <v>19</v>
      </c>
      <c r="B3084" s="8" t="str">
        <f t="shared" si="48"/>
        <v>Alarme%$A12022-13</v>
      </c>
      <c r="C3084" t="s">
        <v>39</v>
      </c>
      <c r="D3084" t="s">
        <v>24</v>
      </c>
      <c r="E3084" t="s">
        <v>53</v>
      </c>
      <c r="F3084" t="s">
        <v>2</v>
      </c>
      <c r="G3084" s="7">
        <v>44647.24722222222</v>
      </c>
      <c r="H3084" s="7">
        <v>44647.247916666667</v>
      </c>
    </row>
    <row r="3085" spans="1:8" x14ac:dyDescent="0.25">
      <c r="A3085" t="s">
        <v>19</v>
      </c>
      <c r="B3085" s="8" t="str">
        <f t="shared" si="48"/>
        <v>Alarme%$A12022-13</v>
      </c>
      <c r="C3085" t="s">
        <v>39</v>
      </c>
      <c r="D3085" t="s">
        <v>25</v>
      </c>
      <c r="E3085" t="s">
        <v>53</v>
      </c>
      <c r="F3085" t="s">
        <v>2</v>
      </c>
      <c r="G3085" s="7">
        <v>44647.24722222222</v>
      </c>
      <c r="H3085" s="7">
        <v>44647.247916666667</v>
      </c>
    </row>
    <row r="3086" spans="1:8" x14ac:dyDescent="0.25">
      <c r="A3086" t="s">
        <v>19</v>
      </c>
      <c r="B3086" s="8" t="str">
        <f t="shared" si="48"/>
        <v>Alarme%$A12022-13</v>
      </c>
      <c r="C3086" t="s">
        <v>39</v>
      </c>
      <c r="D3086" t="s">
        <v>25</v>
      </c>
      <c r="E3086" t="s">
        <v>53</v>
      </c>
      <c r="F3086" t="s">
        <v>2</v>
      </c>
      <c r="G3086" s="7">
        <v>44647.24722222222</v>
      </c>
      <c r="H3086" s="7">
        <v>44647.247916666667</v>
      </c>
    </row>
    <row r="3087" spans="1:8" x14ac:dyDescent="0.25">
      <c r="A3087" t="s">
        <v>19</v>
      </c>
      <c r="B3087" s="8" t="str">
        <f t="shared" si="48"/>
        <v>Alarme%$A12022-13</v>
      </c>
      <c r="C3087" t="s">
        <v>39</v>
      </c>
      <c r="D3087" t="s">
        <v>24</v>
      </c>
      <c r="E3087" t="s">
        <v>53</v>
      </c>
      <c r="F3087" t="s">
        <v>2</v>
      </c>
      <c r="G3087" s="7">
        <v>44647.242361111108</v>
      </c>
      <c r="H3087" s="7">
        <v>44647.243055555555</v>
      </c>
    </row>
    <row r="3088" spans="1:8" x14ac:dyDescent="0.25">
      <c r="A3088" t="s">
        <v>19</v>
      </c>
      <c r="B3088" s="8" t="str">
        <f t="shared" si="48"/>
        <v>Alarme%$A12022-13</v>
      </c>
      <c r="C3088" t="s">
        <v>39</v>
      </c>
      <c r="D3088" t="s">
        <v>24</v>
      </c>
      <c r="E3088" t="s">
        <v>53</v>
      </c>
      <c r="F3088" t="s">
        <v>2</v>
      </c>
      <c r="G3088" s="7">
        <v>44647.242361111108</v>
      </c>
      <c r="H3088" s="7">
        <v>44647.243055555555</v>
      </c>
    </row>
    <row r="3089" spans="1:8" x14ac:dyDescent="0.25">
      <c r="A3089" t="s">
        <v>19</v>
      </c>
      <c r="B3089" s="8" t="str">
        <f t="shared" si="48"/>
        <v>Alarme%$A12022-13</v>
      </c>
      <c r="C3089" t="s">
        <v>39</v>
      </c>
      <c r="D3089" t="s">
        <v>25</v>
      </c>
      <c r="E3089" t="s">
        <v>53</v>
      </c>
      <c r="F3089" t="s">
        <v>2</v>
      </c>
      <c r="G3089" s="7">
        <v>44647.242361111108</v>
      </c>
      <c r="H3089" s="7">
        <v>44647.243055555555</v>
      </c>
    </row>
    <row r="3090" spans="1:8" x14ac:dyDescent="0.25">
      <c r="A3090" t="s">
        <v>19</v>
      </c>
      <c r="B3090" s="8" t="str">
        <f t="shared" si="48"/>
        <v>Alarme%$A12022-13</v>
      </c>
      <c r="C3090" t="s">
        <v>39</v>
      </c>
      <c r="D3090" t="s">
        <v>25</v>
      </c>
      <c r="E3090" t="s">
        <v>53</v>
      </c>
      <c r="F3090" t="s">
        <v>2</v>
      </c>
      <c r="G3090" s="7">
        <v>44647.242361111108</v>
      </c>
      <c r="H3090" s="7">
        <v>44647.243055555555</v>
      </c>
    </row>
    <row r="3091" spans="1:8" x14ac:dyDescent="0.25">
      <c r="A3091" t="s">
        <v>19</v>
      </c>
      <c r="B3091" s="8" t="str">
        <f t="shared" si="48"/>
        <v>Alarme%$A12022-13</v>
      </c>
      <c r="C3091" t="s">
        <v>39</v>
      </c>
      <c r="D3091" t="s">
        <v>24</v>
      </c>
      <c r="E3091" t="s">
        <v>53</v>
      </c>
      <c r="F3091" t="s">
        <v>2</v>
      </c>
      <c r="G3091" s="7">
        <v>44647.242361111108</v>
      </c>
      <c r="H3091" s="7">
        <v>44647.242361111108</v>
      </c>
    </row>
    <row r="3092" spans="1:8" x14ac:dyDescent="0.25">
      <c r="A3092" t="s">
        <v>19</v>
      </c>
      <c r="B3092" s="8" t="str">
        <f t="shared" si="48"/>
        <v>Alarme%$A12022-13</v>
      </c>
      <c r="C3092" t="s">
        <v>39</v>
      </c>
      <c r="D3092" t="s">
        <v>24</v>
      </c>
      <c r="E3092" t="s">
        <v>53</v>
      </c>
      <c r="F3092" t="s">
        <v>2</v>
      </c>
      <c r="G3092" s="7">
        <v>44647.242361111108</v>
      </c>
      <c r="H3092" s="7">
        <v>44647.242361111108</v>
      </c>
    </row>
    <row r="3093" spans="1:8" x14ac:dyDescent="0.25">
      <c r="A3093" t="s">
        <v>19</v>
      </c>
      <c r="B3093" s="8" t="str">
        <f t="shared" si="48"/>
        <v>Alarme%$A12022-13</v>
      </c>
      <c r="C3093" t="s">
        <v>39</v>
      </c>
      <c r="D3093" t="s">
        <v>24</v>
      </c>
      <c r="E3093" t="s">
        <v>53</v>
      </c>
      <c r="F3093" t="s">
        <v>2</v>
      </c>
      <c r="G3093" s="7">
        <v>44647.242361111108</v>
      </c>
      <c r="H3093" s="7">
        <v>44647.242361111108</v>
      </c>
    </row>
    <row r="3094" spans="1:8" x14ac:dyDescent="0.25">
      <c r="A3094" t="s">
        <v>19</v>
      </c>
      <c r="B3094" s="8" t="str">
        <f t="shared" si="48"/>
        <v>Alarme%$A12022-13</v>
      </c>
      <c r="C3094" t="s">
        <v>39</v>
      </c>
      <c r="D3094" t="s">
        <v>25</v>
      </c>
      <c r="E3094" t="s">
        <v>53</v>
      </c>
      <c r="F3094" t="s">
        <v>2</v>
      </c>
      <c r="G3094" s="7">
        <v>44647.242361111108</v>
      </c>
      <c r="H3094" s="7">
        <v>44647.242361111108</v>
      </c>
    </row>
    <row r="3095" spans="1:8" x14ac:dyDescent="0.25">
      <c r="A3095" t="s">
        <v>19</v>
      </c>
      <c r="B3095" s="8" t="str">
        <f t="shared" si="48"/>
        <v>Alarme%$A12022-13</v>
      </c>
      <c r="C3095" t="s">
        <v>39</v>
      </c>
      <c r="D3095" t="s">
        <v>25</v>
      </c>
      <c r="E3095" t="s">
        <v>53</v>
      </c>
      <c r="F3095" t="s">
        <v>2</v>
      </c>
      <c r="G3095" s="7">
        <v>44647.242361111108</v>
      </c>
      <c r="H3095" s="7">
        <v>44647.242361111108</v>
      </c>
    </row>
    <row r="3096" spans="1:8" x14ac:dyDescent="0.25">
      <c r="A3096" t="s">
        <v>19</v>
      </c>
      <c r="B3096" s="8" t="str">
        <f t="shared" si="48"/>
        <v>Alarme%$A12022-13</v>
      </c>
      <c r="C3096" t="s">
        <v>39</v>
      </c>
      <c r="D3096" t="s">
        <v>25</v>
      </c>
      <c r="E3096" t="s">
        <v>53</v>
      </c>
      <c r="F3096" t="s">
        <v>2</v>
      </c>
      <c r="G3096" s="7">
        <v>44647.242361111108</v>
      </c>
      <c r="H3096" s="7">
        <v>44647.242361111108</v>
      </c>
    </row>
    <row r="3097" spans="1:8" x14ac:dyDescent="0.25">
      <c r="A3097" t="s">
        <v>19</v>
      </c>
      <c r="B3097" s="8" t="str">
        <f t="shared" si="48"/>
        <v>Alarme%$A12022-13</v>
      </c>
      <c r="C3097" t="s">
        <v>39</v>
      </c>
      <c r="D3097" t="s">
        <v>25</v>
      </c>
      <c r="E3097" t="s">
        <v>53</v>
      </c>
      <c r="F3097" t="s">
        <v>2</v>
      </c>
      <c r="G3097" s="7">
        <v>44647.242361111108</v>
      </c>
      <c r="H3097" s="7">
        <v>44647.242361111108</v>
      </c>
    </row>
    <row r="3098" spans="1:8" x14ac:dyDescent="0.25">
      <c r="A3098" t="s">
        <v>19</v>
      </c>
      <c r="B3098" s="8" t="str">
        <f t="shared" si="48"/>
        <v>Maint. Non-planifiés%$A42022-14</v>
      </c>
      <c r="C3098" t="s">
        <v>40</v>
      </c>
      <c r="D3098" t="s">
        <v>20</v>
      </c>
      <c r="E3098" t="s">
        <v>50</v>
      </c>
      <c r="F3098" t="s">
        <v>21</v>
      </c>
      <c r="G3098" s="7">
        <v>44654.271527777775</v>
      </c>
      <c r="H3098" s="7">
        <v>44654.636805555558</v>
      </c>
    </row>
    <row r="3099" spans="1:8" x14ac:dyDescent="0.25">
      <c r="A3099" t="s">
        <v>19</v>
      </c>
      <c r="B3099" s="8" t="str">
        <f t="shared" si="48"/>
        <v>Alarme%$A42022-14</v>
      </c>
      <c r="C3099" t="s">
        <v>40</v>
      </c>
      <c r="D3099" t="s">
        <v>24</v>
      </c>
      <c r="E3099" t="s">
        <v>50</v>
      </c>
      <c r="F3099" t="s">
        <v>2</v>
      </c>
      <c r="G3099" s="7">
        <v>44659.311805555553</v>
      </c>
      <c r="H3099" s="7">
        <v>44659.316666666666</v>
      </c>
    </row>
    <row r="3100" spans="1:8" x14ac:dyDescent="0.25">
      <c r="A3100" t="s">
        <v>19</v>
      </c>
      <c r="B3100" s="8" t="str">
        <f t="shared" si="48"/>
        <v>Alarme%$A42022-14</v>
      </c>
      <c r="C3100" t="s">
        <v>40</v>
      </c>
      <c r="D3100" t="s">
        <v>25</v>
      </c>
      <c r="E3100" t="s">
        <v>50</v>
      </c>
      <c r="F3100" t="s">
        <v>2</v>
      </c>
      <c r="G3100" s="7">
        <v>44659.311805555553</v>
      </c>
      <c r="H3100" s="7">
        <v>44659.316666666666</v>
      </c>
    </row>
    <row r="3101" spans="1:8" x14ac:dyDescent="0.25">
      <c r="A3101" t="s">
        <v>19</v>
      </c>
      <c r="B3101" s="8" t="str">
        <f t="shared" si="48"/>
        <v>Alarme%$A42022-14</v>
      </c>
      <c r="C3101" t="s">
        <v>40</v>
      </c>
      <c r="D3101" t="s">
        <v>25</v>
      </c>
      <c r="E3101" t="s">
        <v>50</v>
      </c>
      <c r="F3101" t="s">
        <v>2</v>
      </c>
      <c r="G3101" s="7">
        <v>44659.311805555553</v>
      </c>
      <c r="H3101" s="7">
        <v>44659.316666666666</v>
      </c>
    </row>
    <row r="3102" spans="1:8" x14ac:dyDescent="0.25">
      <c r="A3102" t="s">
        <v>19</v>
      </c>
      <c r="B3102" s="8" t="str">
        <f t="shared" si="48"/>
        <v>Alarme%$A42022-14</v>
      </c>
      <c r="C3102" t="s">
        <v>40</v>
      </c>
      <c r="D3102" t="s">
        <v>26</v>
      </c>
      <c r="E3102" t="s">
        <v>50</v>
      </c>
      <c r="F3102" t="s">
        <v>2</v>
      </c>
      <c r="G3102" s="7">
        <v>44659.311805555553</v>
      </c>
      <c r="H3102" s="7">
        <v>44659.316666666666</v>
      </c>
    </row>
    <row r="3103" spans="1:8" x14ac:dyDescent="0.25">
      <c r="A3103" t="s">
        <v>19</v>
      </c>
      <c r="B3103" s="8" t="str">
        <f t="shared" si="48"/>
        <v>Alarme%$A42022-14</v>
      </c>
      <c r="C3103" t="s">
        <v>40</v>
      </c>
      <c r="D3103" t="s">
        <v>26</v>
      </c>
      <c r="E3103" t="s">
        <v>50</v>
      </c>
      <c r="F3103" t="s">
        <v>2</v>
      </c>
      <c r="G3103" s="7">
        <v>44659.311805555553</v>
      </c>
      <c r="H3103" s="7">
        <v>44659.316666666666</v>
      </c>
    </row>
    <row r="3104" spans="1:8" x14ac:dyDescent="0.25">
      <c r="A3104" t="s">
        <v>19</v>
      </c>
      <c r="B3104" s="8" t="str">
        <f t="shared" si="48"/>
        <v>Alarme%$A42022-14</v>
      </c>
      <c r="C3104" t="s">
        <v>40</v>
      </c>
      <c r="D3104" t="s">
        <v>24</v>
      </c>
      <c r="E3104" t="s">
        <v>50</v>
      </c>
      <c r="F3104" t="s">
        <v>2</v>
      </c>
      <c r="G3104" s="7">
        <v>44659.311805555553</v>
      </c>
      <c r="H3104" s="7">
        <v>44659.311805555553</v>
      </c>
    </row>
    <row r="3105" spans="1:8" x14ac:dyDescent="0.25">
      <c r="A3105" t="s">
        <v>19</v>
      </c>
      <c r="B3105" s="8" t="str">
        <f t="shared" si="48"/>
        <v>Alarme%$A42022-14</v>
      </c>
      <c r="C3105" t="s">
        <v>40</v>
      </c>
      <c r="D3105" t="s">
        <v>25</v>
      </c>
      <c r="E3105" t="s">
        <v>50</v>
      </c>
      <c r="F3105" t="s">
        <v>2</v>
      </c>
      <c r="G3105" s="7">
        <v>44659.311805555553</v>
      </c>
      <c r="H3105" s="7">
        <v>44659.311805555553</v>
      </c>
    </row>
    <row r="3106" spans="1:8" x14ac:dyDescent="0.25">
      <c r="A3106" t="s">
        <v>19</v>
      </c>
      <c r="B3106" s="8" t="str">
        <f t="shared" si="48"/>
        <v>Alarme%$A42022-14</v>
      </c>
      <c r="C3106" t="s">
        <v>40</v>
      </c>
      <c r="D3106" t="s">
        <v>25</v>
      </c>
      <c r="E3106" t="s">
        <v>50</v>
      </c>
      <c r="F3106" t="s">
        <v>2</v>
      </c>
      <c r="G3106" s="7">
        <v>44659.311805555553</v>
      </c>
      <c r="H3106" s="7">
        <v>44659.311805555553</v>
      </c>
    </row>
    <row r="3107" spans="1:8" x14ac:dyDescent="0.25">
      <c r="A3107" t="s">
        <v>19</v>
      </c>
      <c r="B3107" s="8" t="str">
        <f t="shared" si="48"/>
        <v>Alarme%$A42022-14</v>
      </c>
      <c r="C3107" t="s">
        <v>40</v>
      </c>
      <c r="D3107" t="s">
        <v>26</v>
      </c>
      <c r="E3107" t="s">
        <v>50</v>
      </c>
      <c r="F3107" t="s">
        <v>2</v>
      </c>
      <c r="G3107" s="7">
        <v>44659.311805555553</v>
      </c>
      <c r="H3107" s="7">
        <v>44659.311805555553</v>
      </c>
    </row>
    <row r="3108" spans="1:8" x14ac:dyDescent="0.25">
      <c r="A3108" t="s">
        <v>19</v>
      </c>
      <c r="B3108" s="8" t="str">
        <f t="shared" si="48"/>
        <v>Alarme%$A42022-14</v>
      </c>
      <c r="C3108" t="s">
        <v>40</v>
      </c>
      <c r="D3108" t="s">
        <v>26</v>
      </c>
      <c r="E3108" t="s">
        <v>50</v>
      </c>
      <c r="F3108" t="s">
        <v>2</v>
      </c>
      <c r="G3108" s="7">
        <v>44659.311805555553</v>
      </c>
      <c r="H3108" s="7">
        <v>44659.311805555553</v>
      </c>
    </row>
    <row r="3109" spans="1:8" x14ac:dyDescent="0.25">
      <c r="A3109" t="s">
        <v>19</v>
      </c>
      <c r="B3109" s="8" t="str">
        <f t="shared" si="48"/>
        <v>Alarme%$A42022-14</v>
      </c>
      <c r="C3109" t="s">
        <v>40</v>
      </c>
      <c r="D3109" t="s">
        <v>24</v>
      </c>
      <c r="E3109" t="s">
        <v>50</v>
      </c>
      <c r="F3109" t="s">
        <v>2</v>
      </c>
      <c r="G3109" s="7">
        <v>44659.295138888891</v>
      </c>
      <c r="H3109" s="7">
        <v>44659.295138888891</v>
      </c>
    </row>
    <row r="3110" spans="1:8" x14ac:dyDescent="0.25">
      <c r="A3110" t="s">
        <v>19</v>
      </c>
      <c r="B3110" s="8" t="str">
        <f t="shared" si="48"/>
        <v>Alarme%$A42022-14</v>
      </c>
      <c r="C3110" t="s">
        <v>40</v>
      </c>
      <c r="D3110" t="s">
        <v>25</v>
      </c>
      <c r="E3110" t="s">
        <v>50</v>
      </c>
      <c r="F3110" t="s">
        <v>2</v>
      </c>
      <c r="G3110" s="7">
        <v>44659.295138888891</v>
      </c>
      <c r="H3110" s="7">
        <v>44659.295138888891</v>
      </c>
    </row>
    <row r="3111" spans="1:8" x14ac:dyDescent="0.25">
      <c r="A3111" t="s">
        <v>19</v>
      </c>
      <c r="B3111" s="8" t="str">
        <f t="shared" si="48"/>
        <v>Alarme%$A42022-14</v>
      </c>
      <c r="C3111" t="s">
        <v>40</v>
      </c>
      <c r="D3111" t="s">
        <v>25</v>
      </c>
      <c r="E3111" t="s">
        <v>50</v>
      </c>
      <c r="F3111" t="s">
        <v>2</v>
      </c>
      <c r="G3111" s="7">
        <v>44659.295138888891</v>
      </c>
      <c r="H3111" s="7">
        <v>44659.295138888891</v>
      </c>
    </row>
    <row r="3112" spans="1:8" x14ac:dyDescent="0.25">
      <c r="A3112" t="s">
        <v>19</v>
      </c>
      <c r="B3112" s="8" t="str">
        <f t="shared" si="48"/>
        <v>Alarme%$A42022-14</v>
      </c>
      <c r="C3112" t="s">
        <v>40</v>
      </c>
      <c r="D3112" t="s">
        <v>26</v>
      </c>
      <c r="E3112" t="s">
        <v>50</v>
      </c>
      <c r="F3112" t="s">
        <v>2</v>
      </c>
      <c r="G3112" s="7">
        <v>44659.295138888891</v>
      </c>
      <c r="H3112" s="7">
        <v>44659.295138888891</v>
      </c>
    </row>
    <row r="3113" spans="1:8" x14ac:dyDescent="0.25">
      <c r="A3113" t="s">
        <v>19</v>
      </c>
      <c r="B3113" s="8" t="str">
        <f t="shared" si="48"/>
        <v>Alarme%$A42022-14</v>
      </c>
      <c r="C3113" t="s">
        <v>40</v>
      </c>
      <c r="D3113" t="s">
        <v>26</v>
      </c>
      <c r="E3113" t="s">
        <v>50</v>
      </c>
      <c r="F3113" t="s">
        <v>2</v>
      </c>
      <c r="G3113" s="7">
        <v>44659.295138888891</v>
      </c>
      <c r="H3113" s="7">
        <v>44659.295138888891</v>
      </c>
    </row>
    <row r="3114" spans="1:8" x14ac:dyDescent="0.25">
      <c r="A3114" t="s">
        <v>19</v>
      </c>
      <c r="B3114" s="8" t="str">
        <f t="shared" si="48"/>
        <v>Alarme%$A42022-14</v>
      </c>
      <c r="C3114" t="s">
        <v>40</v>
      </c>
      <c r="D3114" t="s">
        <v>24</v>
      </c>
      <c r="E3114" t="s">
        <v>50</v>
      </c>
      <c r="F3114" t="s">
        <v>2</v>
      </c>
      <c r="G3114" s="7">
        <v>44659.213194444441</v>
      </c>
      <c r="H3114" s="7">
        <v>44659.294444444444</v>
      </c>
    </row>
    <row r="3115" spans="1:8" x14ac:dyDescent="0.25">
      <c r="A3115" t="s">
        <v>19</v>
      </c>
      <c r="B3115" s="8" t="str">
        <f t="shared" si="48"/>
        <v>Alarme%$A42022-14</v>
      </c>
      <c r="C3115" t="s">
        <v>40</v>
      </c>
      <c r="D3115" t="s">
        <v>24</v>
      </c>
      <c r="E3115" t="s">
        <v>50</v>
      </c>
      <c r="F3115" t="s">
        <v>2</v>
      </c>
      <c r="G3115" s="7">
        <v>44659.213194444441</v>
      </c>
      <c r="H3115" s="7">
        <v>44659.294444444444</v>
      </c>
    </row>
    <row r="3116" spans="1:8" x14ac:dyDescent="0.25">
      <c r="A3116" t="s">
        <v>19</v>
      </c>
      <c r="B3116" s="8" t="str">
        <f t="shared" si="48"/>
        <v>Alarme%$A42022-14</v>
      </c>
      <c r="C3116" t="s">
        <v>40</v>
      </c>
      <c r="D3116" t="s">
        <v>24</v>
      </c>
      <c r="E3116" t="s">
        <v>50</v>
      </c>
      <c r="F3116" t="s">
        <v>2</v>
      </c>
      <c r="G3116" s="7">
        <v>44659.213194444441</v>
      </c>
      <c r="H3116" s="7">
        <v>44659.294444444444</v>
      </c>
    </row>
    <row r="3117" spans="1:8" x14ac:dyDescent="0.25">
      <c r="A3117" t="s">
        <v>19</v>
      </c>
      <c r="B3117" s="8" t="str">
        <f t="shared" si="48"/>
        <v>Alarme%$A42022-14</v>
      </c>
      <c r="C3117" t="s">
        <v>40</v>
      </c>
      <c r="D3117" t="s">
        <v>24</v>
      </c>
      <c r="E3117" t="s">
        <v>50</v>
      </c>
      <c r="F3117" t="s">
        <v>2</v>
      </c>
      <c r="G3117" s="7">
        <v>44659.213194444441</v>
      </c>
      <c r="H3117" s="7">
        <v>44659.294444444444</v>
      </c>
    </row>
    <row r="3118" spans="1:8" x14ac:dyDescent="0.25">
      <c r="A3118" t="s">
        <v>19</v>
      </c>
      <c r="B3118" s="8" t="str">
        <f t="shared" si="48"/>
        <v>Alarme%$A42022-14</v>
      </c>
      <c r="C3118" t="s">
        <v>40</v>
      </c>
      <c r="D3118" t="s">
        <v>24</v>
      </c>
      <c r="E3118" t="s">
        <v>50</v>
      </c>
      <c r="F3118" t="s">
        <v>2</v>
      </c>
      <c r="G3118" s="7">
        <v>44659.213194444441</v>
      </c>
      <c r="H3118" s="7">
        <v>44659.294444444444</v>
      </c>
    </row>
    <row r="3119" spans="1:8" x14ac:dyDescent="0.25">
      <c r="A3119" t="s">
        <v>19</v>
      </c>
      <c r="B3119" s="8" t="str">
        <f t="shared" si="48"/>
        <v>Alarme%$A42022-14</v>
      </c>
      <c r="C3119" t="s">
        <v>40</v>
      </c>
      <c r="D3119" t="s">
        <v>24</v>
      </c>
      <c r="E3119" t="s">
        <v>50</v>
      </c>
      <c r="F3119" t="s">
        <v>2</v>
      </c>
      <c r="G3119" s="7">
        <v>44659.213194444441</v>
      </c>
      <c r="H3119" s="7">
        <v>44659.294444444444</v>
      </c>
    </row>
    <row r="3120" spans="1:8" x14ac:dyDescent="0.25">
      <c r="A3120" t="s">
        <v>19</v>
      </c>
      <c r="B3120" s="8" t="str">
        <f t="shared" si="48"/>
        <v>Alarme%$A42022-14</v>
      </c>
      <c r="C3120" t="s">
        <v>40</v>
      </c>
      <c r="D3120" t="s">
        <v>24</v>
      </c>
      <c r="E3120" t="s">
        <v>50</v>
      </c>
      <c r="F3120" t="s">
        <v>2</v>
      </c>
      <c r="G3120" s="7">
        <v>44659.213194444441</v>
      </c>
      <c r="H3120" s="7">
        <v>44659.294444444444</v>
      </c>
    </row>
    <row r="3121" spans="1:8" x14ac:dyDescent="0.25">
      <c r="A3121" t="s">
        <v>19</v>
      </c>
      <c r="B3121" s="8" t="str">
        <f t="shared" si="48"/>
        <v>Alarme%$A42022-14</v>
      </c>
      <c r="C3121" t="s">
        <v>40</v>
      </c>
      <c r="D3121" t="s">
        <v>24</v>
      </c>
      <c r="E3121" t="s">
        <v>50</v>
      </c>
      <c r="F3121" t="s">
        <v>2</v>
      </c>
      <c r="G3121" s="7">
        <v>44659.213194444441</v>
      </c>
      <c r="H3121" s="7">
        <v>44659.294444444444</v>
      </c>
    </row>
    <row r="3122" spans="1:8" x14ac:dyDescent="0.25">
      <c r="A3122" t="s">
        <v>19</v>
      </c>
      <c r="B3122" s="8" t="str">
        <f t="shared" si="48"/>
        <v>Alarme%$A42022-14</v>
      </c>
      <c r="C3122" t="s">
        <v>40</v>
      </c>
      <c r="D3122" t="s">
        <v>24</v>
      </c>
      <c r="E3122" t="s">
        <v>50</v>
      </c>
      <c r="F3122" t="s">
        <v>2</v>
      </c>
      <c r="G3122" s="7">
        <v>44659.213194444441</v>
      </c>
      <c r="H3122" s="7">
        <v>44659.294444444444</v>
      </c>
    </row>
    <row r="3123" spans="1:8" x14ac:dyDescent="0.25">
      <c r="A3123" t="s">
        <v>19</v>
      </c>
      <c r="B3123" s="8" t="str">
        <f t="shared" si="48"/>
        <v>Alarme%$A42022-14</v>
      </c>
      <c r="C3123" t="s">
        <v>40</v>
      </c>
      <c r="D3123" t="s">
        <v>25</v>
      </c>
      <c r="E3123" t="s">
        <v>50</v>
      </c>
      <c r="F3123" t="s">
        <v>2</v>
      </c>
      <c r="G3123" s="7">
        <v>44659.213194444441</v>
      </c>
      <c r="H3123" s="7">
        <v>44659.294444444444</v>
      </c>
    </row>
    <row r="3124" spans="1:8" x14ac:dyDescent="0.25">
      <c r="A3124" t="s">
        <v>19</v>
      </c>
      <c r="B3124" s="8" t="str">
        <f t="shared" si="48"/>
        <v>Alarme%$A42022-14</v>
      </c>
      <c r="C3124" t="s">
        <v>40</v>
      </c>
      <c r="D3124" t="s">
        <v>25</v>
      </c>
      <c r="E3124" t="s">
        <v>50</v>
      </c>
      <c r="F3124" t="s">
        <v>2</v>
      </c>
      <c r="G3124" s="7">
        <v>44659.213194444441</v>
      </c>
      <c r="H3124" s="7">
        <v>44659.294444444444</v>
      </c>
    </row>
    <row r="3125" spans="1:8" x14ac:dyDescent="0.25">
      <c r="A3125" t="s">
        <v>19</v>
      </c>
      <c r="B3125" s="8" t="str">
        <f t="shared" si="48"/>
        <v>Alarme%$A42022-14</v>
      </c>
      <c r="C3125" t="s">
        <v>40</v>
      </c>
      <c r="D3125" t="s">
        <v>25</v>
      </c>
      <c r="E3125" t="s">
        <v>50</v>
      </c>
      <c r="F3125" t="s">
        <v>2</v>
      </c>
      <c r="G3125" s="7">
        <v>44659.213194444441</v>
      </c>
      <c r="H3125" s="7">
        <v>44659.294444444444</v>
      </c>
    </row>
    <row r="3126" spans="1:8" x14ac:dyDescent="0.25">
      <c r="A3126" t="s">
        <v>19</v>
      </c>
      <c r="B3126" s="8" t="str">
        <f t="shared" si="48"/>
        <v>Alarme%$A42022-14</v>
      </c>
      <c r="C3126" t="s">
        <v>40</v>
      </c>
      <c r="D3126" t="s">
        <v>20</v>
      </c>
      <c r="E3126" t="s">
        <v>50</v>
      </c>
      <c r="F3126" t="s">
        <v>2</v>
      </c>
      <c r="G3126" s="7">
        <v>44659.213194444441</v>
      </c>
      <c r="H3126" s="7">
        <v>44659.294444444444</v>
      </c>
    </row>
    <row r="3127" spans="1:8" x14ac:dyDescent="0.25">
      <c r="A3127" t="s">
        <v>19</v>
      </c>
      <c r="B3127" s="8" t="str">
        <f t="shared" si="48"/>
        <v>Alarme%$A42022-14</v>
      </c>
      <c r="C3127" t="s">
        <v>40</v>
      </c>
      <c r="D3127" t="s">
        <v>26</v>
      </c>
      <c r="E3127" t="s">
        <v>50</v>
      </c>
      <c r="F3127" t="s">
        <v>2</v>
      </c>
      <c r="G3127" s="7">
        <v>44659.213194444441</v>
      </c>
      <c r="H3127" s="7">
        <v>44659.294444444444</v>
      </c>
    </row>
    <row r="3128" spans="1:8" x14ac:dyDescent="0.25">
      <c r="A3128" t="s">
        <v>19</v>
      </c>
      <c r="B3128" s="8" t="str">
        <f t="shared" si="48"/>
        <v>Alarme%$A42022-14</v>
      </c>
      <c r="C3128" t="s">
        <v>40</v>
      </c>
      <c r="D3128" t="s">
        <v>26</v>
      </c>
      <c r="E3128" t="s">
        <v>50</v>
      </c>
      <c r="F3128" t="s">
        <v>2</v>
      </c>
      <c r="G3128" s="7">
        <v>44659.213194444441</v>
      </c>
      <c r="H3128" s="7">
        <v>44659.294444444444</v>
      </c>
    </row>
    <row r="3129" spans="1:8" x14ac:dyDescent="0.25">
      <c r="A3129" t="s">
        <v>19</v>
      </c>
      <c r="B3129" s="8" t="str">
        <f t="shared" si="48"/>
        <v>Alarme%$A42022-14</v>
      </c>
      <c r="C3129" t="s">
        <v>40</v>
      </c>
      <c r="D3129" t="s">
        <v>24</v>
      </c>
      <c r="E3129" t="s">
        <v>50</v>
      </c>
      <c r="F3129" t="s">
        <v>2</v>
      </c>
      <c r="G3129" s="7">
        <v>44658.223611111112</v>
      </c>
      <c r="H3129" s="7">
        <v>44658.223611111112</v>
      </c>
    </row>
    <row r="3130" spans="1:8" x14ac:dyDescent="0.25">
      <c r="A3130" t="s">
        <v>19</v>
      </c>
      <c r="B3130" s="8" t="str">
        <f t="shared" si="48"/>
        <v>Alarme%$A42022-14</v>
      </c>
      <c r="C3130" t="s">
        <v>40</v>
      </c>
      <c r="D3130" t="s">
        <v>25</v>
      </c>
      <c r="E3130" t="s">
        <v>50</v>
      </c>
      <c r="F3130" t="s">
        <v>2</v>
      </c>
      <c r="G3130" s="7">
        <v>44658.223611111112</v>
      </c>
      <c r="H3130" s="7">
        <v>44658.223611111112</v>
      </c>
    </row>
    <row r="3131" spans="1:8" x14ac:dyDescent="0.25">
      <c r="A3131" t="s">
        <v>19</v>
      </c>
      <c r="B3131" s="8" t="str">
        <f t="shared" si="48"/>
        <v>Alarme%$A42022-14</v>
      </c>
      <c r="C3131" t="s">
        <v>40</v>
      </c>
      <c r="D3131" t="s">
        <v>25</v>
      </c>
      <c r="E3131" t="s">
        <v>50</v>
      </c>
      <c r="F3131" t="s">
        <v>2</v>
      </c>
      <c r="G3131" s="7">
        <v>44658.223611111112</v>
      </c>
      <c r="H3131" s="7">
        <v>44658.223611111112</v>
      </c>
    </row>
    <row r="3132" spans="1:8" x14ac:dyDescent="0.25">
      <c r="A3132" t="s">
        <v>19</v>
      </c>
      <c r="B3132" s="8" t="str">
        <f t="shared" si="48"/>
        <v>Alarme%$A42022-14</v>
      </c>
      <c r="C3132" t="s">
        <v>40</v>
      </c>
      <c r="D3132" t="s">
        <v>25</v>
      </c>
      <c r="E3132" t="s">
        <v>50</v>
      </c>
      <c r="F3132" t="s">
        <v>2</v>
      </c>
      <c r="G3132" s="7">
        <v>44658.223611111112</v>
      </c>
      <c r="H3132" s="7">
        <v>44658.223611111112</v>
      </c>
    </row>
    <row r="3133" spans="1:8" x14ac:dyDescent="0.25">
      <c r="A3133" t="s">
        <v>19</v>
      </c>
      <c r="B3133" s="8" t="str">
        <f t="shared" si="48"/>
        <v>Alarme%$A42022-14</v>
      </c>
      <c r="C3133" t="s">
        <v>40</v>
      </c>
      <c r="D3133" t="s">
        <v>25</v>
      </c>
      <c r="E3133" t="s">
        <v>50</v>
      </c>
      <c r="F3133" t="s">
        <v>2</v>
      </c>
      <c r="G3133" s="7">
        <v>44658.223611111112</v>
      </c>
      <c r="H3133" s="7">
        <v>44658.223611111112</v>
      </c>
    </row>
    <row r="3134" spans="1:8" x14ac:dyDescent="0.25">
      <c r="A3134" t="s">
        <v>19</v>
      </c>
      <c r="B3134" s="8" t="str">
        <f t="shared" si="48"/>
        <v>Alarme%$A42022-14</v>
      </c>
      <c r="C3134" t="s">
        <v>40</v>
      </c>
      <c r="D3134" t="s">
        <v>25</v>
      </c>
      <c r="E3134" t="s">
        <v>50</v>
      </c>
      <c r="F3134" t="s">
        <v>2</v>
      </c>
      <c r="G3134" s="7">
        <v>44658.223611111112</v>
      </c>
      <c r="H3134" s="7">
        <v>44658.223611111112</v>
      </c>
    </row>
    <row r="3135" spans="1:8" x14ac:dyDescent="0.25">
      <c r="A3135" t="s">
        <v>19</v>
      </c>
      <c r="B3135" s="8" t="str">
        <f t="shared" si="48"/>
        <v>Alarme%$A42022-14</v>
      </c>
      <c r="C3135" t="s">
        <v>40</v>
      </c>
      <c r="D3135" t="s">
        <v>25</v>
      </c>
      <c r="E3135" t="s">
        <v>50</v>
      </c>
      <c r="F3135" t="s">
        <v>2</v>
      </c>
      <c r="G3135" s="7">
        <v>44658.223611111112</v>
      </c>
      <c r="H3135" s="7">
        <v>44658.223611111112</v>
      </c>
    </row>
    <row r="3136" spans="1:8" x14ac:dyDescent="0.25">
      <c r="A3136" t="s">
        <v>19</v>
      </c>
      <c r="B3136" s="8" t="str">
        <f t="shared" si="48"/>
        <v>Alarme%$A42022-14</v>
      </c>
      <c r="C3136" t="s">
        <v>40</v>
      </c>
      <c r="D3136" t="s">
        <v>26</v>
      </c>
      <c r="E3136" t="s">
        <v>50</v>
      </c>
      <c r="F3136" t="s">
        <v>2</v>
      </c>
      <c r="G3136" s="7">
        <v>44658.223611111112</v>
      </c>
      <c r="H3136" s="7">
        <v>44658.223611111112</v>
      </c>
    </row>
    <row r="3137" spans="1:8" x14ac:dyDescent="0.25">
      <c r="A3137" t="s">
        <v>19</v>
      </c>
      <c r="B3137" s="8" t="str">
        <f t="shared" si="48"/>
        <v>Alarme%$A42022-14</v>
      </c>
      <c r="C3137" t="s">
        <v>40</v>
      </c>
      <c r="D3137" t="s">
        <v>26</v>
      </c>
      <c r="E3137" t="s">
        <v>50</v>
      </c>
      <c r="F3137" t="s">
        <v>2</v>
      </c>
      <c r="G3137" s="7">
        <v>44658.223611111112</v>
      </c>
      <c r="H3137" s="7">
        <v>44658.223611111112</v>
      </c>
    </row>
    <row r="3138" spans="1:8" x14ac:dyDescent="0.25">
      <c r="A3138" t="s">
        <v>19</v>
      </c>
      <c r="B3138" s="8" t="str">
        <f t="shared" si="48"/>
        <v>Alarme%$A42022-14</v>
      </c>
      <c r="C3138" t="s">
        <v>40</v>
      </c>
      <c r="D3138" t="s">
        <v>24</v>
      </c>
      <c r="E3138" t="s">
        <v>50</v>
      </c>
      <c r="F3138" t="s">
        <v>2</v>
      </c>
      <c r="G3138" s="7">
        <v>44658.145833333336</v>
      </c>
      <c r="H3138" s="7">
        <v>44658.222222222219</v>
      </c>
    </row>
    <row r="3139" spans="1:8" x14ac:dyDescent="0.25">
      <c r="A3139" t="s">
        <v>19</v>
      </c>
      <c r="B3139" s="8" t="str">
        <f t="shared" ref="B3139:B3202" si="49">CONCATENATE(F3139,E3139,C3139)</f>
        <v>Alarme%$A42022-14</v>
      </c>
      <c r="C3139" t="s">
        <v>40</v>
      </c>
      <c r="D3139" t="s">
        <v>25</v>
      </c>
      <c r="E3139" t="s">
        <v>50</v>
      </c>
      <c r="F3139" t="s">
        <v>2</v>
      </c>
      <c r="G3139" s="7">
        <v>44658.145833333336</v>
      </c>
      <c r="H3139" s="7">
        <v>44658.222222222219</v>
      </c>
    </row>
    <row r="3140" spans="1:8" x14ac:dyDescent="0.25">
      <c r="A3140" t="s">
        <v>19</v>
      </c>
      <c r="B3140" s="8" t="str">
        <f t="shared" si="49"/>
        <v>Alarme%$A42022-14</v>
      </c>
      <c r="C3140" t="s">
        <v>40</v>
      </c>
      <c r="D3140" t="s">
        <v>25</v>
      </c>
      <c r="E3140" t="s">
        <v>50</v>
      </c>
      <c r="F3140" t="s">
        <v>2</v>
      </c>
      <c r="G3140" s="7">
        <v>44658.145833333336</v>
      </c>
      <c r="H3140" s="7">
        <v>44658.222222222219</v>
      </c>
    </row>
    <row r="3141" spans="1:8" x14ac:dyDescent="0.25">
      <c r="A3141" t="s">
        <v>19</v>
      </c>
      <c r="B3141" s="8" t="str">
        <f t="shared" si="49"/>
        <v>Alarme%$A42022-14</v>
      </c>
      <c r="C3141" t="s">
        <v>40</v>
      </c>
      <c r="D3141" t="s">
        <v>25</v>
      </c>
      <c r="E3141" t="s">
        <v>50</v>
      </c>
      <c r="F3141" t="s">
        <v>2</v>
      </c>
      <c r="G3141" s="7">
        <v>44658.145833333336</v>
      </c>
      <c r="H3141" s="7">
        <v>44658.222222222219</v>
      </c>
    </row>
    <row r="3142" spans="1:8" x14ac:dyDescent="0.25">
      <c r="A3142" t="s">
        <v>19</v>
      </c>
      <c r="B3142" s="8" t="str">
        <f t="shared" si="49"/>
        <v>Alarme%$A42022-14</v>
      </c>
      <c r="C3142" t="s">
        <v>40</v>
      </c>
      <c r="D3142" t="s">
        <v>25</v>
      </c>
      <c r="E3142" t="s">
        <v>50</v>
      </c>
      <c r="F3142" t="s">
        <v>2</v>
      </c>
      <c r="G3142" s="7">
        <v>44658.145833333336</v>
      </c>
      <c r="H3142" s="7">
        <v>44658.222222222219</v>
      </c>
    </row>
    <row r="3143" spans="1:8" x14ac:dyDescent="0.25">
      <c r="A3143" t="s">
        <v>19</v>
      </c>
      <c r="B3143" s="8" t="str">
        <f t="shared" si="49"/>
        <v>Alarme%$A42022-14</v>
      </c>
      <c r="C3143" t="s">
        <v>40</v>
      </c>
      <c r="D3143" t="s">
        <v>20</v>
      </c>
      <c r="E3143" t="s">
        <v>50</v>
      </c>
      <c r="F3143" t="s">
        <v>2</v>
      </c>
      <c r="G3143" s="7">
        <v>44658.145833333336</v>
      </c>
      <c r="H3143" s="7">
        <v>44658.222222222219</v>
      </c>
    </row>
    <row r="3144" spans="1:8" x14ac:dyDescent="0.25">
      <c r="A3144" t="s">
        <v>19</v>
      </c>
      <c r="B3144" s="8" t="str">
        <f t="shared" si="49"/>
        <v>Alarme%$A42022-14</v>
      </c>
      <c r="C3144" t="s">
        <v>40</v>
      </c>
      <c r="D3144" t="s">
        <v>26</v>
      </c>
      <c r="E3144" t="s">
        <v>50</v>
      </c>
      <c r="F3144" t="s">
        <v>2</v>
      </c>
      <c r="G3144" s="7">
        <v>44658.145833333336</v>
      </c>
      <c r="H3144" s="7">
        <v>44658.222222222219</v>
      </c>
    </row>
    <row r="3145" spans="1:8" x14ac:dyDescent="0.25">
      <c r="A3145" t="s">
        <v>19</v>
      </c>
      <c r="B3145" s="8" t="str">
        <f t="shared" si="49"/>
        <v>Alarme%$A42022-14</v>
      </c>
      <c r="C3145" t="s">
        <v>40</v>
      </c>
      <c r="D3145" t="s">
        <v>26</v>
      </c>
      <c r="E3145" t="s">
        <v>50</v>
      </c>
      <c r="F3145" t="s">
        <v>2</v>
      </c>
      <c r="G3145" s="7">
        <v>44658.145833333336</v>
      </c>
      <c r="H3145" s="7">
        <v>44658.222222222219</v>
      </c>
    </row>
    <row r="3146" spans="1:8" x14ac:dyDescent="0.25">
      <c r="A3146" t="s">
        <v>19</v>
      </c>
      <c r="B3146" s="8" t="str">
        <f t="shared" si="49"/>
        <v>Alarme%$A42022-14</v>
      </c>
      <c r="C3146" t="s">
        <v>40</v>
      </c>
      <c r="D3146" t="s">
        <v>20</v>
      </c>
      <c r="E3146" t="s">
        <v>50</v>
      </c>
      <c r="F3146" t="s">
        <v>2</v>
      </c>
      <c r="G3146" s="7">
        <v>44657.70208333333</v>
      </c>
      <c r="H3146" s="7">
        <v>44657.704861111109</v>
      </c>
    </row>
    <row r="3147" spans="1:8" x14ac:dyDescent="0.25">
      <c r="A3147" t="s">
        <v>19</v>
      </c>
      <c r="B3147" s="8" t="str">
        <f t="shared" si="49"/>
        <v>Alarme%$A42022-14</v>
      </c>
      <c r="C3147" t="s">
        <v>40</v>
      </c>
      <c r="D3147" t="s">
        <v>20</v>
      </c>
      <c r="E3147" t="s">
        <v>50</v>
      </c>
      <c r="F3147" t="s">
        <v>2</v>
      </c>
      <c r="G3147" s="7">
        <v>44657.7</v>
      </c>
      <c r="H3147" s="7">
        <v>44657.700694444444</v>
      </c>
    </row>
    <row r="3148" spans="1:8" x14ac:dyDescent="0.25">
      <c r="A3148" t="s">
        <v>19</v>
      </c>
      <c r="B3148" s="8" t="str">
        <f t="shared" si="49"/>
        <v>Alarme%$A42022-14</v>
      </c>
      <c r="C3148" t="s">
        <v>40</v>
      </c>
      <c r="D3148" t="s">
        <v>20</v>
      </c>
      <c r="E3148" t="s">
        <v>50</v>
      </c>
      <c r="F3148" t="s">
        <v>2</v>
      </c>
      <c r="G3148" s="7">
        <v>44657.698611111111</v>
      </c>
      <c r="H3148" s="7">
        <v>44657.698611111111</v>
      </c>
    </row>
    <row r="3149" spans="1:8" x14ac:dyDescent="0.25">
      <c r="A3149" t="s">
        <v>19</v>
      </c>
      <c r="B3149" s="8" t="str">
        <f t="shared" si="49"/>
        <v>Alarme%$A42022-14</v>
      </c>
      <c r="C3149" t="s">
        <v>40</v>
      </c>
      <c r="D3149" t="s">
        <v>24</v>
      </c>
      <c r="E3149" t="s">
        <v>50</v>
      </c>
      <c r="F3149" t="s">
        <v>2</v>
      </c>
      <c r="G3149" s="7">
        <v>44657.697916666664</v>
      </c>
      <c r="H3149" s="7">
        <v>44657.697916666664</v>
      </c>
    </row>
    <row r="3150" spans="1:8" x14ac:dyDescent="0.25">
      <c r="A3150" t="s">
        <v>19</v>
      </c>
      <c r="B3150" s="8" t="str">
        <f t="shared" si="49"/>
        <v>Alarme%$A42022-14</v>
      </c>
      <c r="C3150" t="s">
        <v>40</v>
      </c>
      <c r="D3150" t="s">
        <v>25</v>
      </c>
      <c r="E3150" t="s">
        <v>50</v>
      </c>
      <c r="F3150" t="s">
        <v>2</v>
      </c>
      <c r="G3150" s="7">
        <v>44657.697916666664</v>
      </c>
      <c r="H3150" s="7">
        <v>44657.697916666664</v>
      </c>
    </row>
    <row r="3151" spans="1:8" x14ac:dyDescent="0.25">
      <c r="A3151" t="s">
        <v>19</v>
      </c>
      <c r="B3151" s="8" t="str">
        <f t="shared" si="49"/>
        <v>Alarme%$A42022-14</v>
      </c>
      <c r="C3151" t="s">
        <v>40</v>
      </c>
      <c r="D3151" t="s">
        <v>25</v>
      </c>
      <c r="E3151" t="s">
        <v>50</v>
      </c>
      <c r="F3151" t="s">
        <v>2</v>
      </c>
      <c r="G3151" s="7">
        <v>44657.697916666664</v>
      </c>
      <c r="H3151" s="7">
        <v>44657.697916666664</v>
      </c>
    </row>
    <row r="3152" spans="1:8" x14ac:dyDescent="0.25">
      <c r="A3152" t="s">
        <v>19</v>
      </c>
      <c r="B3152" s="8" t="str">
        <f t="shared" si="49"/>
        <v>Alarme%$A42022-14</v>
      </c>
      <c r="C3152" t="s">
        <v>40</v>
      </c>
      <c r="D3152" t="s">
        <v>26</v>
      </c>
      <c r="E3152" t="s">
        <v>50</v>
      </c>
      <c r="F3152" t="s">
        <v>2</v>
      </c>
      <c r="G3152" s="7">
        <v>44657.697916666664</v>
      </c>
      <c r="H3152" s="7">
        <v>44657.697916666664</v>
      </c>
    </row>
    <row r="3153" spans="1:8" x14ac:dyDescent="0.25">
      <c r="A3153" t="s">
        <v>19</v>
      </c>
      <c r="B3153" s="8" t="str">
        <f t="shared" si="49"/>
        <v>Alarme%$A42022-14</v>
      </c>
      <c r="C3153" t="s">
        <v>40</v>
      </c>
      <c r="D3153" t="s">
        <v>26</v>
      </c>
      <c r="E3153" t="s">
        <v>50</v>
      </c>
      <c r="F3153" t="s">
        <v>2</v>
      </c>
      <c r="G3153" s="7">
        <v>44657.697916666664</v>
      </c>
      <c r="H3153" s="7">
        <v>44657.697916666664</v>
      </c>
    </row>
    <row r="3154" spans="1:8" x14ac:dyDescent="0.25">
      <c r="A3154" t="s">
        <v>19</v>
      </c>
      <c r="B3154" s="8" t="str">
        <f t="shared" si="49"/>
        <v>Alarme%$A42022-14</v>
      </c>
      <c r="C3154" t="s">
        <v>40</v>
      </c>
      <c r="D3154" t="s">
        <v>24</v>
      </c>
      <c r="E3154" t="s">
        <v>50</v>
      </c>
      <c r="F3154" t="s">
        <v>2</v>
      </c>
      <c r="G3154" s="7">
        <v>44657.695138888892</v>
      </c>
      <c r="H3154" s="7">
        <v>44657.697916666664</v>
      </c>
    </row>
    <row r="3155" spans="1:8" x14ac:dyDescent="0.25">
      <c r="A3155" t="s">
        <v>19</v>
      </c>
      <c r="B3155" s="8" t="str">
        <f t="shared" si="49"/>
        <v>Alarme%$A42022-14</v>
      </c>
      <c r="C3155" t="s">
        <v>40</v>
      </c>
      <c r="D3155" t="s">
        <v>25</v>
      </c>
      <c r="E3155" t="s">
        <v>50</v>
      </c>
      <c r="F3155" t="s">
        <v>2</v>
      </c>
      <c r="G3155" s="7">
        <v>44657.695138888892</v>
      </c>
      <c r="H3155" s="7">
        <v>44657.697916666664</v>
      </c>
    </row>
    <row r="3156" spans="1:8" x14ac:dyDescent="0.25">
      <c r="A3156" t="s">
        <v>19</v>
      </c>
      <c r="B3156" s="8" t="str">
        <f t="shared" si="49"/>
        <v>Alarme%$A42022-14</v>
      </c>
      <c r="C3156" t="s">
        <v>40</v>
      </c>
      <c r="D3156" t="s">
        <v>25</v>
      </c>
      <c r="E3156" t="s">
        <v>50</v>
      </c>
      <c r="F3156" t="s">
        <v>2</v>
      </c>
      <c r="G3156" s="7">
        <v>44657.695138888892</v>
      </c>
      <c r="H3156" s="7">
        <v>44657.697916666664</v>
      </c>
    </row>
    <row r="3157" spans="1:8" x14ac:dyDescent="0.25">
      <c r="A3157" t="s">
        <v>19</v>
      </c>
      <c r="B3157" s="8" t="str">
        <f t="shared" si="49"/>
        <v>Alarme%$A42022-14</v>
      </c>
      <c r="C3157" t="s">
        <v>40</v>
      </c>
      <c r="D3157" t="s">
        <v>26</v>
      </c>
      <c r="E3157" t="s">
        <v>50</v>
      </c>
      <c r="F3157" t="s">
        <v>2</v>
      </c>
      <c r="G3157" s="7">
        <v>44657.695138888892</v>
      </c>
      <c r="H3157" s="7">
        <v>44657.697916666664</v>
      </c>
    </row>
    <row r="3158" spans="1:8" x14ac:dyDescent="0.25">
      <c r="A3158" t="s">
        <v>19</v>
      </c>
      <c r="B3158" s="8" t="str">
        <f t="shared" si="49"/>
        <v>Alarme%$A42022-14</v>
      </c>
      <c r="C3158" t="s">
        <v>40</v>
      </c>
      <c r="D3158" t="s">
        <v>26</v>
      </c>
      <c r="E3158" t="s">
        <v>50</v>
      </c>
      <c r="F3158" t="s">
        <v>2</v>
      </c>
      <c r="G3158" s="7">
        <v>44657.695138888892</v>
      </c>
      <c r="H3158" s="7">
        <v>44657.697916666664</v>
      </c>
    </row>
    <row r="3159" spans="1:8" x14ac:dyDescent="0.25">
      <c r="A3159" t="s">
        <v>19</v>
      </c>
      <c r="B3159" s="8" t="str">
        <f t="shared" si="49"/>
        <v>Alarme%$A42022-14</v>
      </c>
      <c r="C3159" t="s">
        <v>40</v>
      </c>
      <c r="D3159" t="s">
        <v>24</v>
      </c>
      <c r="E3159" t="s">
        <v>50</v>
      </c>
      <c r="F3159" t="s">
        <v>2</v>
      </c>
      <c r="G3159" s="7">
        <v>44657.486805555556</v>
      </c>
      <c r="H3159" s="7">
        <v>44657.526388888888</v>
      </c>
    </row>
    <row r="3160" spans="1:8" x14ac:dyDescent="0.25">
      <c r="A3160" t="s">
        <v>19</v>
      </c>
      <c r="B3160" s="8" t="str">
        <f t="shared" si="49"/>
        <v>Alarme%$A42022-14</v>
      </c>
      <c r="C3160" t="s">
        <v>40</v>
      </c>
      <c r="D3160" t="s">
        <v>25</v>
      </c>
      <c r="E3160" t="s">
        <v>50</v>
      </c>
      <c r="F3160" t="s">
        <v>2</v>
      </c>
      <c r="G3160" s="7">
        <v>44657.486805555556</v>
      </c>
      <c r="H3160" s="7">
        <v>44657.526388888888</v>
      </c>
    </row>
    <row r="3161" spans="1:8" x14ac:dyDescent="0.25">
      <c r="A3161" t="s">
        <v>19</v>
      </c>
      <c r="B3161" s="8" t="str">
        <f t="shared" si="49"/>
        <v>Alarme%$A42022-14</v>
      </c>
      <c r="C3161" t="s">
        <v>40</v>
      </c>
      <c r="D3161" t="s">
        <v>25</v>
      </c>
      <c r="E3161" t="s">
        <v>50</v>
      </c>
      <c r="F3161" t="s">
        <v>2</v>
      </c>
      <c r="G3161" s="7">
        <v>44657.486805555556</v>
      </c>
      <c r="H3161" s="7">
        <v>44657.526388888888</v>
      </c>
    </row>
    <row r="3162" spans="1:8" x14ac:dyDescent="0.25">
      <c r="A3162" t="s">
        <v>19</v>
      </c>
      <c r="B3162" s="8" t="str">
        <f t="shared" si="49"/>
        <v>Alarme%$A42022-14</v>
      </c>
      <c r="C3162" t="s">
        <v>40</v>
      </c>
      <c r="D3162" t="s">
        <v>25</v>
      </c>
      <c r="E3162" t="s">
        <v>50</v>
      </c>
      <c r="F3162" t="s">
        <v>2</v>
      </c>
      <c r="G3162" s="7">
        <v>44657.486805555556</v>
      </c>
      <c r="H3162" s="7">
        <v>44657.526388888888</v>
      </c>
    </row>
    <row r="3163" spans="1:8" x14ac:dyDescent="0.25">
      <c r="A3163" t="s">
        <v>19</v>
      </c>
      <c r="B3163" s="8" t="str">
        <f t="shared" si="49"/>
        <v>Alarme%$A42022-14</v>
      </c>
      <c r="C3163" t="s">
        <v>40</v>
      </c>
      <c r="D3163" t="s">
        <v>25</v>
      </c>
      <c r="E3163" t="s">
        <v>50</v>
      </c>
      <c r="F3163" t="s">
        <v>2</v>
      </c>
      <c r="G3163" s="7">
        <v>44657.486805555556</v>
      </c>
      <c r="H3163" s="7">
        <v>44657.526388888888</v>
      </c>
    </row>
    <row r="3164" spans="1:8" x14ac:dyDescent="0.25">
      <c r="A3164" t="s">
        <v>19</v>
      </c>
      <c r="B3164" s="8" t="str">
        <f t="shared" si="49"/>
        <v>Alarme%$A42022-14</v>
      </c>
      <c r="C3164" t="s">
        <v>40</v>
      </c>
      <c r="D3164" t="s">
        <v>26</v>
      </c>
      <c r="E3164" t="s">
        <v>50</v>
      </c>
      <c r="F3164" t="s">
        <v>2</v>
      </c>
      <c r="G3164" s="7">
        <v>44657.486805555556</v>
      </c>
      <c r="H3164" s="7">
        <v>44657.526388888888</v>
      </c>
    </row>
    <row r="3165" spans="1:8" x14ac:dyDescent="0.25">
      <c r="A3165" t="s">
        <v>19</v>
      </c>
      <c r="B3165" s="8" t="str">
        <f t="shared" si="49"/>
        <v>Alarme%$A42022-14</v>
      </c>
      <c r="C3165" t="s">
        <v>40</v>
      </c>
      <c r="D3165" t="s">
        <v>26</v>
      </c>
      <c r="E3165" t="s">
        <v>50</v>
      </c>
      <c r="F3165" t="s">
        <v>2</v>
      </c>
      <c r="G3165" s="7">
        <v>44657.486805555556</v>
      </c>
      <c r="H3165" s="7">
        <v>44657.526388888888</v>
      </c>
    </row>
    <row r="3166" spans="1:8" x14ac:dyDescent="0.25">
      <c r="A3166" t="s">
        <v>19</v>
      </c>
      <c r="B3166" s="8" t="str">
        <f t="shared" si="49"/>
        <v>Alarme%$A42022-14</v>
      </c>
      <c r="C3166" t="s">
        <v>40</v>
      </c>
      <c r="D3166" t="s">
        <v>24</v>
      </c>
      <c r="E3166" t="s">
        <v>50</v>
      </c>
      <c r="F3166" t="s">
        <v>2</v>
      </c>
      <c r="G3166" s="7">
        <v>44655.661111111112</v>
      </c>
      <c r="H3166" s="7">
        <v>44655.663194444445</v>
      </c>
    </row>
    <row r="3167" spans="1:8" x14ac:dyDescent="0.25">
      <c r="A3167" t="s">
        <v>19</v>
      </c>
      <c r="B3167" s="8" t="str">
        <f t="shared" si="49"/>
        <v>Alarme%$A42022-14</v>
      </c>
      <c r="C3167" t="s">
        <v>40</v>
      </c>
      <c r="D3167" t="s">
        <v>25</v>
      </c>
      <c r="E3167" t="s">
        <v>50</v>
      </c>
      <c r="F3167" t="s">
        <v>2</v>
      </c>
      <c r="G3167" s="7">
        <v>44655.661111111112</v>
      </c>
      <c r="H3167" s="7">
        <v>44655.663194444445</v>
      </c>
    </row>
    <row r="3168" spans="1:8" x14ac:dyDescent="0.25">
      <c r="A3168" t="s">
        <v>19</v>
      </c>
      <c r="B3168" s="8" t="str">
        <f t="shared" si="49"/>
        <v>Alarme%$A42022-14</v>
      </c>
      <c r="C3168" t="s">
        <v>40</v>
      </c>
      <c r="D3168" t="s">
        <v>25</v>
      </c>
      <c r="E3168" t="s">
        <v>50</v>
      </c>
      <c r="F3168" t="s">
        <v>2</v>
      </c>
      <c r="G3168" s="7">
        <v>44655.661111111112</v>
      </c>
      <c r="H3168" s="7">
        <v>44655.663194444445</v>
      </c>
    </row>
    <row r="3169" spans="1:8" x14ac:dyDescent="0.25">
      <c r="A3169" t="s">
        <v>19</v>
      </c>
      <c r="B3169" s="8" t="str">
        <f t="shared" si="49"/>
        <v>Alarme%$A42022-14</v>
      </c>
      <c r="C3169" t="s">
        <v>40</v>
      </c>
      <c r="D3169" t="s">
        <v>24</v>
      </c>
      <c r="E3169" t="s">
        <v>50</v>
      </c>
      <c r="F3169" t="s">
        <v>2</v>
      </c>
      <c r="G3169" s="7">
        <v>44655.657638888886</v>
      </c>
      <c r="H3169" s="7">
        <v>44655.657638888886</v>
      </c>
    </row>
    <row r="3170" spans="1:8" x14ac:dyDescent="0.25">
      <c r="A3170" t="s">
        <v>19</v>
      </c>
      <c r="B3170" s="8" t="str">
        <f t="shared" si="49"/>
        <v>Alarme%$A42022-14</v>
      </c>
      <c r="C3170" t="s">
        <v>40</v>
      </c>
      <c r="D3170" t="s">
        <v>25</v>
      </c>
      <c r="E3170" t="s">
        <v>50</v>
      </c>
      <c r="F3170" t="s">
        <v>2</v>
      </c>
      <c r="G3170" s="7">
        <v>44655.657638888886</v>
      </c>
      <c r="H3170" s="7">
        <v>44655.657638888886</v>
      </c>
    </row>
    <row r="3171" spans="1:8" x14ac:dyDescent="0.25">
      <c r="A3171" t="s">
        <v>19</v>
      </c>
      <c r="B3171" s="8" t="str">
        <f t="shared" si="49"/>
        <v>Alarme%$A42022-14</v>
      </c>
      <c r="C3171" t="s">
        <v>40</v>
      </c>
      <c r="D3171" t="s">
        <v>25</v>
      </c>
      <c r="E3171" t="s">
        <v>50</v>
      </c>
      <c r="F3171" t="s">
        <v>2</v>
      </c>
      <c r="G3171" s="7">
        <v>44655.657638888886</v>
      </c>
      <c r="H3171" s="7">
        <v>44655.657638888886</v>
      </c>
    </row>
    <row r="3172" spans="1:8" x14ac:dyDescent="0.25">
      <c r="A3172" t="s">
        <v>19</v>
      </c>
      <c r="B3172" s="8" t="str">
        <f t="shared" si="49"/>
        <v>Alarme%$A42022-14</v>
      </c>
      <c r="C3172" t="s">
        <v>40</v>
      </c>
      <c r="D3172" t="s">
        <v>25</v>
      </c>
      <c r="E3172" t="s">
        <v>50</v>
      </c>
      <c r="F3172" t="s">
        <v>2</v>
      </c>
      <c r="G3172" s="7">
        <v>44655.657638888886</v>
      </c>
      <c r="H3172" s="7">
        <v>44655.657638888886</v>
      </c>
    </row>
    <row r="3173" spans="1:8" x14ac:dyDescent="0.25">
      <c r="A3173" t="s">
        <v>19</v>
      </c>
      <c r="B3173" s="8" t="str">
        <f t="shared" si="49"/>
        <v>Alarme%$A42022-14</v>
      </c>
      <c r="C3173" t="s">
        <v>40</v>
      </c>
      <c r="D3173" t="s">
        <v>25</v>
      </c>
      <c r="E3173" t="s">
        <v>50</v>
      </c>
      <c r="F3173" t="s">
        <v>2</v>
      </c>
      <c r="G3173" s="7">
        <v>44655.657638888886</v>
      </c>
      <c r="H3173" s="7">
        <v>44655.657638888886</v>
      </c>
    </row>
    <row r="3174" spans="1:8" x14ac:dyDescent="0.25">
      <c r="A3174" t="s">
        <v>19</v>
      </c>
      <c r="B3174" s="8" t="str">
        <f t="shared" si="49"/>
        <v>Alarme%$A42022-14</v>
      </c>
      <c r="C3174" t="s">
        <v>40</v>
      </c>
      <c r="D3174" t="s">
        <v>25</v>
      </c>
      <c r="E3174" t="s">
        <v>50</v>
      </c>
      <c r="F3174" t="s">
        <v>2</v>
      </c>
      <c r="G3174" s="7">
        <v>44655.657638888886</v>
      </c>
      <c r="H3174" s="7">
        <v>44655.657638888886</v>
      </c>
    </row>
    <row r="3175" spans="1:8" x14ac:dyDescent="0.25">
      <c r="A3175" t="s">
        <v>19</v>
      </c>
      <c r="B3175" s="8" t="str">
        <f t="shared" si="49"/>
        <v>Alarme%$A42022-14</v>
      </c>
      <c r="C3175" t="s">
        <v>40</v>
      </c>
      <c r="D3175" t="s">
        <v>24</v>
      </c>
      <c r="E3175" t="s">
        <v>50</v>
      </c>
      <c r="F3175" t="s">
        <v>2</v>
      </c>
      <c r="G3175" s="7">
        <v>44655.654861111114</v>
      </c>
      <c r="H3175" s="7">
        <v>44655.657638888886</v>
      </c>
    </row>
    <row r="3176" spans="1:8" x14ac:dyDescent="0.25">
      <c r="A3176" t="s">
        <v>19</v>
      </c>
      <c r="B3176" s="8" t="str">
        <f t="shared" si="49"/>
        <v>Alarme%$A42022-14</v>
      </c>
      <c r="C3176" t="s">
        <v>40</v>
      </c>
      <c r="D3176" t="s">
        <v>25</v>
      </c>
      <c r="E3176" t="s">
        <v>50</v>
      </c>
      <c r="F3176" t="s">
        <v>2</v>
      </c>
      <c r="G3176" s="7">
        <v>44655.654861111114</v>
      </c>
      <c r="H3176" s="7">
        <v>44655.657638888886</v>
      </c>
    </row>
    <row r="3177" spans="1:8" x14ac:dyDescent="0.25">
      <c r="A3177" t="s">
        <v>19</v>
      </c>
      <c r="B3177" s="8" t="str">
        <f t="shared" si="49"/>
        <v>Alarme%$A42022-14</v>
      </c>
      <c r="C3177" t="s">
        <v>40</v>
      </c>
      <c r="D3177" t="s">
        <v>25</v>
      </c>
      <c r="E3177" t="s">
        <v>50</v>
      </c>
      <c r="F3177" t="s">
        <v>2</v>
      </c>
      <c r="G3177" s="7">
        <v>44655.654861111114</v>
      </c>
      <c r="H3177" s="7">
        <v>44655.657638888886</v>
      </c>
    </row>
    <row r="3178" spans="1:8" x14ac:dyDescent="0.25">
      <c r="A3178" t="s">
        <v>19</v>
      </c>
      <c r="B3178" s="8" t="str">
        <f t="shared" si="49"/>
        <v>Alarme%$A42022-14</v>
      </c>
      <c r="C3178" t="s">
        <v>40</v>
      </c>
      <c r="D3178" t="s">
        <v>24</v>
      </c>
      <c r="E3178" t="s">
        <v>50</v>
      </c>
      <c r="F3178" t="s">
        <v>2</v>
      </c>
      <c r="G3178" s="7">
        <v>44655.652083333334</v>
      </c>
      <c r="H3178" s="7">
        <v>44655.654166666667</v>
      </c>
    </row>
    <row r="3179" spans="1:8" x14ac:dyDescent="0.25">
      <c r="A3179" t="s">
        <v>19</v>
      </c>
      <c r="B3179" s="8" t="str">
        <f t="shared" si="49"/>
        <v>Alarme%$A42022-14</v>
      </c>
      <c r="C3179" t="s">
        <v>40</v>
      </c>
      <c r="D3179" t="s">
        <v>25</v>
      </c>
      <c r="E3179" t="s">
        <v>50</v>
      </c>
      <c r="F3179" t="s">
        <v>2</v>
      </c>
      <c r="G3179" s="7">
        <v>44655.652083333334</v>
      </c>
      <c r="H3179" s="7">
        <v>44655.654166666667</v>
      </c>
    </row>
    <row r="3180" spans="1:8" x14ac:dyDescent="0.25">
      <c r="A3180" t="s">
        <v>19</v>
      </c>
      <c r="B3180" s="8" t="str">
        <f t="shared" si="49"/>
        <v>Alarme%$A42022-14</v>
      </c>
      <c r="C3180" t="s">
        <v>40</v>
      </c>
      <c r="D3180" t="s">
        <v>25</v>
      </c>
      <c r="E3180" t="s">
        <v>50</v>
      </c>
      <c r="F3180" t="s">
        <v>2</v>
      </c>
      <c r="G3180" s="7">
        <v>44655.652083333334</v>
      </c>
      <c r="H3180" s="7">
        <v>44655.654166666667</v>
      </c>
    </row>
    <row r="3181" spans="1:8" x14ac:dyDescent="0.25">
      <c r="A3181" t="s">
        <v>19</v>
      </c>
      <c r="B3181" s="8" t="str">
        <f t="shared" si="49"/>
        <v>Alarme%$A42022-14</v>
      </c>
      <c r="C3181" t="s">
        <v>40</v>
      </c>
      <c r="D3181" t="s">
        <v>25</v>
      </c>
      <c r="E3181" t="s">
        <v>50</v>
      </c>
      <c r="F3181" t="s">
        <v>2</v>
      </c>
      <c r="G3181" s="7">
        <v>44655.652083333334</v>
      </c>
      <c r="H3181" s="7">
        <v>44655.654166666667</v>
      </c>
    </row>
    <row r="3182" spans="1:8" x14ac:dyDescent="0.25">
      <c r="A3182" t="s">
        <v>19</v>
      </c>
      <c r="B3182" s="8" t="str">
        <f t="shared" si="49"/>
        <v>Alarme%$A42022-14</v>
      </c>
      <c r="C3182" t="s">
        <v>40</v>
      </c>
      <c r="D3182" t="s">
        <v>24</v>
      </c>
      <c r="E3182" t="s">
        <v>50</v>
      </c>
      <c r="F3182" t="s">
        <v>2</v>
      </c>
      <c r="G3182" s="7">
        <v>44655.648611111108</v>
      </c>
      <c r="H3182" s="7">
        <v>44655.651388888888</v>
      </c>
    </row>
    <row r="3183" spans="1:8" x14ac:dyDescent="0.25">
      <c r="A3183" t="s">
        <v>19</v>
      </c>
      <c r="B3183" s="8" t="str">
        <f t="shared" si="49"/>
        <v>Alarme%$A42022-14</v>
      </c>
      <c r="C3183" t="s">
        <v>40</v>
      </c>
      <c r="D3183" t="s">
        <v>25</v>
      </c>
      <c r="E3183" t="s">
        <v>50</v>
      </c>
      <c r="F3183" t="s">
        <v>2</v>
      </c>
      <c r="G3183" s="7">
        <v>44655.648611111108</v>
      </c>
      <c r="H3183" s="7">
        <v>44655.651388888888</v>
      </c>
    </row>
    <row r="3184" spans="1:8" x14ac:dyDescent="0.25">
      <c r="A3184" t="s">
        <v>19</v>
      </c>
      <c r="B3184" s="8" t="str">
        <f t="shared" si="49"/>
        <v>Alarme%$A42022-14</v>
      </c>
      <c r="C3184" t="s">
        <v>40</v>
      </c>
      <c r="D3184" t="s">
        <v>25</v>
      </c>
      <c r="E3184" t="s">
        <v>50</v>
      </c>
      <c r="F3184" t="s">
        <v>2</v>
      </c>
      <c r="G3184" s="7">
        <v>44655.648611111108</v>
      </c>
      <c r="H3184" s="7">
        <v>44655.651388888888</v>
      </c>
    </row>
    <row r="3185" spans="1:8" x14ac:dyDescent="0.25">
      <c r="A3185" t="s">
        <v>19</v>
      </c>
      <c r="B3185" s="8" t="str">
        <f t="shared" si="49"/>
        <v>Alarme%$A42022-14</v>
      </c>
      <c r="C3185" t="s">
        <v>40</v>
      </c>
      <c r="D3185" t="s">
        <v>24</v>
      </c>
      <c r="E3185" t="s">
        <v>50</v>
      </c>
      <c r="F3185" t="s">
        <v>2</v>
      </c>
      <c r="G3185" s="7">
        <v>44655.642361111109</v>
      </c>
      <c r="H3185" s="7">
        <v>44655.642361111109</v>
      </c>
    </row>
    <row r="3186" spans="1:8" x14ac:dyDescent="0.25">
      <c r="A3186" t="s">
        <v>19</v>
      </c>
      <c r="B3186" s="8" t="str">
        <f t="shared" si="49"/>
        <v>Alarme%$A42022-14</v>
      </c>
      <c r="C3186" t="s">
        <v>40</v>
      </c>
      <c r="D3186" t="s">
        <v>25</v>
      </c>
      <c r="E3186" t="s">
        <v>50</v>
      </c>
      <c r="F3186" t="s">
        <v>2</v>
      </c>
      <c r="G3186" s="7">
        <v>44655.642361111109</v>
      </c>
      <c r="H3186" s="7">
        <v>44655.642361111109</v>
      </c>
    </row>
    <row r="3187" spans="1:8" x14ac:dyDescent="0.25">
      <c r="A3187" t="s">
        <v>19</v>
      </c>
      <c r="B3187" s="8" t="str">
        <f t="shared" si="49"/>
        <v>Alarme%$A42022-14</v>
      </c>
      <c r="C3187" t="s">
        <v>40</v>
      </c>
      <c r="D3187" t="s">
        <v>25</v>
      </c>
      <c r="E3187" t="s">
        <v>50</v>
      </c>
      <c r="F3187" t="s">
        <v>2</v>
      </c>
      <c r="G3187" s="7">
        <v>44655.642361111109</v>
      </c>
      <c r="H3187" s="7">
        <v>44655.642361111109</v>
      </c>
    </row>
    <row r="3188" spans="1:8" x14ac:dyDescent="0.25">
      <c r="A3188" t="s">
        <v>19</v>
      </c>
      <c r="B3188" s="8" t="str">
        <f t="shared" si="49"/>
        <v>Alarme%$A42022-14</v>
      </c>
      <c r="C3188" t="s">
        <v>40</v>
      </c>
      <c r="D3188" t="s">
        <v>25</v>
      </c>
      <c r="E3188" t="s">
        <v>50</v>
      </c>
      <c r="F3188" t="s">
        <v>2</v>
      </c>
      <c r="G3188" s="7">
        <v>44655.642361111109</v>
      </c>
      <c r="H3188" s="7">
        <v>44655.642361111109</v>
      </c>
    </row>
    <row r="3189" spans="1:8" x14ac:dyDescent="0.25">
      <c r="A3189" t="s">
        <v>19</v>
      </c>
      <c r="B3189" s="8" t="str">
        <f t="shared" si="49"/>
        <v>Alarme%$A42022-14</v>
      </c>
      <c r="C3189" t="s">
        <v>40</v>
      </c>
      <c r="D3189" t="s">
        <v>25</v>
      </c>
      <c r="E3189" t="s">
        <v>50</v>
      </c>
      <c r="F3189" t="s">
        <v>2</v>
      </c>
      <c r="G3189" s="7">
        <v>44655.642361111109</v>
      </c>
      <c r="H3189" s="7">
        <v>44655.642361111109</v>
      </c>
    </row>
    <row r="3190" spans="1:8" x14ac:dyDescent="0.25">
      <c r="A3190" t="s">
        <v>19</v>
      </c>
      <c r="B3190" s="8" t="str">
        <f t="shared" si="49"/>
        <v>Alarme%$A42022-14</v>
      </c>
      <c r="C3190" t="s">
        <v>40</v>
      </c>
      <c r="D3190" t="s">
        <v>25</v>
      </c>
      <c r="E3190" t="s">
        <v>50</v>
      </c>
      <c r="F3190" t="s">
        <v>2</v>
      </c>
      <c r="G3190" s="7">
        <v>44654.229861111111</v>
      </c>
      <c r="H3190" s="7">
        <v>44654.231249999997</v>
      </c>
    </row>
    <row r="3191" spans="1:8" x14ac:dyDescent="0.25">
      <c r="A3191" t="s">
        <v>19</v>
      </c>
      <c r="B3191" s="8" t="str">
        <f t="shared" si="49"/>
        <v>Alarme%$A42022-14</v>
      </c>
      <c r="C3191" t="s">
        <v>40</v>
      </c>
      <c r="D3191" t="s">
        <v>25</v>
      </c>
      <c r="E3191" t="s">
        <v>50</v>
      </c>
      <c r="F3191" t="s">
        <v>2</v>
      </c>
      <c r="G3191" s="7">
        <v>44654.229861111111</v>
      </c>
      <c r="H3191" s="7">
        <v>44654.231249999997</v>
      </c>
    </row>
    <row r="3192" spans="1:8" x14ac:dyDescent="0.25">
      <c r="A3192" t="s">
        <v>19</v>
      </c>
      <c r="B3192" s="8" t="str">
        <f t="shared" si="49"/>
        <v>Alarme%$A42022-14</v>
      </c>
      <c r="C3192" t="s">
        <v>40</v>
      </c>
      <c r="D3192" t="s">
        <v>25</v>
      </c>
      <c r="E3192" t="s">
        <v>50</v>
      </c>
      <c r="F3192" t="s">
        <v>2</v>
      </c>
      <c r="G3192" s="7">
        <v>44654.229861111111</v>
      </c>
      <c r="H3192" s="7">
        <v>44654.231249999997</v>
      </c>
    </row>
    <row r="3193" spans="1:8" x14ac:dyDescent="0.25">
      <c r="A3193" t="s">
        <v>19</v>
      </c>
      <c r="B3193" s="8" t="str">
        <f t="shared" si="49"/>
        <v>Alarme%$A42022-14</v>
      </c>
      <c r="C3193" t="s">
        <v>40</v>
      </c>
      <c r="D3193" t="s">
        <v>25</v>
      </c>
      <c r="E3193" t="s">
        <v>50</v>
      </c>
      <c r="F3193" t="s">
        <v>2</v>
      </c>
      <c r="G3193" s="7">
        <v>44654.229861111111</v>
      </c>
      <c r="H3193" s="7">
        <v>44654.231249999997</v>
      </c>
    </row>
    <row r="3194" spans="1:8" x14ac:dyDescent="0.25">
      <c r="A3194" t="s">
        <v>19</v>
      </c>
      <c r="B3194" s="8" t="str">
        <f t="shared" si="49"/>
        <v>Maint. Non-planifiés%$A32022-14</v>
      </c>
      <c r="C3194" t="s">
        <v>40</v>
      </c>
      <c r="D3194" t="s">
        <v>20</v>
      </c>
      <c r="E3194" t="s">
        <v>51</v>
      </c>
      <c r="F3194" t="s">
        <v>21</v>
      </c>
      <c r="G3194" s="7">
        <v>44659.497916666667</v>
      </c>
      <c r="H3194" s="7">
        <v>44654.231249999997</v>
      </c>
    </row>
    <row r="3195" spans="1:8" x14ac:dyDescent="0.25">
      <c r="A3195" t="s">
        <v>19</v>
      </c>
      <c r="B3195" s="8" t="str">
        <f t="shared" si="49"/>
        <v>Maint. Non-planifiés%$A32022-14</v>
      </c>
      <c r="C3195" t="s">
        <v>40</v>
      </c>
      <c r="D3195" t="s">
        <v>20</v>
      </c>
      <c r="E3195" t="s">
        <v>51</v>
      </c>
      <c r="F3195" t="s">
        <v>21</v>
      </c>
      <c r="G3195" s="7">
        <v>44654.271527777775</v>
      </c>
      <c r="H3195" s="7">
        <v>44654.636805555558</v>
      </c>
    </row>
    <row r="3196" spans="1:8" x14ac:dyDescent="0.25">
      <c r="A3196" t="s">
        <v>19</v>
      </c>
      <c r="B3196" s="8" t="str">
        <f t="shared" si="49"/>
        <v>Alarme%$A32022-14</v>
      </c>
      <c r="C3196" t="s">
        <v>40</v>
      </c>
      <c r="D3196" t="s">
        <v>24</v>
      </c>
      <c r="E3196" t="s">
        <v>51</v>
      </c>
      <c r="F3196" t="s">
        <v>2</v>
      </c>
      <c r="G3196" s="7">
        <v>44659.213194444441</v>
      </c>
      <c r="H3196" s="7">
        <v>44659.34375</v>
      </c>
    </row>
    <row r="3197" spans="1:8" x14ac:dyDescent="0.25">
      <c r="A3197" t="s">
        <v>19</v>
      </c>
      <c r="B3197" s="8" t="str">
        <f t="shared" si="49"/>
        <v>Alarme%$A32022-14</v>
      </c>
      <c r="C3197" t="s">
        <v>40</v>
      </c>
      <c r="D3197" t="s">
        <v>24</v>
      </c>
      <c r="E3197" t="s">
        <v>51</v>
      </c>
      <c r="F3197" t="s">
        <v>2</v>
      </c>
      <c r="G3197" s="7">
        <v>44659.213194444441</v>
      </c>
      <c r="H3197" s="7">
        <v>44659.34375</v>
      </c>
    </row>
    <row r="3198" spans="1:8" x14ac:dyDescent="0.25">
      <c r="A3198" t="s">
        <v>19</v>
      </c>
      <c r="B3198" s="8" t="str">
        <f t="shared" si="49"/>
        <v>Alarme%$A32022-14</v>
      </c>
      <c r="C3198" t="s">
        <v>40</v>
      </c>
      <c r="D3198" t="s">
        <v>24</v>
      </c>
      <c r="E3198" t="s">
        <v>51</v>
      </c>
      <c r="F3198" t="s">
        <v>2</v>
      </c>
      <c r="G3198" s="7">
        <v>44659.213194444441</v>
      </c>
      <c r="H3198" s="7">
        <v>44659.34375</v>
      </c>
    </row>
    <row r="3199" spans="1:8" x14ac:dyDescent="0.25">
      <c r="A3199" t="s">
        <v>19</v>
      </c>
      <c r="B3199" s="8" t="str">
        <f t="shared" si="49"/>
        <v>Alarme%$A32022-14</v>
      </c>
      <c r="C3199" t="s">
        <v>40</v>
      </c>
      <c r="D3199" t="s">
        <v>24</v>
      </c>
      <c r="E3199" t="s">
        <v>51</v>
      </c>
      <c r="F3199" t="s">
        <v>2</v>
      </c>
      <c r="G3199" s="7">
        <v>44659.213194444441</v>
      </c>
      <c r="H3199" s="7">
        <v>44659.34375</v>
      </c>
    </row>
    <row r="3200" spans="1:8" x14ac:dyDescent="0.25">
      <c r="A3200" t="s">
        <v>19</v>
      </c>
      <c r="B3200" s="8" t="str">
        <f t="shared" si="49"/>
        <v>Alarme%$A32022-14</v>
      </c>
      <c r="C3200" t="s">
        <v>40</v>
      </c>
      <c r="D3200" t="s">
        <v>24</v>
      </c>
      <c r="E3200" t="s">
        <v>51</v>
      </c>
      <c r="F3200" t="s">
        <v>2</v>
      </c>
      <c r="G3200" s="7">
        <v>44659.213194444441</v>
      </c>
      <c r="H3200" s="7">
        <v>44659.34375</v>
      </c>
    </row>
    <row r="3201" spans="1:8" x14ac:dyDescent="0.25">
      <c r="A3201" t="s">
        <v>19</v>
      </c>
      <c r="B3201" s="8" t="str">
        <f t="shared" si="49"/>
        <v>Alarme%$A32022-14</v>
      </c>
      <c r="C3201" t="s">
        <v>40</v>
      </c>
      <c r="D3201" t="s">
        <v>24</v>
      </c>
      <c r="E3201" t="s">
        <v>51</v>
      </c>
      <c r="F3201" t="s">
        <v>2</v>
      </c>
      <c r="G3201" s="7">
        <v>44659.213194444441</v>
      </c>
      <c r="H3201" s="7">
        <v>44659.34375</v>
      </c>
    </row>
    <row r="3202" spans="1:8" x14ac:dyDescent="0.25">
      <c r="A3202" t="s">
        <v>19</v>
      </c>
      <c r="B3202" s="8" t="str">
        <f t="shared" si="49"/>
        <v>Alarme%$A32022-14</v>
      </c>
      <c r="C3202" t="s">
        <v>40</v>
      </c>
      <c r="D3202" t="s">
        <v>24</v>
      </c>
      <c r="E3202" t="s">
        <v>51</v>
      </c>
      <c r="F3202" t="s">
        <v>2</v>
      </c>
      <c r="G3202" s="7">
        <v>44659.213194444441</v>
      </c>
      <c r="H3202" s="7">
        <v>44659.34375</v>
      </c>
    </row>
    <row r="3203" spans="1:8" x14ac:dyDescent="0.25">
      <c r="A3203" t="s">
        <v>19</v>
      </c>
      <c r="B3203" s="8" t="str">
        <f t="shared" ref="B3203:B3266" si="50">CONCATENATE(F3203,E3203,C3203)</f>
        <v>Alarme%$A32022-14</v>
      </c>
      <c r="C3203" t="s">
        <v>40</v>
      </c>
      <c r="D3203" t="s">
        <v>25</v>
      </c>
      <c r="E3203" t="s">
        <v>51</v>
      </c>
      <c r="F3203" t="s">
        <v>2</v>
      </c>
      <c r="G3203" s="7">
        <v>44659.213194444441</v>
      </c>
      <c r="H3203" s="7">
        <v>44659.34375</v>
      </c>
    </row>
    <row r="3204" spans="1:8" x14ac:dyDescent="0.25">
      <c r="A3204" t="s">
        <v>19</v>
      </c>
      <c r="B3204" s="8" t="str">
        <f t="shared" si="50"/>
        <v>Alarme%$A32022-14</v>
      </c>
      <c r="C3204" t="s">
        <v>40</v>
      </c>
      <c r="D3204" t="s">
        <v>25</v>
      </c>
      <c r="E3204" t="s">
        <v>51</v>
      </c>
      <c r="F3204" t="s">
        <v>2</v>
      </c>
      <c r="G3204" s="7">
        <v>44659.213194444441</v>
      </c>
      <c r="H3204" s="7">
        <v>44659.34375</v>
      </c>
    </row>
    <row r="3205" spans="1:8" x14ac:dyDescent="0.25">
      <c r="A3205" t="s">
        <v>19</v>
      </c>
      <c r="B3205" s="8" t="str">
        <f t="shared" si="50"/>
        <v>Alarme%$A32022-14</v>
      </c>
      <c r="C3205" t="s">
        <v>40</v>
      </c>
      <c r="D3205" t="s">
        <v>25</v>
      </c>
      <c r="E3205" t="s">
        <v>51</v>
      </c>
      <c r="F3205" t="s">
        <v>2</v>
      </c>
      <c r="G3205" s="7">
        <v>44659.213194444441</v>
      </c>
      <c r="H3205" s="7">
        <v>44659.34375</v>
      </c>
    </row>
    <row r="3206" spans="1:8" x14ac:dyDescent="0.25">
      <c r="A3206" t="s">
        <v>19</v>
      </c>
      <c r="B3206" s="8" t="str">
        <f t="shared" si="50"/>
        <v>Alarme%$A32022-14</v>
      </c>
      <c r="C3206" t="s">
        <v>40</v>
      </c>
      <c r="D3206" t="s">
        <v>26</v>
      </c>
      <c r="E3206" t="s">
        <v>51</v>
      </c>
      <c r="F3206" t="s">
        <v>2</v>
      </c>
      <c r="G3206" s="7">
        <v>44659.213194444441</v>
      </c>
      <c r="H3206" s="7">
        <v>44659.34375</v>
      </c>
    </row>
    <row r="3207" spans="1:8" x14ac:dyDescent="0.25">
      <c r="A3207" t="s">
        <v>19</v>
      </c>
      <c r="B3207" s="8" t="str">
        <f t="shared" si="50"/>
        <v>Alarme%$A32022-14</v>
      </c>
      <c r="C3207" t="s">
        <v>40</v>
      </c>
      <c r="D3207" t="s">
        <v>26</v>
      </c>
      <c r="E3207" t="s">
        <v>51</v>
      </c>
      <c r="F3207" t="s">
        <v>2</v>
      </c>
      <c r="G3207" s="7">
        <v>44659.213194444441</v>
      </c>
      <c r="H3207" s="7">
        <v>44659.34375</v>
      </c>
    </row>
    <row r="3208" spans="1:8" x14ac:dyDescent="0.25">
      <c r="A3208" t="s">
        <v>19</v>
      </c>
      <c r="B3208" s="8" t="str">
        <f t="shared" si="50"/>
        <v>Alarme%$A32022-14</v>
      </c>
      <c r="C3208" t="s">
        <v>40</v>
      </c>
      <c r="D3208" t="s">
        <v>26</v>
      </c>
      <c r="E3208" t="s">
        <v>51</v>
      </c>
      <c r="F3208" t="s">
        <v>2</v>
      </c>
      <c r="G3208" s="7">
        <v>44659.213194444441</v>
      </c>
      <c r="H3208" s="7">
        <v>44659.34375</v>
      </c>
    </row>
    <row r="3209" spans="1:8" x14ac:dyDescent="0.25">
      <c r="A3209" t="s">
        <v>19</v>
      </c>
      <c r="B3209" s="8" t="str">
        <f t="shared" si="50"/>
        <v>Alarme%$A32022-14</v>
      </c>
      <c r="C3209" t="s">
        <v>40</v>
      </c>
      <c r="D3209" t="s">
        <v>26</v>
      </c>
      <c r="E3209" t="s">
        <v>51</v>
      </c>
      <c r="F3209" t="s">
        <v>2</v>
      </c>
      <c r="G3209" s="7">
        <v>44659.213194444441</v>
      </c>
      <c r="H3209" s="7">
        <v>44659.34375</v>
      </c>
    </row>
    <row r="3210" spans="1:8" x14ac:dyDescent="0.25">
      <c r="A3210" t="s">
        <v>19</v>
      </c>
      <c r="B3210" s="8" t="str">
        <f t="shared" si="50"/>
        <v>Alarme%$A32022-14</v>
      </c>
      <c r="C3210" t="s">
        <v>40</v>
      </c>
      <c r="D3210" t="s">
        <v>26</v>
      </c>
      <c r="E3210" t="s">
        <v>51</v>
      </c>
      <c r="F3210" t="s">
        <v>2</v>
      </c>
      <c r="G3210" s="7">
        <v>44659.213194444441</v>
      </c>
      <c r="H3210" s="7">
        <v>44659.34375</v>
      </c>
    </row>
    <row r="3211" spans="1:8" x14ac:dyDescent="0.25">
      <c r="A3211" t="s">
        <v>19</v>
      </c>
      <c r="B3211" s="8" t="str">
        <f t="shared" si="50"/>
        <v>Alarme%$A32022-14</v>
      </c>
      <c r="C3211" t="s">
        <v>40</v>
      </c>
      <c r="D3211" t="s">
        <v>26</v>
      </c>
      <c r="E3211" t="s">
        <v>51</v>
      </c>
      <c r="F3211" t="s">
        <v>2</v>
      </c>
      <c r="G3211" s="7">
        <v>44659.213194444441</v>
      </c>
      <c r="H3211" s="7">
        <v>44659.34375</v>
      </c>
    </row>
    <row r="3212" spans="1:8" x14ac:dyDescent="0.25">
      <c r="A3212" t="s">
        <v>19</v>
      </c>
      <c r="B3212" s="8" t="str">
        <f t="shared" si="50"/>
        <v>Alarme%$A32022-14</v>
      </c>
      <c r="C3212" t="s">
        <v>40</v>
      </c>
      <c r="D3212" t="s">
        <v>26</v>
      </c>
      <c r="E3212" t="s">
        <v>51</v>
      </c>
      <c r="F3212" t="s">
        <v>2</v>
      </c>
      <c r="G3212" s="7">
        <v>44659.213194444441</v>
      </c>
      <c r="H3212" s="7">
        <v>44659.34375</v>
      </c>
    </row>
    <row r="3213" spans="1:8" x14ac:dyDescent="0.25">
      <c r="A3213" t="s">
        <v>19</v>
      </c>
      <c r="B3213" s="8" t="str">
        <f t="shared" si="50"/>
        <v>Alarme%$A32022-14</v>
      </c>
      <c r="C3213" t="s">
        <v>40</v>
      </c>
      <c r="D3213" t="s">
        <v>26</v>
      </c>
      <c r="E3213" t="s">
        <v>51</v>
      </c>
      <c r="F3213" t="s">
        <v>2</v>
      </c>
      <c r="G3213" s="7">
        <v>44659.213194444441</v>
      </c>
      <c r="H3213" s="7">
        <v>44659.34375</v>
      </c>
    </row>
    <row r="3214" spans="1:8" x14ac:dyDescent="0.25">
      <c r="A3214" t="s">
        <v>19</v>
      </c>
      <c r="B3214" s="8" t="str">
        <f t="shared" si="50"/>
        <v>Alarme%$A32022-14</v>
      </c>
      <c r="C3214" t="s">
        <v>40</v>
      </c>
      <c r="D3214" t="s">
        <v>26</v>
      </c>
      <c r="E3214" t="s">
        <v>51</v>
      </c>
      <c r="F3214" t="s">
        <v>2</v>
      </c>
      <c r="G3214" s="7">
        <v>44659.213194444441</v>
      </c>
      <c r="H3214" s="7">
        <v>44659.34375</v>
      </c>
    </row>
    <row r="3215" spans="1:8" x14ac:dyDescent="0.25">
      <c r="A3215" t="s">
        <v>19</v>
      </c>
      <c r="B3215" s="8" t="str">
        <f t="shared" si="50"/>
        <v>Alarme%$A32022-14</v>
      </c>
      <c r="C3215" t="s">
        <v>40</v>
      </c>
      <c r="D3215" t="s">
        <v>26</v>
      </c>
      <c r="E3215" t="s">
        <v>51</v>
      </c>
      <c r="F3215" t="s">
        <v>2</v>
      </c>
      <c r="G3215" s="7">
        <v>44659.213194444441</v>
      </c>
      <c r="H3215" s="7">
        <v>44659.34375</v>
      </c>
    </row>
    <row r="3216" spans="1:8" x14ac:dyDescent="0.25">
      <c r="A3216" t="s">
        <v>19</v>
      </c>
      <c r="B3216" s="8" t="str">
        <f t="shared" si="50"/>
        <v>Alarme%$A32022-14</v>
      </c>
      <c r="C3216" t="s">
        <v>40</v>
      </c>
      <c r="D3216" t="s">
        <v>26</v>
      </c>
      <c r="E3216" t="s">
        <v>51</v>
      </c>
      <c r="F3216" t="s">
        <v>2</v>
      </c>
      <c r="G3216" s="7">
        <v>44659.213194444441</v>
      </c>
      <c r="H3216" s="7">
        <v>44659.34375</v>
      </c>
    </row>
    <row r="3217" spans="1:8" x14ac:dyDescent="0.25">
      <c r="A3217" t="s">
        <v>19</v>
      </c>
      <c r="B3217" s="8" t="str">
        <f t="shared" si="50"/>
        <v>Alarme%$A32022-14</v>
      </c>
      <c r="C3217" t="s">
        <v>40</v>
      </c>
      <c r="D3217" t="s">
        <v>26</v>
      </c>
      <c r="E3217" t="s">
        <v>51</v>
      </c>
      <c r="F3217" t="s">
        <v>2</v>
      </c>
      <c r="G3217" s="7">
        <v>44659.213194444441</v>
      </c>
      <c r="H3217" s="7">
        <v>44659.34375</v>
      </c>
    </row>
    <row r="3218" spans="1:8" x14ac:dyDescent="0.25">
      <c r="A3218" t="s">
        <v>19</v>
      </c>
      <c r="B3218" s="8" t="str">
        <f t="shared" si="50"/>
        <v>Alarme%$A32022-14</v>
      </c>
      <c r="C3218" t="s">
        <v>40</v>
      </c>
      <c r="D3218" t="s">
        <v>24</v>
      </c>
      <c r="E3218" t="s">
        <v>51</v>
      </c>
      <c r="F3218" t="s">
        <v>2</v>
      </c>
      <c r="G3218" s="7">
        <v>44658.425000000003</v>
      </c>
      <c r="H3218" s="7">
        <v>44658.429861111108</v>
      </c>
    </row>
    <row r="3219" spans="1:8" x14ac:dyDescent="0.25">
      <c r="A3219" t="s">
        <v>19</v>
      </c>
      <c r="B3219" s="8" t="str">
        <f t="shared" si="50"/>
        <v>Alarme%$A32022-14</v>
      </c>
      <c r="C3219" t="s">
        <v>40</v>
      </c>
      <c r="D3219" t="s">
        <v>24</v>
      </c>
      <c r="E3219" t="s">
        <v>51</v>
      </c>
      <c r="F3219" t="s">
        <v>2</v>
      </c>
      <c r="G3219" s="7">
        <v>44658.425000000003</v>
      </c>
      <c r="H3219" s="7">
        <v>44658.429861111108</v>
      </c>
    </row>
    <row r="3220" spans="1:8" x14ac:dyDescent="0.25">
      <c r="A3220" t="s">
        <v>19</v>
      </c>
      <c r="B3220" s="8" t="str">
        <f t="shared" si="50"/>
        <v>Alarme%$A32022-14</v>
      </c>
      <c r="C3220" t="s">
        <v>40</v>
      </c>
      <c r="D3220" t="s">
        <v>25</v>
      </c>
      <c r="E3220" t="s">
        <v>51</v>
      </c>
      <c r="F3220" t="s">
        <v>2</v>
      </c>
      <c r="G3220" s="7">
        <v>44658.425000000003</v>
      </c>
      <c r="H3220" s="7">
        <v>44658.429861111108</v>
      </c>
    </row>
    <row r="3221" spans="1:8" x14ac:dyDescent="0.25">
      <c r="A3221" t="s">
        <v>19</v>
      </c>
      <c r="B3221" s="8" t="str">
        <f t="shared" si="50"/>
        <v>Alarme%$A32022-14</v>
      </c>
      <c r="C3221" t="s">
        <v>40</v>
      </c>
      <c r="D3221" t="s">
        <v>25</v>
      </c>
      <c r="E3221" t="s">
        <v>51</v>
      </c>
      <c r="F3221" t="s">
        <v>2</v>
      </c>
      <c r="G3221" s="7">
        <v>44658.425000000003</v>
      </c>
      <c r="H3221" s="7">
        <v>44658.429861111108</v>
      </c>
    </row>
    <row r="3222" spans="1:8" x14ac:dyDescent="0.25">
      <c r="A3222" t="s">
        <v>19</v>
      </c>
      <c r="B3222" s="8" t="str">
        <f t="shared" si="50"/>
        <v>Alarme%$A32022-14</v>
      </c>
      <c r="C3222" t="s">
        <v>40</v>
      </c>
      <c r="D3222" t="s">
        <v>25</v>
      </c>
      <c r="E3222" t="s">
        <v>51</v>
      </c>
      <c r="F3222" t="s">
        <v>2</v>
      </c>
      <c r="G3222" s="7">
        <v>44658.425000000003</v>
      </c>
      <c r="H3222" s="7">
        <v>44658.429861111108</v>
      </c>
    </row>
    <row r="3223" spans="1:8" x14ac:dyDescent="0.25">
      <c r="A3223" t="s">
        <v>19</v>
      </c>
      <c r="B3223" s="8" t="str">
        <f t="shared" si="50"/>
        <v>Alarme%$A32022-14</v>
      </c>
      <c r="C3223" t="s">
        <v>40</v>
      </c>
      <c r="D3223" t="s">
        <v>26</v>
      </c>
      <c r="E3223" t="s">
        <v>51</v>
      </c>
      <c r="F3223" t="s">
        <v>2</v>
      </c>
      <c r="G3223" s="7">
        <v>44658.425000000003</v>
      </c>
      <c r="H3223" s="7">
        <v>44658.429861111108</v>
      </c>
    </row>
    <row r="3224" spans="1:8" x14ac:dyDescent="0.25">
      <c r="A3224" t="s">
        <v>19</v>
      </c>
      <c r="B3224" s="8" t="str">
        <f t="shared" si="50"/>
        <v>Alarme%$A32022-14</v>
      </c>
      <c r="C3224" t="s">
        <v>40</v>
      </c>
      <c r="D3224" t="s">
        <v>26</v>
      </c>
      <c r="E3224" t="s">
        <v>51</v>
      </c>
      <c r="F3224" t="s">
        <v>2</v>
      </c>
      <c r="G3224" s="7">
        <v>44658.425000000003</v>
      </c>
      <c r="H3224" s="7">
        <v>44658.429861111108</v>
      </c>
    </row>
    <row r="3225" spans="1:8" x14ac:dyDescent="0.25">
      <c r="A3225" t="s">
        <v>19</v>
      </c>
      <c r="B3225" s="8" t="str">
        <f t="shared" si="50"/>
        <v>Alarme%$A32022-14</v>
      </c>
      <c r="C3225" t="s">
        <v>40</v>
      </c>
      <c r="D3225" t="s">
        <v>24</v>
      </c>
      <c r="E3225" t="s">
        <v>51</v>
      </c>
      <c r="F3225" t="s">
        <v>2</v>
      </c>
      <c r="G3225" s="7">
        <v>44657.155555555553</v>
      </c>
      <c r="H3225" s="7">
        <v>44657.157638888886</v>
      </c>
    </row>
    <row r="3226" spans="1:8" x14ac:dyDescent="0.25">
      <c r="A3226" t="s">
        <v>19</v>
      </c>
      <c r="B3226" s="8" t="str">
        <f t="shared" si="50"/>
        <v>Alarme%$A32022-14</v>
      </c>
      <c r="C3226" t="s">
        <v>40</v>
      </c>
      <c r="D3226" t="s">
        <v>25</v>
      </c>
      <c r="E3226" t="s">
        <v>51</v>
      </c>
      <c r="F3226" t="s">
        <v>2</v>
      </c>
      <c r="G3226" s="7">
        <v>44657.155555555553</v>
      </c>
      <c r="H3226" s="7">
        <v>44657.157638888886</v>
      </c>
    </row>
    <row r="3227" spans="1:8" x14ac:dyDescent="0.25">
      <c r="A3227" t="s">
        <v>19</v>
      </c>
      <c r="B3227" s="8" t="str">
        <f t="shared" si="50"/>
        <v>Alarme%$A32022-14</v>
      </c>
      <c r="C3227" t="s">
        <v>40</v>
      </c>
      <c r="D3227" t="s">
        <v>26</v>
      </c>
      <c r="E3227" t="s">
        <v>51</v>
      </c>
      <c r="F3227" t="s">
        <v>2</v>
      </c>
      <c r="G3227" s="7">
        <v>44657.155555555553</v>
      </c>
      <c r="H3227" s="7">
        <v>44657.157638888886</v>
      </c>
    </row>
    <row r="3228" spans="1:8" x14ac:dyDescent="0.25">
      <c r="A3228" t="s">
        <v>19</v>
      </c>
      <c r="B3228" s="8" t="str">
        <f t="shared" si="50"/>
        <v>Alarme%$A32022-14</v>
      </c>
      <c r="C3228" t="s">
        <v>40</v>
      </c>
      <c r="D3228" t="s">
        <v>26</v>
      </c>
      <c r="E3228" t="s">
        <v>51</v>
      </c>
      <c r="F3228" t="s">
        <v>2</v>
      </c>
      <c r="G3228" s="7">
        <v>44657.155555555553</v>
      </c>
      <c r="H3228" s="7">
        <v>44657.157638888886</v>
      </c>
    </row>
    <row r="3229" spans="1:8" x14ac:dyDescent="0.25">
      <c r="A3229" t="s">
        <v>19</v>
      </c>
      <c r="B3229" s="8" t="str">
        <f t="shared" si="50"/>
        <v>Alarme%$A32022-14</v>
      </c>
      <c r="C3229" t="s">
        <v>40</v>
      </c>
      <c r="D3229" t="s">
        <v>24</v>
      </c>
      <c r="E3229" t="s">
        <v>51</v>
      </c>
      <c r="F3229" t="s">
        <v>2</v>
      </c>
      <c r="G3229" s="7">
        <v>44656.962500000001</v>
      </c>
      <c r="H3229" s="7">
        <v>44656.962500000001</v>
      </c>
    </row>
    <row r="3230" spans="1:8" x14ac:dyDescent="0.25">
      <c r="A3230" t="s">
        <v>19</v>
      </c>
      <c r="B3230" s="8" t="str">
        <f t="shared" si="50"/>
        <v>Alarme%$A32022-14</v>
      </c>
      <c r="C3230" t="s">
        <v>40</v>
      </c>
      <c r="D3230" t="s">
        <v>25</v>
      </c>
      <c r="E3230" t="s">
        <v>51</v>
      </c>
      <c r="F3230" t="s">
        <v>2</v>
      </c>
      <c r="G3230" s="7">
        <v>44656.962500000001</v>
      </c>
      <c r="H3230" s="7">
        <v>44656.962500000001</v>
      </c>
    </row>
    <row r="3231" spans="1:8" x14ac:dyDescent="0.25">
      <c r="A3231" t="s">
        <v>19</v>
      </c>
      <c r="B3231" s="8" t="str">
        <f t="shared" si="50"/>
        <v>Alarme%$A32022-14</v>
      </c>
      <c r="C3231" t="s">
        <v>40</v>
      </c>
      <c r="D3231" t="s">
        <v>25</v>
      </c>
      <c r="E3231" t="s">
        <v>51</v>
      </c>
      <c r="F3231" t="s">
        <v>2</v>
      </c>
      <c r="G3231" s="7">
        <v>44656.962500000001</v>
      </c>
      <c r="H3231" s="7">
        <v>44656.962500000001</v>
      </c>
    </row>
    <row r="3232" spans="1:8" x14ac:dyDescent="0.25">
      <c r="A3232" t="s">
        <v>19</v>
      </c>
      <c r="B3232" s="8" t="str">
        <f t="shared" si="50"/>
        <v>Alarme%$A32022-14</v>
      </c>
      <c r="C3232" t="s">
        <v>40</v>
      </c>
      <c r="D3232" t="s">
        <v>25</v>
      </c>
      <c r="E3232" t="s">
        <v>51</v>
      </c>
      <c r="F3232" t="s">
        <v>2</v>
      </c>
      <c r="G3232" s="7">
        <v>44656.962500000001</v>
      </c>
      <c r="H3232" s="7">
        <v>44656.962500000001</v>
      </c>
    </row>
    <row r="3233" spans="1:8" x14ac:dyDescent="0.25">
      <c r="A3233" t="s">
        <v>19</v>
      </c>
      <c r="B3233" s="8" t="str">
        <f t="shared" si="50"/>
        <v>Alarme%$A32022-14</v>
      </c>
      <c r="C3233" t="s">
        <v>40</v>
      </c>
      <c r="D3233" t="s">
        <v>26</v>
      </c>
      <c r="E3233" t="s">
        <v>51</v>
      </c>
      <c r="F3233" t="s">
        <v>2</v>
      </c>
      <c r="G3233" s="7">
        <v>44656.962500000001</v>
      </c>
      <c r="H3233" s="7">
        <v>44656.962500000001</v>
      </c>
    </row>
    <row r="3234" spans="1:8" x14ac:dyDescent="0.25">
      <c r="A3234" t="s">
        <v>19</v>
      </c>
      <c r="B3234" s="8" t="str">
        <f t="shared" si="50"/>
        <v>Alarme%$A32022-14</v>
      </c>
      <c r="C3234" t="s">
        <v>40</v>
      </c>
      <c r="D3234" t="s">
        <v>26</v>
      </c>
      <c r="E3234" t="s">
        <v>51</v>
      </c>
      <c r="F3234" t="s">
        <v>2</v>
      </c>
      <c r="G3234" s="7">
        <v>44656.962500000001</v>
      </c>
      <c r="H3234" s="7">
        <v>44656.962500000001</v>
      </c>
    </row>
    <row r="3235" spans="1:8" x14ac:dyDescent="0.25">
      <c r="A3235" t="s">
        <v>19</v>
      </c>
      <c r="B3235" s="8" t="str">
        <f t="shared" si="50"/>
        <v>Alarme%$A32022-14</v>
      </c>
      <c r="C3235" t="s">
        <v>40</v>
      </c>
      <c r="D3235" t="s">
        <v>24</v>
      </c>
      <c r="E3235" t="s">
        <v>51</v>
      </c>
      <c r="F3235" t="s">
        <v>2</v>
      </c>
      <c r="G3235" s="7">
        <v>44656.962500000001</v>
      </c>
      <c r="H3235" s="7">
        <v>44656.962500000001</v>
      </c>
    </row>
    <row r="3236" spans="1:8" x14ac:dyDescent="0.25">
      <c r="A3236" t="s">
        <v>19</v>
      </c>
      <c r="B3236" s="8" t="str">
        <f t="shared" si="50"/>
        <v>Alarme%$A32022-14</v>
      </c>
      <c r="C3236" t="s">
        <v>40</v>
      </c>
      <c r="D3236" t="s">
        <v>25</v>
      </c>
      <c r="E3236" t="s">
        <v>51</v>
      </c>
      <c r="F3236" t="s">
        <v>2</v>
      </c>
      <c r="G3236" s="7">
        <v>44656.962500000001</v>
      </c>
      <c r="H3236" s="7">
        <v>44656.962500000001</v>
      </c>
    </row>
    <row r="3237" spans="1:8" x14ac:dyDescent="0.25">
      <c r="A3237" t="s">
        <v>19</v>
      </c>
      <c r="B3237" s="8" t="str">
        <f t="shared" si="50"/>
        <v>Alarme%$A32022-14</v>
      </c>
      <c r="C3237" t="s">
        <v>40</v>
      </c>
      <c r="D3237" t="s">
        <v>25</v>
      </c>
      <c r="E3237" t="s">
        <v>51</v>
      </c>
      <c r="F3237" t="s">
        <v>2</v>
      </c>
      <c r="G3237" s="7">
        <v>44656.962500000001</v>
      </c>
      <c r="H3237" s="7">
        <v>44656.962500000001</v>
      </c>
    </row>
    <row r="3238" spans="1:8" x14ac:dyDescent="0.25">
      <c r="A3238" t="s">
        <v>19</v>
      </c>
      <c r="B3238" s="8" t="str">
        <f t="shared" si="50"/>
        <v>Alarme%$A32022-14</v>
      </c>
      <c r="C3238" t="s">
        <v>40</v>
      </c>
      <c r="D3238" t="s">
        <v>25</v>
      </c>
      <c r="E3238" t="s">
        <v>51</v>
      </c>
      <c r="F3238" t="s">
        <v>2</v>
      </c>
      <c r="G3238" s="7">
        <v>44656.962500000001</v>
      </c>
      <c r="H3238" s="7">
        <v>44656.962500000001</v>
      </c>
    </row>
    <row r="3239" spans="1:8" x14ac:dyDescent="0.25">
      <c r="A3239" t="s">
        <v>19</v>
      </c>
      <c r="B3239" s="8" t="str">
        <f t="shared" si="50"/>
        <v>Alarme%$A32022-14</v>
      </c>
      <c r="C3239" t="s">
        <v>40</v>
      </c>
      <c r="D3239" t="s">
        <v>25</v>
      </c>
      <c r="E3239" t="s">
        <v>51</v>
      </c>
      <c r="F3239" t="s">
        <v>2</v>
      </c>
      <c r="G3239" s="7">
        <v>44656.962500000001</v>
      </c>
      <c r="H3239" s="7">
        <v>44656.962500000001</v>
      </c>
    </row>
    <row r="3240" spans="1:8" x14ac:dyDescent="0.25">
      <c r="A3240" t="s">
        <v>19</v>
      </c>
      <c r="B3240" s="8" t="str">
        <f t="shared" si="50"/>
        <v>Alarme%$A32022-14</v>
      </c>
      <c r="C3240" t="s">
        <v>40</v>
      </c>
      <c r="D3240" t="s">
        <v>26</v>
      </c>
      <c r="E3240" t="s">
        <v>51</v>
      </c>
      <c r="F3240" t="s">
        <v>2</v>
      </c>
      <c r="G3240" s="7">
        <v>44656.962500000001</v>
      </c>
      <c r="H3240" s="7">
        <v>44656.962500000001</v>
      </c>
    </row>
    <row r="3241" spans="1:8" x14ac:dyDescent="0.25">
      <c r="A3241" t="s">
        <v>19</v>
      </c>
      <c r="B3241" s="8" t="str">
        <f t="shared" si="50"/>
        <v>Alarme%$A32022-14</v>
      </c>
      <c r="C3241" t="s">
        <v>40</v>
      </c>
      <c r="D3241" t="s">
        <v>26</v>
      </c>
      <c r="E3241" t="s">
        <v>51</v>
      </c>
      <c r="F3241" t="s">
        <v>2</v>
      </c>
      <c r="G3241" s="7">
        <v>44656.962500000001</v>
      </c>
      <c r="H3241" s="7">
        <v>44656.962500000001</v>
      </c>
    </row>
    <row r="3242" spans="1:8" x14ac:dyDescent="0.25">
      <c r="A3242" t="s">
        <v>19</v>
      </c>
      <c r="B3242" s="8" t="str">
        <f t="shared" si="50"/>
        <v>Alarme%$A32022-14</v>
      </c>
      <c r="C3242" t="s">
        <v>40</v>
      </c>
      <c r="D3242" t="s">
        <v>24</v>
      </c>
      <c r="E3242" t="s">
        <v>51</v>
      </c>
      <c r="F3242" t="s">
        <v>2</v>
      </c>
      <c r="G3242" s="7">
        <v>44656.956944444442</v>
      </c>
      <c r="H3242" s="7">
        <v>44656.959722222222</v>
      </c>
    </row>
    <row r="3243" spans="1:8" x14ac:dyDescent="0.25">
      <c r="A3243" t="s">
        <v>19</v>
      </c>
      <c r="B3243" s="8" t="str">
        <f t="shared" si="50"/>
        <v>Alarme%$A32022-14</v>
      </c>
      <c r="C3243" t="s">
        <v>40</v>
      </c>
      <c r="D3243" t="s">
        <v>24</v>
      </c>
      <c r="E3243" t="s">
        <v>51</v>
      </c>
      <c r="F3243" t="s">
        <v>2</v>
      </c>
      <c r="G3243" s="7">
        <v>44656.956944444442</v>
      </c>
      <c r="H3243" s="7">
        <v>44656.959722222222</v>
      </c>
    </row>
    <row r="3244" spans="1:8" x14ac:dyDescent="0.25">
      <c r="A3244" t="s">
        <v>19</v>
      </c>
      <c r="B3244" s="8" t="str">
        <f t="shared" si="50"/>
        <v>Alarme%$A32022-14</v>
      </c>
      <c r="C3244" t="s">
        <v>40</v>
      </c>
      <c r="D3244" t="s">
        <v>25</v>
      </c>
      <c r="E3244" t="s">
        <v>51</v>
      </c>
      <c r="F3244" t="s">
        <v>2</v>
      </c>
      <c r="G3244" s="7">
        <v>44656.956944444442</v>
      </c>
      <c r="H3244" s="7">
        <v>44656.959722222222</v>
      </c>
    </row>
    <row r="3245" spans="1:8" x14ac:dyDescent="0.25">
      <c r="A3245" t="s">
        <v>19</v>
      </c>
      <c r="B3245" s="8" t="str">
        <f t="shared" si="50"/>
        <v>Alarme%$A32022-14</v>
      </c>
      <c r="C3245" t="s">
        <v>40</v>
      </c>
      <c r="D3245" t="s">
        <v>25</v>
      </c>
      <c r="E3245" t="s">
        <v>51</v>
      </c>
      <c r="F3245" t="s">
        <v>2</v>
      </c>
      <c r="G3245" s="7">
        <v>44656.956944444442</v>
      </c>
      <c r="H3245" s="7">
        <v>44656.959722222222</v>
      </c>
    </row>
    <row r="3246" spans="1:8" x14ac:dyDescent="0.25">
      <c r="A3246" t="s">
        <v>19</v>
      </c>
      <c r="B3246" s="8" t="str">
        <f t="shared" si="50"/>
        <v>Alarme%$A32022-14</v>
      </c>
      <c r="C3246" t="s">
        <v>40</v>
      </c>
      <c r="D3246" t="s">
        <v>26</v>
      </c>
      <c r="E3246" t="s">
        <v>51</v>
      </c>
      <c r="F3246" t="s">
        <v>2</v>
      </c>
      <c r="G3246" s="7">
        <v>44656.956944444442</v>
      </c>
      <c r="H3246" s="7">
        <v>44656.959722222222</v>
      </c>
    </row>
    <row r="3247" spans="1:8" x14ac:dyDescent="0.25">
      <c r="A3247" t="s">
        <v>19</v>
      </c>
      <c r="B3247" s="8" t="str">
        <f t="shared" si="50"/>
        <v>Alarme%$A32022-14</v>
      </c>
      <c r="C3247" t="s">
        <v>40</v>
      </c>
      <c r="D3247" t="s">
        <v>26</v>
      </c>
      <c r="E3247" t="s">
        <v>51</v>
      </c>
      <c r="F3247" t="s">
        <v>2</v>
      </c>
      <c r="G3247" s="7">
        <v>44656.956944444442</v>
      </c>
      <c r="H3247" s="7">
        <v>44656.959722222222</v>
      </c>
    </row>
    <row r="3248" spans="1:8" x14ac:dyDescent="0.25">
      <c r="A3248" t="s">
        <v>19</v>
      </c>
      <c r="B3248" s="8" t="str">
        <f t="shared" si="50"/>
        <v>Alarme%$A32022-14</v>
      </c>
      <c r="C3248" t="s">
        <v>40</v>
      </c>
      <c r="D3248" t="s">
        <v>24</v>
      </c>
      <c r="E3248" t="s">
        <v>51</v>
      </c>
      <c r="F3248" t="s">
        <v>2</v>
      </c>
      <c r="G3248" s="7">
        <v>44656.434027777781</v>
      </c>
      <c r="H3248" s="7">
        <v>44656.45</v>
      </c>
    </row>
    <row r="3249" spans="1:8" x14ac:dyDescent="0.25">
      <c r="A3249" t="s">
        <v>19</v>
      </c>
      <c r="B3249" s="8" t="str">
        <f t="shared" si="50"/>
        <v>Alarme%$A32022-14</v>
      </c>
      <c r="C3249" t="s">
        <v>40</v>
      </c>
      <c r="D3249" t="s">
        <v>24</v>
      </c>
      <c r="E3249" t="s">
        <v>51</v>
      </c>
      <c r="F3249" t="s">
        <v>2</v>
      </c>
      <c r="G3249" s="7">
        <v>44656.434027777781</v>
      </c>
      <c r="H3249" s="7">
        <v>44656.45</v>
      </c>
    </row>
    <row r="3250" spans="1:8" x14ac:dyDescent="0.25">
      <c r="A3250" t="s">
        <v>19</v>
      </c>
      <c r="B3250" s="8" t="str">
        <f t="shared" si="50"/>
        <v>Alarme%$A32022-14</v>
      </c>
      <c r="C3250" t="s">
        <v>40</v>
      </c>
      <c r="D3250" t="s">
        <v>24</v>
      </c>
      <c r="E3250" t="s">
        <v>51</v>
      </c>
      <c r="F3250" t="s">
        <v>2</v>
      </c>
      <c r="G3250" s="7">
        <v>44656.434027777781</v>
      </c>
      <c r="H3250" s="7">
        <v>44656.45</v>
      </c>
    </row>
    <row r="3251" spans="1:8" x14ac:dyDescent="0.25">
      <c r="A3251" t="s">
        <v>19</v>
      </c>
      <c r="B3251" s="8" t="str">
        <f t="shared" si="50"/>
        <v>Alarme%$A32022-14</v>
      </c>
      <c r="C3251" t="s">
        <v>40</v>
      </c>
      <c r="D3251" t="s">
        <v>25</v>
      </c>
      <c r="E3251" t="s">
        <v>51</v>
      </c>
      <c r="F3251" t="s">
        <v>2</v>
      </c>
      <c r="G3251" s="7">
        <v>44656.434027777781</v>
      </c>
      <c r="H3251" s="7">
        <v>44656.45</v>
      </c>
    </row>
    <row r="3252" spans="1:8" x14ac:dyDescent="0.25">
      <c r="A3252" t="s">
        <v>19</v>
      </c>
      <c r="B3252" s="8" t="str">
        <f t="shared" si="50"/>
        <v>Alarme%$A32022-14</v>
      </c>
      <c r="C3252" t="s">
        <v>40</v>
      </c>
      <c r="D3252" t="s">
        <v>25</v>
      </c>
      <c r="E3252" t="s">
        <v>51</v>
      </c>
      <c r="F3252" t="s">
        <v>2</v>
      </c>
      <c r="G3252" s="7">
        <v>44656.434027777781</v>
      </c>
      <c r="H3252" s="7">
        <v>44656.45</v>
      </c>
    </row>
    <row r="3253" spans="1:8" x14ac:dyDescent="0.25">
      <c r="A3253" t="s">
        <v>19</v>
      </c>
      <c r="B3253" s="8" t="str">
        <f t="shared" si="50"/>
        <v>Alarme%$A32022-14</v>
      </c>
      <c r="C3253" t="s">
        <v>40</v>
      </c>
      <c r="D3253" t="s">
        <v>20</v>
      </c>
      <c r="E3253" t="s">
        <v>51</v>
      </c>
      <c r="F3253" t="s">
        <v>2</v>
      </c>
      <c r="G3253" s="7">
        <v>44656.434027777781</v>
      </c>
      <c r="H3253" s="7">
        <v>44656.45</v>
      </c>
    </row>
    <row r="3254" spans="1:8" x14ac:dyDescent="0.25">
      <c r="A3254" t="s">
        <v>19</v>
      </c>
      <c r="B3254" s="8" t="str">
        <f t="shared" si="50"/>
        <v>Alarme%$A32022-14</v>
      </c>
      <c r="C3254" t="s">
        <v>40</v>
      </c>
      <c r="D3254" t="s">
        <v>20</v>
      </c>
      <c r="E3254" t="s">
        <v>51</v>
      </c>
      <c r="F3254" t="s">
        <v>2</v>
      </c>
      <c r="G3254" s="7">
        <v>44656.434027777781</v>
      </c>
      <c r="H3254" s="7">
        <v>44656.45</v>
      </c>
    </row>
    <row r="3255" spans="1:8" x14ac:dyDescent="0.25">
      <c r="A3255" t="s">
        <v>19</v>
      </c>
      <c r="B3255" s="8" t="str">
        <f t="shared" si="50"/>
        <v>Alarme%$A32022-14</v>
      </c>
      <c r="C3255" t="s">
        <v>40</v>
      </c>
      <c r="D3255" t="s">
        <v>20</v>
      </c>
      <c r="E3255" t="s">
        <v>51</v>
      </c>
      <c r="F3255" t="s">
        <v>2</v>
      </c>
      <c r="G3255" s="7">
        <v>44656.434027777781</v>
      </c>
      <c r="H3255" s="7">
        <v>44656.45</v>
      </c>
    </row>
    <row r="3256" spans="1:8" x14ac:dyDescent="0.25">
      <c r="A3256" t="s">
        <v>19</v>
      </c>
      <c r="B3256" s="8" t="str">
        <f t="shared" si="50"/>
        <v>Alarme%$A32022-14</v>
      </c>
      <c r="C3256" t="s">
        <v>40</v>
      </c>
      <c r="D3256" t="s">
        <v>26</v>
      </c>
      <c r="E3256" t="s">
        <v>51</v>
      </c>
      <c r="F3256" t="s">
        <v>2</v>
      </c>
      <c r="G3256" s="7">
        <v>44656.434027777781</v>
      </c>
      <c r="H3256" s="7">
        <v>44656.45</v>
      </c>
    </row>
    <row r="3257" spans="1:8" x14ac:dyDescent="0.25">
      <c r="A3257" t="s">
        <v>19</v>
      </c>
      <c r="B3257" s="8" t="str">
        <f t="shared" si="50"/>
        <v>Alarme%$A32022-14</v>
      </c>
      <c r="C3257" t="s">
        <v>40</v>
      </c>
      <c r="D3257" t="s">
        <v>26</v>
      </c>
      <c r="E3257" t="s">
        <v>51</v>
      </c>
      <c r="F3257" t="s">
        <v>2</v>
      </c>
      <c r="G3257" s="7">
        <v>44656.434027777781</v>
      </c>
      <c r="H3257" s="7">
        <v>44656.45</v>
      </c>
    </row>
    <row r="3258" spans="1:8" x14ac:dyDescent="0.25">
      <c r="A3258" t="s">
        <v>19</v>
      </c>
      <c r="B3258" s="8" t="str">
        <f t="shared" si="50"/>
        <v>Maint. Non-planifiés%$A22022-14</v>
      </c>
      <c r="C3258" t="s">
        <v>40</v>
      </c>
      <c r="D3258" t="s">
        <v>20</v>
      </c>
      <c r="E3258" t="s">
        <v>52</v>
      </c>
      <c r="F3258" t="s">
        <v>21</v>
      </c>
      <c r="G3258" s="7">
        <v>44658.267361111109</v>
      </c>
      <c r="H3258" s="7">
        <v>44658.320833333331</v>
      </c>
    </row>
    <row r="3259" spans="1:8" x14ac:dyDescent="0.25">
      <c r="A3259" t="s">
        <v>19</v>
      </c>
      <c r="B3259" s="8" t="str">
        <f t="shared" si="50"/>
        <v>Maint. Non-planifiés%$A22022-14</v>
      </c>
      <c r="C3259" t="s">
        <v>40</v>
      </c>
      <c r="D3259" t="s">
        <v>22</v>
      </c>
      <c r="E3259" t="s">
        <v>52</v>
      </c>
      <c r="F3259" t="s">
        <v>21</v>
      </c>
      <c r="G3259" s="7">
        <v>44657.592361111114</v>
      </c>
      <c r="H3259" s="7">
        <v>44657.771527777775</v>
      </c>
    </row>
    <row r="3260" spans="1:8" x14ac:dyDescent="0.25">
      <c r="A3260" t="s">
        <v>19</v>
      </c>
      <c r="B3260" s="8" t="str">
        <f t="shared" si="50"/>
        <v>Maint. Non-planifiés%$A22022-14</v>
      </c>
      <c r="C3260" t="s">
        <v>40</v>
      </c>
      <c r="D3260" t="s">
        <v>20</v>
      </c>
      <c r="E3260" t="s">
        <v>52</v>
      </c>
      <c r="F3260" t="s">
        <v>21</v>
      </c>
      <c r="G3260" s="7">
        <v>44656.225694444445</v>
      </c>
      <c r="H3260" s="7">
        <v>44656.671527777777</v>
      </c>
    </row>
    <row r="3261" spans="1:8" x14ac:dyDescent="0.25">
      <c r="A3261" t="s">
        <v>19</v>
      </c>
      <c r="B3261" s="8" t="str">
        <f t="shared" si="50"/>
        <v>Maint. Non-planifiés%$A22022-14</v>
      </c>
      <c r="C3261" t="s">
        <v>40</v>
      </c>
      <c r="D3261" t="s">
        <v>20</v>
      </c>
      <c r="E3261" t="s">
        <v>52</v>
      </c>
      <c r="F3261" t="s">
        <v>21</v>
      </c>
      <c r="G3261" s="7">
        <v>44656.225694444445</v>
      </c>
      <c r="H3261" s="7">
        <v>44656.225694444445</v>
      </c>
    </row>
    <row r="3262" spans="1:8" x14ac:dyDescent="0.25">
      <c r="A3262" t="s">
        <v>19</v>
      </c>
      <c r="B3262" s="8" t="str">
        <f t="shared" si="50"/>
        <v>Maint. Non-planifiés%$A22022-14</v>
      </c>
      <c r="C3262" t="s">
        <v>40</v>
      </c>
      <c r="D3262" t="s">
        <v>20</v>
      </c>
      <c r="E3262" t="s">
        <v>52</v>
      </c>
      <c r="F3262" t="s">
        <v>21</v>
      </c>
      <c r="G3262" s="7">
        <v>44655.321527777778</v>
      </c>
      <c r="H3262" s="7">
        <v>44655.54583333333</v>
      </c>
    </row>
    <row r="3263" spans="1:8" x14ac:dyDescent="0.25">
      <c r="A3263" t="s">
        <v>19</v>
      </c>
      <c r="B3263" s="8" t="str">
        <f t="shared" si="50"/>
        <v>Maint. Non-planifiés%$A22022-14</v>
      </c>
      <c r="C3263" t="s">
        <v>40</v>
      </c>
      <c r="D3263" t="s">
        <v>20</v>
      </c>
      <c r="E3263" t="s">
        <v>52</v>
      </c>
      <c r="F3263" t="s">
        <v>21</v>
      </c>
      <c r="G3263" s="7">
        <v>44654.93472222222</v>
      </c>
      <c r="H3263" s="7">
        <v>44655.26458333333</v>
      </c>
    </row>
    <row r="3264" spans="1:8" x14ac:dyDescent="0.25">
      <c r="A3264" t="s">
        <v>19</v>
      </c>
      <c r="B3264" s="8" t="str">
        <f t="shared" si="50"/>
        <v>Alarme%$A22022-14</v>
      </c>
      <c r="C3264" t="s">
        <v>40</v>
      </c>
      <c r="D3264" t="s">
        <v>24</v>
      </c>
      <c r="E3264" t="s">
        <v>52</v>
      </c>
      <c r="F3264" t="s">
        <v>2</v>
      </c>
      <c r="G3264" s="7">
        <v>44659.213194444441</v>
      </c>
      <c r="H3264" s="7">
        <v>44659.293749999997</v>
      </c>
    </row>
    <row r="3265" spans="1:8" x14ac:dyDescent="0.25">
      <c r="A3265" t="s">
        <v>19</v>
      </c>
      <c r="B3265" s="8" t="str">
        <f t="shared" si="50"/>
        <v>Alarme%$A22022-14</v>
      </c>
      <c r="C3265" t="s">
        <v>40</v>
      </c>
      <c r="D3265" t="s">
        <v>24</v>
      </c>
      <c r="E3265" t="s">
        <v>52</v>
      </c>
      <c r="F3265" t="s">
        <v>2</v>
      </c>
      <c r="G3265" s="7">
        <v>44659.213194444441</v>
      </c>
      <c r="H3265" s="7">
        <v>44659.293749999997</v>
      </c>
    </row>
    <row r="3266" spans="1:8" x14ac:dyDescent="0.25">
      <c r="A3266" t="s">
        <v>19</v>
      </c>
      <c r="B3266" s="8" t="str">
        <f t="shared" si="50"/>
        <v>Alarme%$A22022-14</v>
      </c>
      <c r="C3266" t="s">
        <v>40</v>
      </c>
      <c r="D3266" t="s">
        <v>24</v>
      </c>
      <c r="E3266" t="s">
        <v>52</v>
      </c>
      <c r="F3266" t="s">
        <v>2</v>
      </c>
      <c r="G3266" s="7">
        <v>44659.213194444441</v>
      </c>
      <c r="H3266" s="7">
        <v>44659.293749999997</v>
      </c>
    </row>
    <row r="3267" spans="1:8" x14ac:dyDescent="0.25">
      <c r="A3267" t="s">
        <v>19</v>
      </c>
      <c r="B3267" s="8" t="str">
        <f t="shared" ref="B3267:B3330" si="51">CONCATENATE(F3267,E3267,C3267)</f>
        <v>Alarme%$A22022-14</v>
      </c>
      <c r="C3267" t="s">
        <v>40</v>
      </c>
      <c r="D3267" t="s">
        <v>24</v>
      </c>
      <c r="E3267" t="s">
        <v>52</v>
      </c>
      <c r="F3267" t="s">
        <v>2</v>
      </c>
      <c r="G3267" s="7">
        <v>44659.213194444441</v>
      </c>
      <c r="H3267" s="7">
        <v>44659.293749999997</v>
      </c>
    </row>
    <row r="3268" spans="1:8" x14ac:dyDescent="0.25">
      <c r="A3268" t="s">
        <v>19</v>
      </c>
      <c r="B3268" s="8" t="str">
        <f t="shared" si="51"/>
        <v>Alarme%$A22022-14</v>
      </c>
      <c r="C3268" t="s">
        <v>40</v>
      </c>
      <c r="D3268" t="s">
        <v>24</v>
      </c>
      <c r="E3268" t="s">
        <v>52</v>
      </c>
      <c r="F3268" t="s">
        <v>2</v>
      </c>
      <c r="G3268" s="7">
        <v>44659.213194444441</v>
      </c>
      <c r="H3268" s="7">
        <v>44659.293749999997</v>
      </c>
    </row>
    <row r="3269" spans="1:8" x14ac:dyDescent="0.25">
      <c r="A3269" t="s">
        <v>19</v>
      </c>
      <c r="B3269" s="8" t="str">
        <f t="shared" si="51"/>
        <v>Alarme%$A22022-14</v>
      </c>
      <c r="C3269" t="s">
        <v>40</v>
      </c>
      <c r="D3269" t="s">
        <v>24</v>
      </c>
      <c r="E3269" t="s">
        <v>52</v>
      </c>
      <c r="F3269" t="s">
        <v>2</v>
      </c>
      <c r="G3269" s="7">
        <v>44659.213194444441</v>
      </c>
      <c r="H3269" s="7">
        <v>44659.293749999997</v>
      </c>
    </row>
    <row r="3270" spans="1:8" x14ac:dyDescent="0.25">
      <c r="A3270" t="s">
        <v>19</v>
      </c>
      <c r="B3270" s="8" t="str">
        <f t="shared" si="51"/>
        <v>Alarme%$A22022-14</v>
      </c>
      <c r="C3270" t="s">
        <v>40</v>
      </c>
      <c r="D3270" t="s">
        <v>25</v>
      </c>
      <c r="E3270" t="s">
        <v>52</v>
      </c>
      <c r="F3270" t="s">
        <v>2</v>
      </c>
      <c r="G3270" s="7">
        <v>44659.213194444441</v>
      </c>
      <c r="H3270" s="7">
        <v>44659.293749999997</v>
      </c>
    </row>
    <row r="3271" spans="1:8" x14ac:dyDescent="0.25">
      <c r="A3271" t="s">
        <v>19</v>
      </c>
      <c r="B3271" s="8" t="str">
        <f t="shared" si="51"/>
        <v>Alarme%$A22022-14</v>
      </c>
      <c r="C3271" t="s">
        <v>40</v>
      </c>
      <c r="D3271" t="s">
        <v>25</v>
      </c>
      <c r="E3271" t="s">
        <v>52</v>
      </c>
      <c r="F3271" t="s">
        <v>2</v>
      </c>
      <c r="G3271" s="7">
        <v>44659.213194444441</v>
      </c>
      <c r="H3271" s="7">
        <v>44659.293749999997</v>
      </c>
    </row>
    <row r="3272" spans="1:8" x14ac:dyDescent="0.25">
      <c r="A3272" t="s">
        <v>19</v>
      </c>
      <c r="B3272" s="8" t="str">
        <f t="shared" si="51"/>
        <v>Alarme%$A22022-14</v>
      </c>
      <c r="C3272" t="s">
        <v>40</v>
      </c>
      <c r="D3272" t="s">
        <v>24</v>
      </c>
      <c r="E3272" t="s">
        <v>52</v>
      </c>
      <c r="F3272" t="s">
        <v>2</v>
      </c>
      <c r="G3272" s="7">
        <v>44658.334722222222</v>
      </c>
      <c r="H3272" s="7">
        <v>44658.334722222222</v>
      </c>
    </row>
    <row r="3273" spans="1:8" x14ac:dyDescent="0.25">
      <c r="A3273" t="s">
        <v>19</v>
      </c>
      <c r="B3273" s="8" t="str">
        <f t="shared" si="51"/>
        <v>Alarme%$A22022-14</v>
      </c>
      <c r="C3273" t="s">
        <v>40</v>
      </c>
      <c r="D3273" t="s">
        <v>25</v>
      </c>
      <c r="E3273" t="s">
        <v>52</v>
      </c>
      <c r="F3273" t="s">
        <v>2</v>
      </c>
      <c r="G3273" s="7">
        <v>44658.334722222222</v>
      </c>
      <c r="H3273" s="7">
        <v>44658.334722222222</v>
      </c>
    </row>
    <row r="3274" spans="1:8" x14ac:dyDescent="0.25">
      <c r="A3274" t="s">
        <v>19</v>
      </c>
      <c r="B3274" s="8" t="str">
        <f t="shared" si="51"/>
        <v>Alarme%$A22022-14</v>
      </c>
      <c r="C3274" t="s">
        <v>40</v>
      </c>
      <c r="D3274" t="s">
        <v>25</v>
      </c>
      <c r="E3274" t="s">
        <v>52</v>
      </c>
      <c r="F3274" t="s">
        <v>2</v>
      </c>
      <c r="G3274" s="7">
        <v>44658.334722222222</v>
      </c>
      <c r="H3274" s="7">
        <v>44658.334722222222</v>
      </c>
    </row>
    <row r="3275" spans="1:8" x14ac:dyDescent="0.25">
      <c r="A3275" t="s">
        <v>19</v>
      </c>
      <c r="B3275" s="8" t="str">
        <f t="shared" si="51"/>
        <v>Alarme%$A22022-14</v>
      </c>
      <c r="C3275" t="s">
        <v>40</v>
      </c>
      <c r="D3275" t="s">
        <v>25</v>
      </c>
      <c r="E3275" t="s">
        <v>52</v>
      </c>
      <c r="F3275" t="s">
        <v>2</v>
      </c>
      <c r="G3275" s="7">
        <v>44658.334722222222</v>
      </c>
      <c r="H3275" s="7">
        <v>44658.334722222222</v>
      </c>
    </row>
    <row r="3276" spans="1:8" x14ac:dyDescent="0.25">
      <c r="A3276" t="s">
        <v>19</v>
      </c>
      <c r="B3276" s="8" t="str">
        <f t="shared" si="51"/>
        <v>Alarme%$A22022-14</v>
      </c>
      <c r="C3276" t="s">
        <v>40</v>
      </c>
      <c r="D3276" t="s">
        <v>25</v>
      </c>
      <c r="E3276" t="s">
        <v>52</v>
      </c>
      <c r="F3276" t="s">
        <v>2</v>
      </c>
      <c r="G3276" s="7">
        <v>44658.334722222222</v>
      </c>
      <c r="H3276" s="7">
        <v>44658.334722222222</v>
      </c>
    </row>
    <row r="3277" spans="1:8" x14ac:dyDescent="0.25">
      <c r="A3277" t="s">
        <v>19</v>
      </c>
      <c r="B3277" s="8" t="str">
        <f t="shared" si="51"/>
        <v>Alarme%$A22022-14</v>
      </c>
      <c r="C3277" t="s">
        <v>40</v>
      </c>
      <c r="D3277" t="s">
        <v>24</v>
      </c>
      <c r="E3277" t="s">
        <v>52</v>
      </c>
      <c r="F3277" t="s">
        <v>2</v>
      </c>
      <c r="G3277" s="7">
        <v>44658.32708333333</v>
      </c>
      <c r="H3277" s="7">
        <v>44658.328472222223</v>
      </c>
    </row>
    <row r="3278" spans="1:8" x14ac:dyDescent="0.25">
      <c r="A3278" t="s">
        <v>19</v>
      </c>
      <c r="B3278" s="8" t="str">
        <f t="shared" si="51"/>
        <v>Alarme%$A22022-14</v>
      </c>
      <c r="C3278" t="s">
        <v>40</v>
      </c>
      <c r="D3278" t="s">
        <v>25</v>
      </c>
      <c r="E3278" t="s">
        <v>52</v>
      </c>
      <c r="F3278" t="s">
        <v>2</v>
      </c>
      <c r="G3278" s="7">
        <v>44658.32708333333</v>
      </c>
      <c r="H3278" s="7">
        <v>44658.328472222223</v>
      </c>
    </row>
    <row r="3279" spans="1:8" x14ac:dyDescent="0.25">
      <c r="A3279" t="s">
        <v>19</v>
      </c>
      <c r="B3279" s="8" t="str">
        <f t="shared" si="51"/>
        <v>Alarme%$A22022-14</v>
      </c>
      <c r="C3279" t="s">
        <v>40</v>
      </c>
      <c r="D3279" t="s">
        <v>25</v>
      </c>
      <c r="E3279" t="s">
        <v>52</v>
      </c>
      <c r="F3279" t="s">
        <v>2</v>
      </c>
      <c r="G3279" s="7">
        <v>44658.32708333333</v>
      </c>
      <c r="H3279" s="7">
        <v>44658.328472222223</v>
      </c>
    </row>
    <row r="3280" spans="1:8" x14ac:dyDescent="0.25">
      <c r="A3280" t="s">
        <v>19</v>
      </c>
      <c r="B3280" s="8" t="str">
        <f t="shared" si="51"/>
        <v>Alarme%$A22022-14</v>
      </c>
      <c r="C3280" t="s">
        <v>40</v>
      </c>
      <c r="D3280" t="s">
        <v>24</v>
      </c>
      <c r="E3280" t="s">
        <v>52</v>
      </c>
      <c r="F3280" t="s">
        <v>2</v>
      </c>
      <c r="G3280" s="7">
        <v>44658.32708333333</v>
      </c>
      <c r="H3280" s="7">
        <v>44658.32708333333</v>
      </c>
    </row>
    <row r="3281" spans="1:8" x14ac:dyDescent="0.25">
      <c r="A3281" t="s">
        <v>19</v>
      </c>
      <c r="B3281" s="8" t="str">
        <f t="shared" si="51"/>
        <v>Alarme%$A22022-14</v>
      </c>
      <c r="C3281" t="s">
        <v>40</v>
      </c>
      <c r="D3281" t="s">
        <v>24</v>
      </c>
      <c r="E3281" t="s">
        <v>52</v>
      </c>
      <c r="F3281" t="s">
        <v>2</v>
      </c>
      <c r="G3281" s="7">
        <v>44658.32708333333</v>
      </c>
      <c r="H3281" s="7">
        <v>44658.32708333333</v>
      </c>
    </row>
    <row r="3282" spans="1:8" x14ac:dyDescent="0.25">
      <c r="A3282" t="s">
        <v>19</v>
      </c>
      <c r="B3282" s="8" t="str">
        <f t="shared" si="51"/>
        <v>Alarme%$A22022-14</v>
      </c>
      <c r="C3282" t="s">
        <v>40</v>
      </c>
      <c r="D3282" t="s">
        <v>25</v>
      </c>
      <c r="E3282" t="s">
        <v>52</v>
      </c>
      <c r="F3282" t="s">
        <v>2</v>
      </c>
      <c r="G3282" s="7">
        <v>44658.32708333333</v>
      </c>
      <c r="H3282" s="7">
        <v>44658.32708333333</v>
      </c>
    </row>
    <row r="3283" spans="1:8" x14ac:dyDescent="0.25">
      <c r="A3283" t="s">
        <v>19</v>
      </c>
      <c r="B3283" s="8" t="str">
        <f t="shared" si="51"/>
        <v>Alarme%$A22022-14</v>
      </c>
      <c r="C3283" t="s">
        <v>40</v>
      </c>
      <c r="D3283" t="s">
        <v>25</v>
      </c>
      <c r="E3283" t="s">
        <v>52</v>
      </c>
      <c r="F3283" t="s">
        <v>2</v>
      </c>
      <c r="G3283" s="7">
        <v>44658.32708333333</v>
      </c>
      <c r="H3283" s="7">
        <v>44658.32708333333</v>
      </c>
    </row>
    <row r="3284" spans="1:8" x14ac:dyDescent="0.25">
      <c r="A3284" t="s">
        <v>19</v>
      </c>
      <c r="B3284" s="8" t="str">
        <f t="shared" si="51"/>
        <v>Alarme%$A22022-14</v>
      </c>
      <c r="C3284" t="s">
        <v>40</v>
      </c>
      <c r="D3284" t="s">
        <v>25</v>
      </c>
      <c r="E3284" t="s">
        <v>52</v>
      </c>
      <c r="F3284" t="s">
        <v>2</v>
      </c>
      <c r="G3284" s="7">
        <v>44658.32708333333</v>
      </c>
      <c r="H3284" s="7">
        <v>44658.32708333333</v>
      </c>
    </row>
    <row r="3285" spans="1:8" x14ac:dyDescent="0.25">
      <c r="A3285" t="s">
        <v>19</v>
      </c>
      <c r="B3285" s="8" t="str">
        <f t="shared" si="51"/>
        <v>Alarme%$A22022-14</v>
      </c>
      <c r="C3285" t="s">
        <v>40</v>
      </c>
      <c r="D3285" t="s">
        <v>24</v>
      </c>
      <c r="E3285" t="s">
        <v>52</v>
      </c>
      <c r="F3285" t="s">
        <v>2</v>
      </c>
      <c r="G3285" s="7">
        <v>44658.325694444444</v>
      </c>
      <c r="H3285" s="7">
        <v>44658.326388888891</v>
      </c>
    </row>
    <row r="3286" spans="1:8" x14ac:dyDescent="0.25">
      <c r="A3286" t="s">
        <v>19</v>
      </c>
      <c r="B3286" s="8" t="str">
        <f t="shared" si="51"/>
        <v>Alarme%$A22022-14</v>
      </c>
      <c r="C3286" t="s">
        <v>40</v>
      </c>
      <c r="D3286" t="s">
        <v>25</v>
      </c>
      <c r="E3286" t="s">
        <v>52</v>
      </c>
      <c r="F3286" t="s">
        <v>2</v>
      </c>
      <c r="G3286" s="7">
        <v>44658.325694444444</v>
      </c>
      <c r="H3286" s="7">
        <v>44658.326388888891</v>
      </c>
    </row>
    <row r="3287" spans="1:8" x14ac:dyDescent="0.25">
      <c r="A3287" t="s">
        <v>19</v>
      </c>
      <c r="B3287" s="8" t="str">
        <f t="shared" si="51"/>
        <v>Alarme%$A22022-14</v>
      </c>
      <c r="C3287" t="s">
        <v>40</v>
      </c>
      <c r="D3287" t="s">
        <v>24</v>
      </c>
      <c r="E3287" t="s">
        <v>52</v>
      </c>
      <c r="F3287" t="s">
        <v>2</v>
      </c>
      <c r="G3287" s="7">
        <v>44658.322222222225</v>
      </c>
      <c r="H3287" s="7">
        <v>44658.322916666664</v>
      </c>
    </row>
    <row r="3288" spans="1:8" x14ac:dyDescent="0.25">
      <c r="A3288" t="s">
        <v>19</v>
      </c>
      <c r="B3288" s="8" t="str">
        <f t="shared" si="51"/>
        <v>Alarme%$A22022-14</v>
      </c>
      <c r="C3288" t="s">
        <v>40</v>
      </c>
      <c r="D3288" t="s">
        <v>25</v>
      </c>
      <c r="E3288" t="s">
        <v>52</v>
      </c>
      <c r="F3288" t="s">
        <v>2</v>
      </c>
      <c r="G3288" s="7">
        <v>44658.322222222225</v>
      </c>
      <c r="H3288" s="7">
        <v>44658.322916666664</v>
      </c>
    </row>
    <row r="3289" spans="1:8" x14ac:dyDescent="0.25">
      <c r="A3289" t="s">
        <v>19</v>
      </c>
      <c r="B3289" s="8" t="str">
        <f t="shared" si="51"/>
        <v>Alarme%$A22022-14</v>
      </c>
      <c r="C3289" t="s">
        <v>40</v>
      </c>
      <c r="D3289" t="s">
        <v>24</v>
      </c>
      <c r="E3289" t="s">
        <v>52</v>
      </c>
      <c r="F3289" t="s">
        <v>2</v>
      </c>
      <c r="G3289" s="7">
        <v>44657.388194444444</v>
      </c>
      <c r="H3289" s="7">
        <v>44657.576388888891</v>
      </c>
    </row>
    <row r="3290" spans="1:8" x14ac:dyDescent="0.25">
      <c r="A3290" t="s">
        <v>19</v>
      </c>
      <c r="B3290" s="8" t="str">
        <f t="shared" si="51"/>
        <v>Alarme%$A22022-14</v>
      </c>
      <c r="C3290" t="s">
        <v>40</v>
      </c>
      <c r="D3290" t="s">
        <v>24</v>
      </c>
      <c r="E3290" t="s">
        <v>52</v>
      </c>
      <c r="F3290" t="s">
        <v>2</v>
      </c>
      <c r="G3290" s="7">
        <v>44657.388194444444</v>
      </c>
      <c r="H3290" s="7">
        <v>44657.576388888891</v>
      </c>
    </row>
    <row r="3291" spans="1:8" x14ac:dyDescent="0.25">
      <c r="A3291" t="s">
        <v>19</v>
      </c>
      <c r="B3291" s="8" t="str">
        <f t="shared" si="51"/>
        <v>Alarme%$A22022-14</v>
      </c>
      <c r="C3291" t="s">
        <v>40</v>
      </c>
      <c r="D3291" t="s">
        <v>24</v>
      </c>
      <c r="E3291" t="s">
        <v>52</v>
      </c>
      <c r="F3291" t="s">
        <v>2</v>
      </c>
      <c r="G3291" s="7">
        <v>44657.388194444444</v>
      </c>
      <c r="H3291" s="7">
        <v>44657.576388888891</v>
      </c>
    </row>
    <row r="3292" spans="1:8" x14ac:dyDescent="0.25">
      <c r="A3292" t="s">
        <v>19</v>
      </c>
      <c r="B3292" s="8" t="str">
        <f t="shared" si="51"/>
        <v>Alarme%$A22022-14</v>
      </c>
      <c r="C3292" t="s">
        <v>40</v>
      </c>
      <c r="D3292" t="s">
        <v>24</v>
      </c>
      <c r="E3292" t="s">
        <v>52</v>
      </c>
      <c r="F3292" t="s">
        <v>2</v>
      </c>
      <c r="G3292" s="7">
        <v>44657.388194444444</v>
      </c>
      <c r="H3292" s="7">
        <v>44657.576388888891</v>
      </c>
    </row>
    <row r="3293" spans="1:8" x14ac:dyDescent="0.25">
      <c r="A3293" t="s">
        <v>19</v>
      </c>
      <c r="B3293" s="8" t="str">
        <f t="shared" si="51"/>
        <v>Alarme%$A22022-14</v>
      </c>
      <c r="C3293" t="s">
        <v>40</v>
      </c>
      <c r="D3293" t="s">
        <v>24</v>
      </c>
      <c r="E3293" t="s">
        <v>52</v>
      </c>
      <c r="F3293" t="s">
        <v>2</v>
      </c>
      <c r="G3293" s="7">
        <v>44657.388194444444</v>
      </c>
      <c r="H3293" s="7">
        <v>44657.576388888891</v>
      </c>
    </row>
    <row r="3294" spans="1:8" x14ac:dyDescent="0.25">
      <c r="A3294" t="s">
        <v>19</v>
      </c>
      <c r="B3294" s="8" t="str">
        <f t="shared" si="51"/>
        <v>Alarme%$A22022-14</v>
      </c>
      <c r="C3294" t="s">
        <v>40</v>
      </c>
      <c r="D3294" t="s">
        <v>24</v>
      </c>
      <c r="E3294" t="s">
        <v>52</v>
      </c>
      <c r="F3294" t="s">
        <v>2</v>
      </c>
      <c r="G3294" s="7">
        <v>44657.388194444444</v>
      </c>
      <c r="H3294" s="7">
        <v>44657.576388888891</v>
      </c>
    </row>
    <row r="3295" spans="1:8" x14ac:dyDescent="0.25">
      <c r="A3295" t="s">
        <v>19</v>
      </c>
      <c r="B3295" s="8" t="str">
        <f t="shared" si="51"/>
        <v>Alarme%$A22022-14</v>
      </c>
      <c r="C3295" t="s">
        <v>40</v>
      </c>
      <c r="D3295" t="s">
        <v>24</v>
      </c>
      <c r="E3295" t="s">
        <v>52</v>
      </c>
      <c r="F3295" t="s">
        <v>2</v>
      </c>
      <c r="G3295" s="7">
        <v>44657.388194444444</v>
      </c>
      <c r="H3295" s="7">
        <v>44657.576388888891</v>
      </c>
    </row>
    <row r="3296" spans="1:8" x14ac:dyDescent="0.25">
      <c r="A3296" t="s">
        <v>19</v>
      </c>
      <c r="B3296" s="8" t="str">
        <f t="shared" si="51"/>
        <v>Alarme%$A22022-14</v>
      </c>
      <c r="C3296" t="s">
        <v>40</v>
      </c>
      <c r="D3296" t="s">
        <v>24</v>
      </c>
      <c r="E3296" t="s">
        <v>52</v>
      </c>
      <c r="F3296" t="s">
        <v>2</v>
      </c>
      <c r="G3296" s="7">
        <v>44657.388194444444</v>
      </c>
      <c r="H3296" s="7">
        <v>44657.576388888891</v>
      </c>
    </row>
    <row r="3297" spans="1:8" x14ac:dyDescent="0.25">
      <c r="A3297" t="s">
        <v>19</v>
      </c>
      <c r="B3297" s="8" t="str">
        <f t="shared" si="51"/>
        <v>Alarme%$A22022-14</v>
      </c>
      <c r="C3297" t="s">
        <v>40</v>
      </c>
      <c r="D3297" t="s">
        <v>24</v>
      </c>
      <c r="E3297" t="s">
        <v>52</v>
      </c>
      <c r="F3297" t="s">
        <v>2</v>
      </c>
      <c r="G3297" s="7">
        <v>44657.388194444444</v>
      </c>
      <c r="H3297" s="7">
        <v>44657.576388888891</v>
      </c>
    </row>
    <row r="3298" spans="1:8" x14ac:dyDescent="0.25">
      <c r="A3298" t="s">
        <v>19</v>
      </c>
      <c r="B3298" s="8" t="str">
        <f t="shared" si="51"/>
        <v>Alarme%$A22022-14</v>
      </c>
      <c r="C3298" t="s">
        <v>40</v>
      </c>
      <c r="D3298" t="s">
        <v>24</v>
      </c>
      <c r="E3298" t="s">
        <v>52</v>
      </c>
      <c r="F3298" t="s">
        <v>2</v>
      </c>
      <c r="G3298" s="7">
        <v>44657.388194444444</v>
      </c>
      <c r="H3298" s="7">
        <v>44657.576388888891</v>
      </c>
    </row>
    <row r="3299" spans="1:8" x14ac:dyDescent="0.25">
      <c r="A3299" t="s">
        <v>19</v>
      </c>
      <c r="B3299" s="8" t="str">
        <f t="shared" si="51"/>
        <v>Alarme%$A22022-14</v>
      </c>
      <c r="C3299" t="s">
        <v>40</v>
      </c>
      <c r="D3299" t="s">
        <v>24</v>
      </c>
      <c r="E3299" t="s">
        <v>52</v>
      </c>
      <c r="F3299" t="s">
        <v>2</v>
      </c>
      <c r="G3299" s="7">
        <v>44657.388194444444</v>
      </c>
      <c r="H3299" s="7">
        <v>44657.576388888891</v>
      </c>
    </row>
    <row r="3300" spans="1:8" x14ac:dyDescent="0.25">
      <c r="A3300" t="s">
        <v>19</v>
      </c>
      <c r="B3300" s="8" t="str">
        <f t="shared" si="51"/>
        <v>Alarme%$A22022-14</v>
      </c>
      <c r="C3300" t="s">
        <v>40</v>
      </c>
      <c r="D3300" t="s">
        <v>24</v>
      </c>
      <c r="E3300" t="s">
        <v>52</v>
      </c>
      <c r="F3300" t="s">
        <v>2</v>
      </c>
      <c r="G3300" s="7">
        <v>44657.388194444444</v>
      </c>
      <c r="H3300" s="7">
        <v>44657.576388888891</v>
      </c>
    </row>
    <row r="3301" spans="1:8" x14ac:dyDescent="0.25">
      <c r="A3301" t="s">
        <v>19</v>
      </c>
      <c r="B3301" s="8" t="str">
        <f t="shared" si="51"/>
        <v>Alarme%$A22022-14</v>
      </c>
      <c r="C3301" t="s">
        <v>40</v>
      </c>
      <c r="D3301" t="s">
        <v>24</v>
      </c>
      <c r="E3301" t="s">
        <v>52</v>
      </c>
      <c r="F3301" t="s">
        <v>2</v>
      </c>
      <c r="G3301" s="7">
        <v>44657.388194444444</v>
      </c>
      <c r="H3301" s="7">
        <v>44657.576388888891</v>
      </c>
    </row>
    <row r="3302" spans="1:8" x14ac:dyDescent="0.25">
      <c r="A3302" t="s">
        <v>19</v>
      </c>
      <c r="B3302" s="8" t="str">
        <f t="shared" si="51"/>
        <v>Alarme%$A22022-14</v>
      </c>
      <c r="C3302" t="s">
        <v>40</v>
      </c>
      <c r="D3302" t="s">
        <v>24</v>
      </c>
      <c r="E3302" t="s">
        <v>52</v>
      </c>
      <c r="F3302" t="s">
        <v>2</v>
      </c>
      <c r="G3302" s="7">
        <v>44657.388194444444</v>
      </c>
      <c r="H3302" s="7">
        <v>44657.576388888891</v>
      </c>
    </row>
    <row r="3303" spans="1:8" x14ac:dyDescent="0.25">
      <c r="A3303" t="s">
        <v>19</v>
      </c>
      <c r="B3303" s="8" t="str">
        <f t="shared" si="51"/>
        <v>Alarme%$A22022-14</v>
      </c>
      <c r="C3303" t="s">
        <v>40</v>
      </c>
      <c r="D3303" t="s">
        <v>24</v>
      </c>
      <c r="E3303" t="s">
        <v>52</v>
      </c>
      <c r="F3303" t="s">
        <v>2</v>
      </c>
      <c r="G3303" s="7">
        <v>44657.388194444444</v>
      </c>
      <c r="H3303" s="7">
        <v>44657.576388888891</v>
      </c>
    </row>
    <row r="3304" spans="1:8" x14ac:dyDescent="0.25">
      <c r="A3304" t="s">
        <v>19</v>
      </c>
      <c r="B3304" s="8" t="str">
        <f t="shared" si="51"/>
        <v>Alarme%$A22022-14</v>
      </c>
      <c r="C3304" t="s">
        <v>40</v>
      </c>
      <c r="D3304" t="s">
        <v>24</v>
      </c>
      <c r="E3304" t="s">
        <v>52</v>
      </c>
      <c r="F3304" t="s">
        <v>2</v>
      </c>
      <c r="G3304" s="7">
        <v>44657.388194444444</v>
      </c>
      <c r="H3304" s="7">
        <v>44657.576388888891</v>
      </c>
    </row>
    <row r="3305" spans="1:8" x14ac:dyDescent="0.25">
      <c r="A3305" t="s">
        <v>19</v>
      </c>
      <c r="B3305" s="8" t="str">
        <f t="shared" si="51"/>
        <v>Alarme%$A22022-14</v>
      </c>
      <c r="C3305" t="s">
        <v>40</v>
      </c>
      <c r="D3305" t="s">
        <v>24</v>
      </c>
      <c r="E3305" t="s">
        <v>52</v>
      </c>
      <c r="F3305" t="s">
        <v>2</v>
      </c>
      <c r="G3305" s="7">
        <v>44657.388194444444</v>
      </c>
      <c r="H3305" s="7">
        <v>44657.576388888891</v>
      </c>
    </row>
    <row r="3306" spans="1:8" x14ac:dyDescent="0.25">
      <c r="A3306" t="s">
        <v>19</v>
      </c>
      <c r="B3306" s="8" t="str">
        <f t="shared" si="51"/>
        <v>Alarme%$A22022-14</v>
      </c>
      <c r="C3306" t="s">
        <v>40</v>
      </c>
      <c r="D3306" t="s">
        <v>24</v>
      </c>
      <c r="E3306" t="s">
        <v>52</v>
      </c>
      <c r="F3306" t="s">
        <v>2</v>
      </c>
      <c r="G3306" s="7">
        <v>44657.388194444444</v>
      </c>
      <c r="H3306" s="7">
        <v>44657.576388888891</v>
      </c>
    </row>
    <row r="3307" spans="1:8" x14ac:dyDescent="0.25">
      <c r="A3307" t="s">
        <v>19</v>
      </c>
      <c r="B3307" s="8" t="str">
        <f t="shared" si="51"/>
        <v>Alarme%$A22022-14</v>
      </c>
      <c r="C3307" t="s">
        <v>40</v>
      </c>
      <c r="D3307" t="s">
        <v>24</v>
      </c>
      <c r="E3307" t="s">
        <v>52</v>
      </c>
      <c r="F3307" t="s">
        <v>2</v>
      </c>
      <c r="G3307" s="7">
        <v>44657.388194444444</v>
      </c>
      <c r="H3307" s="7">
        <v>44657.576388888891</v>
      </c>
    </row>
    <row r="3308" spans="1:8" x14ac:dyDescent="0.25">
      <c r="A3308" t="s">
        <v>19</v>
      </c>
      <c r="B3308" s="8" t="str">
        <f t="shared" si="51"/>
        <v>Alarme%$A22022-14</v>
      </c>
      <c r="C3308" t="s">
        <v>40</v>
      </c>
      <c r="D3308" t="s">
        <v>24</v>
      </c>
      <c r="E3308" t="s">
        <v>52</v>
      </c>
      <c r="F3308" t="s">
        <v>2</v>
      </c>
      <c r="G3308" s="7">
        <v>44657.388194444444</v>
      </c>
      <c r="H3308" s="7">
        <v>44657.576388888891</v>
      </c>
    </row>
    <row r="3309" spans="1:8" x14ac:dyDescent="0.25">
      <c r="A3309" t="s">
        <v>19</v>
      </c>
      <c r="B3309" s="8" t="str">
        <f t="shared" si="51"/>
        <v>Alarme%$A22022-14</v>
      </c>
      <c r="C3309" t="s">
        <v>40</v>
      </c>
      <c r="D3309" t="s">
        <v>25</v>
      </c>
      <c r="E3309" t="s">
        <v>52</v>
      </c>
      <c r="F3309" t="s">
        <v>2</v>
      </c>
      <c r="G3309" s="7">
        <v>44657.388194444444</v>
      </c>
      <c r="H3309" s="7">
        <v>44657.576388888891</v>
      </c>
    </row>
    <row r="3310" spans="1:8" x14ac:dyDescent="0.25">
      <c r="A3310" t="s">
        <v>19</v>
      </c>
      <c r="B3310" s="8" t="str">
        <f t="shared" si="51"/>
        <v>Alarme%$A22022-14</v>
      </c>
      <c r="C3310" t="s">
        <v>40</v>
      </c>
      <c r="D3310" t="s">
        <v>25</v>
      </c>
      <c r="E3310" t="s">
        <v>52</v>
      </c>
      <c r="F3310" t="s">
        <v>2</v>
      </c>
      <c r="G3310" s="7">
        <v>44657.388194444444</v>
      </c>
      <c r="H3310" s="7">
        <v>44657.576388888891</v>
      </c>
    </row>
    <row r="3311" spans="1:8" x14ac:dyDescent="0.25">
      <c r="A3311" t="s">
        <v>19</v>
      </c>
      <c r="B3311" s="8" t="str">
        <f t="shared" si="51"/>
        <v>Alarme%$A22022-14</v>
      </c>
      <c r="C3311" t="s">
        <v>40</v>
      </c>
      <c r="D3311" t="s">
        <v>24</v>
      </c>
      <c r="E3311" t="s">
        <v>52</v>
      </c>
      <c r="F3311" t="s">
        <v>2</v>
      </c>
      <c r="G3311" s="7">
        <v>44656.052083333336</v>
      </c>
      <c r="H3311" s="7">
        <v>44656.215277777781</v>
      </c>
    </row>
    <row r="3312" spans="1:8" x14ac:dyDescent="0.25">
      <c r="A3312" t="s">
        <v>19</v>
      </c>
      <c r="B3312" s="8" t="str">
        <f t="shared" si="51"/>
        <v>Alarme%$A22022-14</v>
      </c>
      <c r="C3312" t="s">
        <v>40</v>
      </c>
      <c r="D3312" t="s">
        <v>25</v>
      </c>
      <c r="E3312" t="s">
        <v>52</v>
      </c>
      <c r="F3312" t="s">
        <v>2</v>
      </c>
      <c r="G3312" s="7">
        <v>44656.052083333336</v>
      </c>
      <c r="H3312" s="7">
        <v>44656.215277777781</v>
      </c>
    </row>
    <row r="3313" spans="1:8" x14ac:dyDescent="0.25">
      <c r="A3313" t="s">
        <v>19</v>
      </c>
      <c r="B3313" s="8" t="str">
        <f t="shared" si="51"/>
        <v>Alarme%$A22022-14</v>
      </c>
      <c r="C3313" t="s">
        <v>40</v>
      </c>
      <c r="D3313" t="s">
        <v>25</v>
      </c>
      <c r="E3313" t="s">
        <v>52</v>
      </c>
      <c r="F3313" t="s">
        <v>2</v>
      </c>
      <c r="G3313" s="7">
        <v>44656.052083333336</v>
      </c>
      <c r="H3313" s="7">
        <v>44656.215277777781</v>
      </c>
    </row>
    <row r="3314" spans="1:8" x14ac:dyDescent="0.25">
      <c r="A3314" t="s">
        <v>19</v>
      </c>
      <c r="B3314" s="8" t="str">
        <f t="shared" si="51"/>
        <v>Maint. Non-planifiés%$A12022-14</v>
      </c>
      <c r="C3314" t="s">
        <v>40</v>
      </c>
      <c r="D3314" t="s">
        <v>22</v>
      </c>
      <c r="E3314" t="s">
        <v>53</v>
      </c>
      <c r="F3314" t="s">
        <v>21</v>
      </c>
      <c r="G3314" s="7">
        <v>44655.304166666669</v>
      </c>
      <c r="H3314" s="7">
        <v>44655.824999999997</v>
      </c>
    </row>
    <row r="3315" spans="1:8" x14ac:dyDescent="0.25">
      <c r="A3315" t="s">
        <v>19</v>
      </c>
      <c r="B3315" s="8" t="str">
        <f t="shared" si="51"/>
        <v>Alarme%$A12022-14</v>
      </c>
      <c r="C3315" t="s">
        <v>40</v>
      </c>
      <c r="D3315" t="s">
        <v>24</v>
      </c>
      <c r="E3315" t="s">
        <v>53</v>
      </c>
      <c r="F3315" t="s">
        <v>2</v>
      </c>
      <c r="G3315" s="7">
        <v>44659.970833333333</v>
      </c>
      <c r="H3315" s="7">
        <v>44662.240972222222</v>
      </c>
    </row>
    <row r="3316" spans="1:8" x14ac:dyDescent="0.25">
      <c r="A3316" t="s">
        <v>19</v>
      </c>
      <c r="B3316" s="8" t="str">
        <f t="shared" si="51"/>
        <v>Alarme%$A12022-14</v>
      </c>
      <c r="C3316" t="s">
        <v>40</v>
      </c>
      <c r="D3316" t="s">
        <v>25</v>
      </c>
      <c r="E3316" t="s">
        <v>53</v>
      </c>
      <c r="F3316" t="s">
        <v>2</v>
      </c>
      <c r="G3316" s="7">
        <v>44659.970833333333</v>
      </c>
      <c r="H3316" s="7">
        <v>44662.240972222222</v>
      </c>
    </row>
    <row r="3317" spans="1:8" x14ac:dyDescent="0.25">
      <c r="A3317" t="s">
        <v>19</v>
      </c>
      <c r="B3317" s="8" t="str">
        <f t="shared" si="51"/>
        <v>Alarme%$A12022-14</v>
      </c>
      <c r="C3317" t="s">
        <v>40</v>
      </c>
      <c r="D3317" t="s">
        <v>25</v>
      </c>
      <c r="E3317" t="s">
        <v>53</v>
      </c>
      <c r="F3317" t="s">
        <v>2</v>
      </c>
      <c r="G3317" s="7">
        <v>44659.970833333333</v>
      </c>
      <c r="H3317" s="7">
        <v>44662.240972222222</v>
      </c>
    </row>
    <row r="3318" spans="1:8" x14ac:dyDescent="0.25">
      <c r="A3318" t="s">
        <v>19</v>
      </c>
      <c r="B3318" s="8" t="str">
        <f t="shared" si="51"/>
        <v>Alarme%$A12022-14</v>
      </c>
      <c r="C3318" t="s">
        <v>40</v>
      </c>
      <c r="D3318" t="s">
        <v>25</v>
      </c>
      <c r="E3318" t="s">
        <v>53</v>
      </c>
      <c r="F3318" t="s">
        <v>2</v>
      </c>
      <c r="G3318" s="7">
        <v>44659.970833333333</v>
      </c>
      <c r="H3318" s="7">
        <v>44662.240972222222</v>
      </c>
    </row>
    <row r="3319" spans="1:8" x14ac:dyDescent="0.25">
      <c r="A3319" t="s">
        <v>19</v>
      </c>
      <c r="B3319" s="8" t="str">
        <f t="shared" si="51"/>
        <v>Alarme%$A12022-14</v>
      </c>
      <c r="C3319" t="s">
        <v>40</v>
      </c>
      <c r="D3319" t="s">
        <v>23</v>
      </c>
      <c r="E3319" t="s">
        <v>53</v>
      </c>
      <c r="F3319" t="s">
        <v>2</v>
      </c>
      <c r="G3319" s="7">
        <v>44659.635416666664</v>
      </c>
      <c r="H3319" s="7">
        <v>44659.636805555558</v>
      </c>
    </row>
    <row r="3320" spans="1:8" x14ac:dyDescent="0.25">
      <c r="A3320" t="s">
        <v>19</v>
      </c>
      <c r="B3320" s="8" t="str">
        <f t="shared" si="51"/>
        <v>Alarme%$A12022-14</v>
      </c>
      <c r="C3320" t="s">
        <v>40</v>
      </c>
      <c r="D3320" t="s">
        <v>24</v>
      </c>
      <c r="E3320" t="s">
        <v>53</v>
      </c>
      <c r="F3320" t="s">
        <v>2</v>
      </c>
      <c r="G3320" s="7">
        <v>44659.331250000003</v>
      </c>
      <c r="H3320" s="7">
        <v>44659.335416666669</v>
      </c>
    </row>
    <row r="3321" spans="1:8" x14ac:dyDescent="0.25">
      <c r="A3321" t="s">
        <v>19</v>
      </c>
      <c r="B3321" s="8" t="str">
        <f t="shared" si="51"/>
        <v>Alarme%$A12022-14</v>
      </c>
      <c r="C3321" t="s">
        <v>40</v>
      </c>
      <c r="D3321" t="s">
        <v>25</v>
      </c>
      <c r="E3321" t="s">
        <v>53</v>
      </c>
      <c r="F3321" t="s">
        <v>2</v>
      </c>
      <c r="G3321" s="7">
        <v>44659.331250000003</v>
      </c>
      <c r="H3321" s="7">
        <v>44659.335416666669</v>
      </c>
    </row>
    <row r="3322" spans="1:8" x14ac:dyDescent="0.25">
      <c r="A3322" t="s">
        <v>19</v>
      </c>
      <c r="B3322" s="8" t="str">
        <f t="shared" si="51"/>
        <v>Alarme%$A12022-14</v>
      </c>
      <c r="C3322" t="s">
        <v>40</v>
      </c>
      <c r="D3322" t="s">
        <v>24</v>
      </c>
      <c r="E3322" t="s">
        <v>53</v>
      </c>
      <c r="F3322" t="s">
        <v>2</v>
      </c>
      <c r="G3322" s="7">
        <v>44659.331250000003</v>
      </c>
      <c r="H3322" s="7">
        <v>44659.331250000003</v>
      </c>
    </row>
    <row r="3323" spans="1:8" x14ac:dyDescent="0.25">
      <c r="A3323" t="s">
        <v>19</v>
      </c>
      <c r="B3323" s="8" t="str">
        <f t="shared" si="51"/>
        <v>Alarme%$A12022-14</v>
      </c>
      <c r="C3323" t="s">
        <v>40</v>
      </c>
      <c r="D3323" t="s">
        <v>25</v>
      </c>
      <c r="E3323" t="s">
        <v>53</v>
      </c>
      <c r="F3323" t="s">
        <v>2</v>
      </c>
      <c r="G3323" s="7">
        <v>44659.331250000003</v>
      </c>
      <c r="H3323" s="7">
        <v>44659.331250000003</v>
      </c>
    </row>
    <row r="3324" spans="1:8" x14ac:dyDescent="0.25">
      <c r="A3324" t="s">
        <v>19</v>
      </c>
      <c r="B3324" s="8" t="str">
        <f t="shared" si="51"/>
        <v>Alarme%$A12022-14</v>
      </c>
      <c r="C3324" t="s">
        <v>40</v>
      </c>
      <c r="D3324" t="s">
        <v>24</v>
      </c>
      <c r="E3324" t="s">
        <v>53</v>
      </c>
      <c r="F3324" t="s">
        <v>2</v>
      </c>
      <c r="G3324" s="7">
        <v>44659.331250000003</v>
      </c>
      <c r="H3324" s="7">
        <v>44659.331250000003</v>
      </c>
    </row>
    <row r="3325" spans="1:8" x14ac:dyDescent="0.25">
      <c r="A3325" t="s">
        <v>19</v>
      </c>
      <c r="B3325" s="8" t="str">
        <f t="shared" si="51"/>
        <v>Alarme%$A12022-14</v>
      </c>
      <c r="C3325" t="s">
        <v>40</v>
      </c>
      <c r="D3325" t="s">
        <v>25</v>
      </c>
      <c r="E3325" t="s">
        <v>53</v>
      </c>
      <c r="F3325" t="s">
        <v>2</v>
      </c>
      <c r="G3325" s="7">
        <v>44659.331250000003</v>
      </c>
      <c r="H3325" s="7">
        <v>44659.331250000003</v>
      </c>
    </row>
    <row r="3326" spans="1:8" x14ac:dyDescent="0.25">
      <c r="A3326" t="s">
        <v>19</v>
      </c>
      <c r="B3326" s="8" t="str">
        <f t="shared" si="51"/>
        <v>Alarme%$A12022-14</v>
      </c>
      <c r="C3326" t="s">
        <v>40</v>
      </c>
      <c r="D3326" t="s">
        <v>25</v>
      </c>
      <c r="E3326" t="s">
        <v>53</v>
      </c>
      <c r="F3326" t="s">
        <v>2</v>
      </c>
      <c r="G3326" s="7">
        <v>44659.331250000003</v>
      </c>
      <c r="H3326" s="7">
        <v>44659.331250000003</v>
      </c>
    </row>
    <row r="3327" spans="1:8" x14ac:dyDescent="0.25">
      <c r="A3327" t="s">
        <v>19</v>
      </c>
      <c r="B3327" s="8" t="str">
        <f t="shared" si="51"/>
        <v>Alarme%$A12022-14</v>
      </c>
      <c r="C3327" t="s">
        <v>40</v>
      </c>
      <c r="D3327" t="s">
        <v>24</v>
      </c>
      <c r="E3327" t="s">
        <v>53</v>
      </c>
      <c r="F3327" t="s">
        <v>2</v>
      </c>
      <c r="G3327" s="7">
        <v>44659.330555555556</v>
      </c>
      <c r="H3327" s="7">
        <v>44659.331250000003</v>
      </c>
    </row>
    <row r="3328" spans="1:8" x14ac:dyDescent="0.25">
      <c r="A3328" t="s">
        <v>19</v>
      </c>
      <c r="B3328" s="8" t="str">
        <f t="shared" si="51"/>
        <v>Alarme%$A12022-14</v>
      </c>
      <c r="C3328" t="s">
        <v>40</v>
      </c>
      <c r="D3328" t="s">
        <v>24</v>
      </c>
      <c r="E3328" t="s">
        <v>53</v>
      </c>
      <c r="F3328" t="s">
        <v>2</v>
      </c>
      <c r="G3328" s="7">
        <v>44659.330555555556</v>
      </c>
      <c r="H3328" s="7">
        <v>44659.331250000003</v>
      </c>
    </row>
    <row r="3329" spans="1:8" x14ac:dyDescent="0.25">
      <c r="A3329" t="s">
        <v>19</v>
      </c>
      <c r="B3329" s="8" t="str">
        <f t="shared" si="51"/>
        <v>Alarme%$A12022-14</v>
      </c>
      <c r="C3329" t="s">
        <v>40</v>
      </c>
      <c r="D3329" t="s">
        <v>25</v>
      </c>
      <c r="E3329" t="s">
        <v>53</v>
      </c>
      <c r="F3329" t="s">
        <v>2</v>
      </c>
      <c r="G3329" s="7">
        <v>44659.330555555556</v>
      </c>
      <c r="H3329" s="7">
        <v>44659.331250000003</v>
      </c>
    </row>
    <row r="3330" spans="1:8" x14ac:dyDescent="0.25">
      <c r="A3330" t="s">
        <v>19</v>
      </c>
      <c r="B3330" s="8" t="str">
        <f t="shared" si="51"/>
        <v>Alarme%$A12022-14</v>
      </c>
      <c r="C3330" t="s">
        <v>40</v>
      </c>
      <c r="D3330" t="s">
        <v>25</v>
      </c>
      <c r="E3330" t="s">
        <v>53</v>
      </c>
      <c r="F3330" t="s">
        <v>2</v>
      </c>
      <c r="G3330" s="7">
        <v>44659.330555555556</v>
      </c>
      <c r="H3330" s="7">
        <v>44659.331250000003</v>
      </c>
    </row>
    <row r="3331" spans="1:8" x14ac:dyDescent="0.25">
      <c r="A3331" t="s">
        <v>19</v>
      </c>
      <c r="B3331" s="8" t="str">
        <f t="shared" ref="B3331:B3394" si="52">CONCATENATE(F3331,E3331,C3331)</f>
        <v>Alarme%$A12022-14</v>
      </c>
      <c r="C3331" t="s">
        <v>40</v>
      </c>
      <c r="D3331" t="s">
        <v>26</v>
      </c>
      <c r="E3331" t="s">
        <v>53</v>
      </c>
      <c r="F3331" t="s">
        <v>2</v>
      </c>
      <c r="G3331" s="7">
        <v>44659.330555555556</v>
      </c>
      <c r="H3331" s="7">
        <v>44659.331250000003</v>
      </c>
    </row>
    <row r="3332" spans="1:8" x14ac:dyDescent="0.25">
      <c r="A3332" t="s">
        <v>19</v>
      </c>
      <c r="B3332" s="8" t="str">
        <f t="shared" si="52"/>
        <v>Alarme%$A12022-14</v>
      </c>
      <c r="C3332" t="s">
        <v>40</v>
      </c>
      <c r="D3332" t="s">
        <v>24</v>
      </c>
      <c r="E3332" t="s">
        <v>53</v>
      </c>
      <c r="F3332" t="s">
        <v>2</v>
      </c>
      <c r="G3332" s="7">
        <v>44659.213194444441</v>
      </c>
      <c r="H3332" s="7">
        <v>44659.293055555558</v>
      </c>
    </row>
    <row r="3333" spans="1:8" x14ac:dyDescent="0.25">
      <c r="A3333" t="s">
        <v>19</v>
      </c>
      <c r="B3333" s="8" t="str">
        <f t="shared" si="52"/>
        <v>Alarme%$A12022-14</v>
      </c>
      <c r="C3333" t="s">
        <v>40</v>
      </c>
      <c r="D3333" t="s">
        <v>24</v>
      </c>
      <c r="E3333" t="s">
        <v>53</v>
      </c>
      <c r="F3333" t="s">
        <v>2</v>
      </c>
      <c r="G3333" s="7">
        <v>44659.213194444441</v>
      </c>
      <c r="H3333" s="7">
        <v>44659.293055555558</v>
      </c>
    </row>
    <row r="3334" spans="1:8" x14ac:dyDescent="0.25">
      <c r="A3334" t="s">
        <v>19</v>
      </c>
      <c r="B3334" s="8" t="str">
        <f t="shared" si="52"/>
        <v>Alarme%$A12022-14</v>
      </c>
      <c r="C3334" t="s">
        <v>40</v>
      </c>
      <c r="D3334" t="s">
        <v>24</v>
      </c>
      <c r="E3334" t="s">
        <v>53</v>
      </c>
      <c r="F3334" t="s">
        <v>2</v>
      </c>
      <c r="G3334" s="7">
        <v>44659.213194444441</v>
      </c>
      <c r="H3334" s="7">
        <v>44659.293055555558</v>
      </c>
    </row>
    <row r="3335" spans="1:8" x14ac:dyDescent="0.25">
      <c r="A3335" t="s">
        <v>19</v>
      </c>
      <c r="B3335" s="8" t="str">
        <f t="shared" si="52"/>
        <v>Alarme%$A12022-14</v>
      </c>
      <c r="C3335" t="s">
        <v>40</v>
      </c>
      <c r="D3335" t="s">
        <v>24</v>
      </c>
      <c r="E3335" t="s">
        <v>53</v>
      </c>
      <c r="F3335" t="s">
        <v>2</v>
      </c>
      <c r="G3335" s="7">
        <v>44659.213194444441</v>
      </c>
      <c r="H3335" s="7">
        <v>44659.293055555558</v>
      </c>
    </row>
    <row r="3336" spans="1:8" x14ac:dyDescent="0.25">
      <c r="A3336" t="s">
        <v>19</v>
      </c>
      <c r="B3336" s="8" t="str">
        <f t="shared" si="52"/>
        <v>Alarme%$A12022-14</v>
      </c>
      <c r="C3336" t="s">
        <v>40</v>
      </c>
      <c r="D3336" t="s">
        <v>24</v>
      </c>
      <c r="E3336" t="s">
        <v>53</v>
      </c>
      <c r="F3336" t="s">
        <v>2</v>
      </c>
      <c r="G3336" s="7">
        <v>44659.213194444441</v>
      </c>
      <c r="H3336" s="7">
        <v>44659.293055555558</v>
      </c>
    </row>
    <row r="3337" spans="1:8" x14ac:dyDescent="0.25">
      <c r="A3337" t="s">
        <v>19</v>
      </c>
      <c r="B3337" s="8" t="str">
        <f t="shared" si="52"/>
        <v>Alarme%$A12022-14</v>
      </c>
      <c r="C3337" t="s">
        <v>40</v>
      </c>
      <c r="D3337" t="s">
        <v>24</v>
      </c>
      <c r="E3337" t="s">
        <v>53</v>
      </c>
      <c r="F3337" t="s">
        <v>2</v>
      </c>
      <c r="G3337" s="7">
        <v>44659.213194444441</v>
      </c>
      <c r="H3337" s="7">
        <v>44659.293055555558</v>
      </c>
    </row>
    <row r="3338" spans="1:8" x14ac:dyDescent="0.25">
      <c r="A3338" t="s">
        <v>19</v>
      </c>
      <c r="B3338" s="8" t="str">
        <f t="shared" si="52"/>
        <v>Alarme%$A12022-14</v>
      </c>
      <c r="C3338" t="s">
        <v>40</v>
      </c>
      <c r="D3338" t="s">
        <v>24</v>
      </c>
      <c r="E3338" t="s">
        <v>53</v>
      </c>
      <c r="F3338" t="s">
        <v>2</v>
      </c>
      <c r="G3338" s="7">
        <v>44659.213194444441</v>
      </c>
      <c r="H3338" s="7">
        <v>44659.293055555558</v>
      </c>
    </row>
    <row r="3339" spans="1:8" x14ac:dyDescent="0.25">
      <c r="A3339" t="s">
        <v>19</v>
      </c>
      <c r="B3339" s="8" t="str">
        <f t="shared" si="52"/>
        <v>Alarme%$A12022-14</v>
      </c>
      <c r="C3339" t="s">
        <v>40</v>
      </c>
      <c r="D3339" t="s">
        <v>24</v>
      </c>
      <c r="E3339" t="s">
        <v>53</v>
      </c>
      <c r="F3339" t="s">
        <v>2</v>
      </c>
      <c r="G3339" s="7">
        <v>44659.213194444441</v>
      </c>
      <c r="H3339" s="7">
        <v>44659.293055555558</v>
      </c>
    </row>
    <row r="3340" spans="1:8" x14ac:dyDescent="0.25">
      <c r="A3340" t="s">
        <v>19</v>
      </c>
      <c r="B3340" s="8" t="str">
        <f t="shared" si="52"/>
        <v>Alarme%$A12022-14</v>
      </c>
      <c r="C3340" t="s">
        <v>40</v>
      </c>
      <c r="D3340" t="s">
        <v>25</v>
      </c>
      <c r="E3340" t="s">
        <v>53</v>
      </c>
      <c r="F3340" t="s">
        <v>2</v>
      </c>
      <c r="G3340" s="7">
        <v>44659.213194444441</v>
      </c>
      <c r="H3340" s="7">
        <v>44659.293055555558</v>
      </c>
    </row>
    <row r="3341" spans="1:8" x14ac:dyDescent="0.25">
      <c r="A3341" t="s">
        <v>19</v>
      </c>
      <c r="B3341" s="8" t="str">
        <f t="shared" si="52"/>
        <v>Alarme%$A12022-14</v>
      </c>
      <c r="C3341" t="s">
        <v>40</v>
      </c>
      <c r="D3341" t="s">
        <v>20</v>
      </c>
      <c r="E3341" t="s">
        <v>53</v>
      </c>
      <c r="F3341" t="s">
        <v>2</v>
      </c>
      <c r="G3341" s="7">
        <v>44659.213194444441</v>
      </c>
      <c r="H3341" s="7">
        <v>44659.293055555558</v>
      </c>
    </row>
    <row r="3342" spans="1:8" x14ac:dyDescent="0.25">
      <c r="A3342" t="s">
        <v>19</v>
      </c>
      <c r="B3342" s="8" t="str">
        <f t="shared" si="52"/>
        <v>Alarme%$A12022-14</v>
      </c>
      <c r="C3342" t="s">
        <v>40</v>
      </c>
      <c r="D3342" t="s">
        <v>26</v>
      </c>
      <c r="E3342" t="s">
        <v>53</v>
      </c>
      <c r="F3342" t="s">
        <v>2</v>
      </c>
      <c r="G3342" s="7">
        <v>44659.213194444441</v>
      </c>
      <c r="H3342" s="7">
        <v>44659.293055555558</v>
      </c>
    </row>
    <row r="3343" spans="1:8" x14ac:dyDescent="0.25">
      <c r="A3343" t="s">
        <v>19</v>
      </c>
      <c r="B3343" s="8" t="str">
        <f t="shared" si="52"/>
        <v>Alarme%$A12022-14</v>
      </c>
      <c r="C3343" t="s">
        <v>40</v>
      </c>
      <c r="D3343" t="s">
        <v>26</v>
      </c>
      <c r="E3343" t="s">
        <v>53</v>
      </c>
      <c r="F3343" t="s">
        <v>2</v>
      </c>
      <c r="G3343" s="7">
        <v>44659.213194444441</v>
      </c>
      <c r="H3343" s="7">
        <v>44659.293055555558</v>
      </c>
    </row>
    <row r="3344" spans="1:8" x14ac:dyDescent="0.25">
      <c r="A3344" t="s">
        <v>19</v>
      </c>
      <c r="B3344" s="8" t="str">
        <f t="shared" si="52"/>
        <v>Alarme%$A12022-14</v>
      </c>
      <c r="C3344" t="s">
        <v>40</v>
      </c>
      <c r="D3344" t="s">
        <v>26</v>
      </c>
      <c r="E3344" t="s">
        <v>53</v>
      </c>
      <c r="F3344" t="s">
        <v>2</v>
      </c>
      <c r="G3344" s="7">
        <v>44659.213194444441</v>
      </c>
      <c r="H3344" s="7">
        <v>44659.293055555558</v>
      </c>
    </row>
    <row r="3345" spans="1:8" x14ac:dyDescent="0.25">
      <c r="A3345" t="s">
        <v>19</v>
      </c>
      <c r="B3345" s="8" t="str">
        <f t="shared" si="52"/>
        <v>Alarme%$A12022-14</v>
      </c>
      <c r="C3345" t="s">
        <v>40</v>
      </c>
      <c r="D3345" t="s">
        <v>26</v>
      </c>
      <c r="E3345" t="s">
        <v>53</v>
      </c>
      <c r="F3345" t="s">
        <v>2</v>
      </c>
      <c r="G3345" s="7">
        <v>44659.213194444441</v>
      </c>
      <c r="H3345" s="7">
        <v>44659.293055555558</v>
      </c>
    </row>
    <row r="3346" spans="1:8" x14ac:dyDescent="0.25">
      <c r="A3346" t="s">
        <v>19</v>
      </c>
      <c r="B3346" s="8" t="str">
        <f t="shared" si="52"/>
        <v>Alarme%$A12022-14</v>
      </c>
      <c r="C3346" t="s">
        <v>40</v>
      </c>
      <c r="D3346" t="s">
        <v>26</v>
      </c>
      <c r="E3346" t="s">
        <v>53</v>
      </c>
      <c r="F3346" t="s">
        <v>2</v>
      </c>
      <c r="G3346" s="7">
        <v>44659.213194444441</v>
      </c>
      <c r="H3346" s="7">
        <v>44659.293055555558</v>
      </c>
    </row>
    <row r="3347" spans="1:8" x14ac:dyDescent="0.25">
      <c r="A3347" t="s">
        <v>19</v>
      </c>
      <c r="B3347" s="8" t="str">
        <f t="shared" si="52"/>
        <v>Alarme%$A12022-14</v>
      </c>
      <c r="C3347" t="s">
        <v>40</v>
      </c>
      <c r="D3347" t="s">
        <v>26</v>
      </c>
      <c r="E3347" t="s">
        <v>53</v>
      </c>
      <c r="F3347" t="s">
        <v>2</v>
      </c>
      <c r="G3347" s="7">
        <v>44659.213194444441</v>
      </c>
      <c r="H3347" s="7">
        <v>44659.293055555558</v>
      </c>
    </row>
    <row r="3348" spans="1:8" x14ac:dyDescent="0.25">
      <c r="A3348" t="s">
        <v>19</v>
      </c>
      <c r="B3348" s="8" t="str">
        <f t="shared" si="52"/>
        <v>Alarme%$A12022-14</v>
      </c>
      <c r="C3348" t="s">
        <v>40</v>
      </c>
      <c r="D3348" t="s">
        <v>26</v>
      </c>
      <c r="E3348" t="s">
        <v>53</v>
      </c>
      <c r="F3348" t="s">
        <v>2</v>
      </c>
      <c r="G3348" s="7">
        <v>44659.213194444441</v>
      </c>
      <c r="H3348" s="7">
        <v>44659.293055555558</v>
      </c>
    </row>
    <row r="3349" spans="1:8" x14ac:dyDescent="0.25">
      <c r="A3349" t="s">
        <v>19</v>
      </c>
      <c r="B3349" s="8" t="str">
        <f t="shared" si="52"/>
        <v>Alarme%$A12022-14</v>
      </c>
      <c r="C3349" t="s">
        <v>40</v>
      </c>
      <c r="D3349" t="s">
        <v>26</v>
      </c>
      <c r="E3349" t="s">
        <v>53</v>
      </c>
      <c r="F3349" t="s">
        <v>2</v>
      </c>
      <c r="G3349" s="7">
        <v>44659.213194444441</v>
      </c>
      <c r="H3349" s="7">
        <v>44659.293055555558</v>
      </c>
    </row>
    <row r="3350" spans="1:8" x14ac:dyDescent="0.25">
      <c r="A3350" t="s">
        <v>19</v>
      </c>
      <c r="B3350" s="8" t="str">
        <f t="shared" si="52"/>
        <v>Alarme%$A12022-14</v>
      </c>
      <c r="C3350" t="s">
        <v>40</v>
      </c>
      <c r="D3350" t="s">
        <v>26</v>
      </c>
      <c r="E3350" t="s">
        <v>53</v>
      </c>
      <c r="F3350" t="s">
        <v>2</v>
      </c>
      <c r="G3350" s="7">
        <v>44659.213194444441</v>
      </c>
      <c r="H3350" s="7">
        <v>44659.293055555558</v>
      </c>
    </row>
    <row r="3351" spans="1:8" x14ac:dyDescent="0.25">
      <c r="A3351" t="s">
        <v>19</v>
      </c>
      <c r="B3351" s="8" t="str">
        <f t="shared" si="52"/>
        <v>Alarme%$A12022-14</v>
      </c>
      <c r="C3351" t="s">
        <v>40</v>
      </c>
      <c r="D3351" t="s">
        <v>26</v>
      </c>
      <c r="E3351" t="s">
        <v>53</v>
      </c>
      <c r="F3351" t="s">
        <v>2</v>
      </c>
      <c r="G3351" s="7">
        <v>44659.213194444441</v>
      </c>
      <c r="H3351" s="7">
        <v>44659.293055555558</v>
      </c>
    </row>
    <row r="3352" spans="1:8" x14ac:dyDescent="0.25">
      <c r="A3352" t="s">
        <v>19</v>
      </c>
      <c r="B3352" s="8" t="str">
        <f t="shared" si="52"/>
        <v>Alarme%$A12022-14</v>
      </c>
      <c r="C3352" t="s">
        <v>40</v>
      </c>
      <c r="D3352" t="s">
        <v>26</v>
      </c>
      <c r="E3352" t="s">
        <v>53</v>
      </c>
      <c r="F3352" t="s">
        <v>2</v>
      </c>
      <c r="G3352" s="7">
        <v>44659.213194444441</v>
      </c>
      <c r="H3352" s="7">
        <v>44659.293055555558</v>
      </c>
    </row>
    <row r="3353" spans="1:8" x14ac:dyDescent="0.25">
      <c r="A3353" t="s">
        <v>19</v>
      </c>
      <c r="B3353" s="8" t="str">
        <f t="shared" si="52"/>
        <v>Alarme%$A12022-14</v>
      </c>
      <c r="C3353" t="s">
        <v>40</v>
      </c>
      <c r="D3353" t="s">
        <v>23</v>
      </c>
      <c r="E3353" t="s">
        <v>53</v>
      </c>
      <c r="F3353" t="s">
        <v>2</v>
      </c>
      <c r="G3353" s="7">
        <v>44658.822222222225</v>
      </c>
      <c r="H3353" s="7">
        <v>44658.828472222223</v>
      </c>
    </row>
    <row r="3354" spans="1:8" x14ac:dyDescent="0.25">
      <c r="A3354" t="s">
        <v>19</v>
      </c>
      <c r="B3354" s="8" t="str">
        <f t="shared" si="52"/>
        <v>Alarme%$A12022-14</v>
      </c>
      <c r="C3354" t="s">
        <v>40</v>
      </c>
      <c r="D3354" t="s">
        <v>24</v>
      </c>
      <c r="E3354" t="s">
        <v>53</v>
      </c>
      <c r="F3354" t="s">
        <v>2</v>
      </c>
      <c r="G3354" s="7">
        <v>44658.760416666664</v>
      </c>
      <c r="H3354" s="7">
        <v>44658.820833333331</v>
      </c>
    </row>
    <row r="3355" spans="1:8" x14ac:dyDescent="0.25">
      <c r="A3355" t="s">
        <v>19</v>
      </c>
      <c r="B3355" s="8" t="str">
        <f t="shared" si="52"/>
        <v>Alarme%$A12022-14</v>
      </c>
      <c r="C3355" t="s">
        <v>40</v>
      </c>
      <c r="D3355" t="s">
        <v>24</v>
      </c>
      <c r="E3355" t="s">
        <v>53</v>
      </c>
      <c r="F3355" t="s">
        <v>2</v>
      </c>
      <c r="G3355" s="7">
        <v>44658.760416666664</v>
      </c>
      <c r="H3355" s="7">
        <v>44658.820833333331</v>
      </c>
    </row>
    <row r="3356" spans="1:8" x14ac:dyDescent="0.25">
      <c r="A3356" t="s">
        <v>19</v>
      </c>
      <c r="B3356" s="8" t="str">
        <f t="shared" si="52"/>
        <v>Alarme%$A12022-14</v>
      </c>
      <c r="C3356" t="s">
        <v>40</v>
      </c>
      <c r="D3356" t="s">
        <v>24</v>
      </c>
      <c r="E3356" t="s">
        <v>53</v>
      </c>
      <c r="F3356" t="s">
        <v>2</v>
      </c>
      <c r="G3356" s="7">
        <v>44658.760416666664</v>
      </c>
      <c r="H3356" s="7">
        <v>44658.820833333331</v>
      </c>
    </row>
    <row r="3357" spans="1:8" x14ac:dyDescent="0.25">
      <c r="A3357" t="s">
        <v>19</v>
      </c>
      <c r="B3357" s="8" t="str">
        <f t="shared" si="52"/>
        <v>Alarme%$A12022-14</v>
      </c>
      <c r="C3357" t="s">
        <v>40</v>
      </c>
      <c r="D3357" t="s">
        <v>24</v>
      </c>
      <c r="E3357" t="s">
        <v>53</v>
      </c>
      <c r="F3357" t="s">
        <v>2</v>
      </c>
      <c r="G3357" s="7">
        <v>44658.760416666664</v>
      </c>
      <c r="H3357" s="7">
        <v>44658.820833333331</v>
      </c>
    </row>
    <row r="3358" spans="1:8" x14ac:dyDescent="0.25">
      <c r="A3358" t="s">
        <v>19</v>
      </c>
      <c r="B3358" s="8" t="str">
        <f t="shared" si="52"/>
        <v>Alarme%$A12022-14</v>
      </c>
      <c r="C3358" t="s">
        <v>40</v>
      </c>
      <c r="D3358" t="s">
        <v>24</v>
      </c>
      <c r="E3358" t="s">
        <v>53</v>
      </c>
      <c r="F3358" t="s">
        <v>2</v>
      </c>
      <c r="G3358" s="7">
        <v>44658.760416666664</v>
      </c>
      <c r="H3358" s="7">
        <v>44658.820833333331</v>
      </c>
    </row>
    <row r="3359" spans="1:8" x14ac:dyDescent="0.25">
      <c r="A3359" t="s">
        <v>19</v>
      </c>
      <c r="B3359" s="8" t="str">
        <f t="shared" si="52"/>
        <v>Alarme%$A12022-14</v>
      </c>
      <c r="C3359" t="s">
        <v>40</v>
      </c>
      <c r="D3359" t="s">
        <v>24</v>
      </c>
      <c r="E3359" t="s">
        <v>53</v>
      </c>
      <c r="F3359" t="s">
        <v>2</v>
      </c>
      <c r="G3359" s="7">
        <v>44658.760416666664</v>
      </c>
      <c r="H3359" s="7">
        <v>44658.820833333331</v>
      </c>
    </row>
    <row r="3360" spans="1:8" x14ac:dyDescent="0.25">
      <c r="A3360" t="s">
        <v>19</v>
      </c>
      <c r="B3360" s="8" t="str">
        <f t="shared" si="52"/>
        <v>Alarme%$A12022-14</v>
      </c>
      <c r="C3360" t="s">
        <v>40</v>
      </c>
      <c r="D3360" t="s">
        <v>24</v>
      </c>
      <c r="E3360" t="s">
        <v>53</v>
      </c>
      <c r="F3360" t="s">
        <v>2</v>
      </c>
      <c r="G3360" s="7">
        <v>44658.760416666664</v>
      </c>
      <c r="H3360" s="7">
        <v>44658.820833333331</v>
      </c>
    </row>
    <row r="3361" spans="1:8" x14ac:dyDescent="0.25">
      <c r="A3361" t="s">
        <v>19</v>
      </c>
      <c r="B3361" s="8" t="str">
        <f t="shared" si="52"/>
        <v>Alarme%$A12022-14</v>
      </c>
      <c r="C3361" t="s">
        <v>40</v>
      </c>
      <c r="D3361" t="s">
        <v>24</v>
      </c>
      <c r="E3361" t="s">
        <v>53</v>
      </c>
      <c r="F3361" t="s">
        <v>2</v>
      </c>
      <c r="G3361" s="7">
        <v>44658.760416666664</v>
      </c>
      <c r="H3361" s="7">
        <v>44658.820833333331</v>
      </c>
    </row>
    <row r="3362" spans="1:8" x14ac:dyDescent="0.25">
      <c r="A3362" t="s">
        <v>19</v>
      </c>
      <c r="B3362" s="8" t="str">
        <f t="shared" si="52"/>
        <v>Alarme%$A12022-14</v>
      </c>
      <c r="C3362" t="s">
        <v>40</v>
      </c>
      <c r="D3362" t="s">
        <v>24</v>
      </c>
      <c r="E3362" t="s">
        <v>53</v>
      </c>
      <c r="F3362" t="s">
        <v>2</v>
      </c>
      <c r="G3362" s="7">
        <v>44658.760416666664</v>
      </c>
      <c r="H3362" s="7">
        <v>44658.820833333331</v>
      </c>
    </row>
    <row r="3363" spans="1:8" x14ac:dyDescent="0.25">
      <c r="A3363" t="s">
        <v>19</v>
      </c>
      <c r="B3363" s="8" t="str">
        <f t="shared" si="52"/>
        <v>Alarme%$A12022-14</v>
      </c>
      <c r="C3363" t="s">
        <v>40</v>
      </c>
      <c r="D3363" t="s">
        <v>24</v>
      </c>
      <c r="E3363" t="s">
        <v>53</v>
      </c>
      <c r="F3363" t="s">
        <v>2</v>
      </c>
      <c r="G3363" s="7">
        <v>44658.760416666664</v>
      </c>
      <c r="H3363" s="7">
        <v>44658.820833333331</v>
      </c>
    </row>
    <row r="3364" spans="1:8" x14ac:dyDescent="0.25">
      <c r="A3364" t="s">
        <v>19</v>
      </c>
      <c r="B3364" s="8" t="str">
        <f t="shared" si="52"/>
        <v>Alarme%$A12022-14</v>
      </c>
      <c r="C3364" t="s">
        <v>40</v>
      </c>
      <c r="D3364" t="s">
        <v>24</v>
      </c>
      <c r="E3364" t="s">
        <v>53</v>
      </c>
      <c r="F3364" t="s">
        <v>2</v>
      </c>
      <c r="G3364" s="7">
        <v>44658.760416666664</v>
      </c>
      <c r="H3364" s="7">
        <v>44658.820833333331</v>
      </c>
    </row>
    <row r="3365" spans="1:8" x14ac:dyDescent="0.25">
      <c r="A3365" t="s">
        <v>19</v>
      </c>
      <c r="B3365" s="8" t="str">
        <f t="shared" si="52"/>
        <v>Alarme%$A12022-14</v>
      </c>
      <c r="C3365" t="s">
        <v>40</v>
      </c>
      <c r="D3365" t="s">
        <v>24</v>
      </c>
      <c r="E3365" t="s">
        <v>53</v>
      </c>
      <c r="F3365" t="s">
        <v>2</v>
      </c>
      <c r="G3365" s="7">
        <v>44658.760416666664</v>
      </c>
      <c r="H3365" s="7">
        <v>44658.820833333331</v>
      </c>
    </row>
    <row r="3366" spans="1:8" x14ac:dyDescent="0.25">
      <c r="A3366" t="s">
        <v>19</v>
      </c>
      <c r="B3366" s="8" t="str">
        <f t="shared" si="52"/>
        <v>Alarme%$A12022-14</v>
      </c>
      <c r="C3366" t="s">
        <v>40</v>
      </c>
      <c r="D3366" t="s">
        <v>24</v>
      </c>
      <c r="E3366" t="s">
        <v>53</v>
      </c>
      <c r="F3366" t="s">
        <v>2</v>
      </c>
      <c r="G3366" s="7">
        <v>44658.760416666664</v>
      </c>
      <c r="H3366" s="7">
        <v>44658.820833333331</v>
      </c>
    </row>
    <row r="3367" spans="1:8" x14ac:dyDescent="0.25">
      <c r="A3367" t="s">
        <v>19</v>
      </c>
      <c r="B3367" s="8" t="str">
        <f t="shared" si="52"/>
        <v>Alarme%$A12022-14</v>
      </c>
      <c r="C3367" t="s">
        <v>40</v>
      </c>
      <c r="D3367" t="s">
        <v>24</v>
      </c>
      <c r="E3367" t="s">
        <v>53</v>
      </c>
      <c r="F3367" t="s">
        <v>2</v>
      </c>
      <c r="G3367" s="7">
        <v>44658.760416666664</v>
      </c>
      <c r="H3367" s="7">
        <v>44658.820833333331</v>
      </c>
    </row>
    <row r="3368" spans="1:8" x14ac:dyDescent="0.25">
      <c r="A3368" t="s">
        <v>19</v>
      </c>
      <c r="B3368" s="8" t="str">
        <f t="shared" si="52"/>
        <v>Alarme%$A12022-14</v>
      </c>
      <c r="C3368" t="s">
        <v>40</v>
      </c>
      <c r="D3368" t="s">
        <v>24</v>
      </c>
      <c r="E3368" t="s">
        <v>53</v>
      </c>
      <c r="F3368" t="s">
        <v>2</v>
      </c>
      <c r="G3368" s="7">
        <v>44658.760416666664</v>
      </c>
      <c r="H3368" s="7">
        <v>44658.820833333331</v>
      </c>
    </row>
    <row r="3369" spans="1:8" x14ac:dyDescent="0.25">
      <c r="A3369" t="s">
        <v>19</v>
      </c>
      <c r="B3369" s="8" t="str">
        <f t="shared" si="52"/>
        <v>Alarme%$A12022-14</v>
      </c>
      <c r="C3369" t="s">
        <v>40</v>
      </c>
      <c r="D3369" t="s">
        <v>24</v>
      </c>
      <c r="E3369" t="s">
        <v>53</v>
      </c>
      <c r="F3369" t="s">
        <v>2</v>
      </c>
      <c r="G3369" s="7">
        <v>44658.760416666664</v>
      </c>
      <c r="H3369" s="7">
        <v>44658.820833333331</v>
      </c>
    </row>
    <row r="3370" spans="1:8" x14ac:dyDescent="0.25">
      <c r="A3370" t="s">
        <v>19</v>
      </c>
      <c r="B3370" s="8" t="str">
        <f t="shared" si="52"/>
        <v>Alarme%$A12022-14</v>
      </c>
      <c r="C3370" t="s">
        <v>40</v>
      </c>
      <c r="D3370" t="s">
        <v>25</v>
      </c>
      <c r="E3370" t="s">
        <v>53</v>
      </c>
      <c r="F3370" t="s">
        <v>2</v>
      </c>
      <c r="G3370" s="7">
        <v>44658.760416666664</v>
      </c>
      <c r="H3370" s="7">
        <v>44658.820833333331</v>
      </c>
    </row>
    <row r="3371" spans="1:8" x14ac:dyDescent="0.25">
      <c r="A3371" t="s">
        <v>19</v>
      </c>
      <c r="B3371" s="8" t="str">
        <f t="shared" si="52"/>
        <v>Alarme%$A12022-14</v>
      </c>
      <c r="C3371" t="s">
        <v>40</v>
      </c>
      <c r="D3371" t="s">
        <v>25</v>
      </c>
      <c r="E3371" t="s">
        <v>53</v>
      </c>
      <c r="F3371" t="s">
        <v>2</v>
      </c>
      <c r="G3371" s="7">
        <v>44658.760416666664</v>
      </c>
      <c r="H3371" s="7">
        <v>44658.820833333331</v>
      </c>
    </row>
    <row r="3372" spans="1:8" x14ac:dyDescent="0.25">
      <c r="A3372" t="s">
        <v>19</v>
      </c>
      <c r="B3372" s="8" t="str">
        <f t="shared" si="52"/>
        <v>Alarme%$A12022-14</v>
      </c>
      <c r="C3372" t="s">
        <v>40</v>
      </c>
      <c r="D3372" t="s">
        <v>26</v>
      </c>
      <c r="E3372" t="s">
        <v>53</v>
      </c>
      <c r="F3372" t="s">
        <v>2</v>
      </c>
      <c r="G3372" s="7">
        <v>44658.760416666664</v>
      </c>
      <c r="H3372" s="7">
        <v>44658.820833333331</v>
      </c>
    </row>
    <row r="3373" spans="1:8" x14ac:dyDescent="0.25">
      <c r="A3373" t="s">
        <v>19</v>
      </c>
      <c r="B3373" s="8" t="str">
        <f t="shared" si="52"/>
        <v>Alarme%$A12022-14</v>
      </c>
      <c r="C3373" t="s">
        <v>40</v>
      </c>
      <c r="D3373" t="s">
        <v>26</v>
      </c>
      <c r="E3373" t="s">
        <v>53</v>
      </c>
      <c r="F3373" t="s">
        <v>2</v>
      </c>
      <c r="G3373" s="7">
        <v>44658.760416666664</v>
      </c>
      <c r="H3373" s="7">
        <v>44658.820833333331</v>
      </c>
    </row>
    <row r="3374" spans="1:8" x14ac:dyDescent="0.25">
      <c r="A3374" t="s">
        <v>19</v>
      </c>
      <c r="B3374" s="8" t="str">
        <f t="shared" si="52"/>
        <v>Alarme%$A12022-14</v>
      </c>
      <c r="C3374" t="s">
        <v>40</v>
      </c>
      <c r="D3374" t="s">
        <v>26</v>
      </c>
      <c r="E3374" t="s">
        <v>53</v>
      </c>
      <c r="F3374" t="s">
        <v>2</v>
      </c>
      <c r="G3374" s="7">
        <v>44658.760416666664</v>
      </c>
      <c r="H3374" s="7">
        <v>44658.820833333331</v>
      </c>
    </row>
    <row r="3375" spans="1:8" x14ac:dyDescent="0.25">
      <c r="A3375" t="s">
        <v>19</v>
      </c>
      <c r="B3375" s="8" t="str">
        <f t="shared" si="52"/>
        <v>Alarme%$A12022-14</v>
      </c>
      <c r="C3375" t="s">
        <v>40</v>
      </c>
      <c r="D3375" t="s">
        <v>26</v>
      </c>
      <c r="E3375" t="s">
        <v>53</v>
      </c>
      <c r="F3375" t="s">
        <v>2</v>
      </c>
      <c r="G3375" s="7">
        <v>44658.760416666664</v>
      </c>
      <c r="H3375" s="7">
        <v>44658.820833333331</v>
      </c>
    </row>
    <row r="3376" spans="1:8" x14ac:dyDescent="0.25">
      <c r="A3376" t="s">
        <v>19</v>
      </c>
      <c r="B3376" s="8" t="str">
        <f t="shared" si="52"/>
        <v>Alarme%$A12022-14</v>
      </c>
      <c r="C3376" t="s">
        <v>40</v>
      </c>
      <c r="D3376" t="s">
        <v>26</v>
      </c>
      <c r="E3376" t="s">
        <v>53</v>
      </c>
      <c r="F3376" t="s">
        <v>2</v>
      </c>
      <c r="G3376" s="7">
        <v>44658.760416666664</v>
      </c>
      <c r="H3376" s="7">
        <v>44658.820833333331</v>
      </c>
    </row>
    <row r="3377" spans="1:8" x14ac:dyDescent="0.25">
      <c r="A3377" t="s">
        <v>19</v>
      </c>
      <c r="B3377" s="8" t="str">
        <f t="shared" si="52"/>
        <v>Alarme%$A12022-14</v>
      </c>
      <c r="C3377" t="s">
        <v>40</v>
      </c>
      <c r="D3377" t="s">
        <v>26</v>
      </c>
      <c r="E3377" t="s">
        <v>53</v>
      </c>
      <c r="F3377" t="s">
        <v>2</v>
      </c>
      <c r="G3377" s="7">
        <v>44658.760416666664</v>
      </c>
      <c r="H3377" s="7">
        <v>44658.820833333331</v>
      </c>
    </row>
    <row r="3378" spans="1:8" x14ac:dyDescent="0.25">
      <c r="A3378" t="s">
        <v>19</v>
      </c>
      <c r="B3378" s="8" t="str">
        <f t="shared" si="52"/>
        <v>Alarme%$A12022-14</v>
      </c>
      <c r="C3378" t="s">
        <v>40</v>
      </c>
      <c r="D3378" t="s">
        <v>26</v>
      </c>
      <c r="E3378" t="s">
        <v>53</v>
      </c>
      <c r="F3378" t="s">
        <v>2</v>
      </c>
      <c r="G3378" s="7">
        <v>44658.760416666664</v>
      </c>
      <c r="H3378" s="7">
        <v>44658.820833333331</v>
      </c>
    </row>
    <row r="3379" spans="1:8" x14ac:dyDescent="0.25">
      <c r="A3379" t="s">
        <v>19</v>
      </c>
      <c r="B3379" s="8" t="str">
        <f t="shared" si="52"/>
        <v>Alarme%$A12022-14</v>
      </c>
      <c r="C3379" t="s">
        <v>40</v>
      </c>
      <c r="D3379" t="s">
        <v>26</v>
      </c>
      <c r="E3379" t="s">
        <v>53</v>
      </c>
      <c r="F3379" t="s">
        <v>2</v>
      </c>
      <c r="G3379" s="7">
        <v>44658.760416666664</v>
      </c>
      <c r="H3379" s="7">
        <v>44658.820833333331</v>
      </c>
    </row>
    <row r="3380" spans="1:8" x14ac:dyDescent="0.25">
      <c r="A3380" t="s">
        <v>19</v>
      </c>
      <c r="B3380" s="8" t="str">
        <f t="shared" si="52"/>
        <v>Alarme%$A12022-14</v>
      </c>
      <c r="C3380" t="s">
        <v>40</v>
      </c>
      <c r="D3380" t="s">
        <v>26</v>
      </c>
      <c r="E3380" t="s">
        <v>53</v>
      </c>
      <c r="F3380" t="s">
        <v>2</v>
      </c>
      <c r="G3380" s="7">
        <v>44658.760416666664</v>
      </c>
      <c r="H3380" s="7">
        <v>44658.820833333331</v>
      </c>
    </row>
    <row r="3381" spans="1:8" x14ac:dyDescent="0.25">
      <c r="A3381" t="s">
        <v>19</v>
      </c>
      <c r="B3381" s="8" t="str">
        <f t="shared" si="52"/>
        <v>Alarme%$A12022-14</v>
      </c>
      <c r="C3381" t="s">
        <v>40</v>
      </c>
      <c r="D3381" t="s">
        <v>26</v>
      </c>
      <c r="E3381" t="s">
        <v>53</v>
      </c>
      <c r="F3381" t="s">
        <v>2</v>
      </c>
      <c r="G3381" s="7">
        <v>44658.760416666664</v>
      </c>
      <c r="H3381" s="7">
        <v>44658.820833333331</v>
      </c>
    </row>
    <row r="3382" spans="1:8" x14ac:dyDescent="0.25">
      <c r="A3382" t="s">
        <v>19</v>
      </c>
      <c r="B3382" s="8" t="str">
        <f t="shared" si="52"/>
        <v>Alarme%$A12022-14</v>
      </c>
      <c r="C3382" t="s">
        <v>40</v>
      </c>
      <c r="D3382" t="s">
        <v>26</v>
      </c>
      <c r="E3382" t="s">
        <v>53</v>
      </c>
      <c r="F3382" t="s">
        <v>2</v>
      </c>
      <c r="G3382" s="7">
        <v>44658.760416666664</v>
      </c>
      <c r="H3382" s="7">
        <v>44658.820833333331</v>
      </c>
    </row>
    <row r="3383" spans="1:8" x14ac:dyDescent="0.25">
      <c r="A3383" t="s">
        <v>19</v>
      </c>
      <c r="B3383" s="8" t="str">
        <f t="shared" si="52"/>
        <v>Alarme%$A12022-14</v>
      </c>
      <c r="C3383" t="s">
        <v>40</v>
      </c>
      <c r="D3383" t="s">
        <v>26</v>
      </c>
      <c r="E3383" t="s">
        <v>53</v>
      </c>
      <c r="F3383" t="s">
        <v>2</v>
      </c>
      <c r="G3383" s="7">
        <v>44658.760416666664</v>
      </c>
      <c r="H3383" s="7">
        <v>44658.820833333331</v>
      </c>
    </row>
    <row r="3384" spans="1:8" x14ac:dyDescent="0.25">
      <c r="A3384" t="s">
        <v>19</v>
      </c>
      <c r="B3384" s="8" t="str">
        <f t="shared" si="52"/>
        <v>Alarme%$A12022-14</v>
      </c>
      <c r="C3384" t="s">
        <v>40</v>
      </c>
      <c r="D3384" t="s">
        <v>26</v>
      </c>
      <c r="E3384" t="s">
        <v>53</v>
      </c>
      <c r="F3384" t="s">
        <v>2</v>
      </c>
      <c r="G3384" s="7">
        <v>44658.760416666664</v>
      </c>
      <c r="H3384" s="7">
        <v>44658.820833333331</v>
      </c>
    </row>
    <row r="3385" spans="1:8" x14ac:dyDescent="0.25">
      <c r="A3385" t="s">
        <v>19</v>
      </c>
      <c r="B3385" s="8" t="str">
        <f t="shared" si="52"/>
        <v>Alarme%$A12022-14</v>
      </c>
      <c r="C3385" t="s">
        <v>40</v>
      </c>
      <c r="D3385" t="s">
        <v>26</v>
      </c>
      <c r="E3385" t="s">
        <v>53</v>
      </c>
      <c r="F3385" t="s">
        <v>2</v>
      </c>
      <c r="G3385" s="7">
        <v>44658.760416666664</v>
      </c>
      <c r="H3385" s="7">
        <v>44658.820833333331</v>
      </c>
    </row>
    <row r="3386" spans="1:8" x14ac:dyDescent="0.25">
      <c r="A3386" t="s">
        <v>19</v>
      </c>
      <c r="B3386" s="8" t="str">
        <f t="shared" si="52"/>
        <v>Alarme%$A12022-14</v>
      </c>
      <c r="C3386" t="s">
        <v>40</v>
      </c>
      <c r="D3386" t="s">
        <v>26</v>
      </c>
      <c r="E3386" t="s">
        <v>53</v>
      </c>
      <c r="F3386" t="s">
        <v>2</v>
      </c>
      <c r="G3386" s="7">
        <v>44658.760416666664</v>
      </c>
      <c r="H3386" s="7">
        <v>44658.820833333331</v>
      </c>
    </row>
    <row r="3387" spans="1:8" x14ac:dyDescent="0.25">
      <c r="A3387" t="s">
        <v>19</v>
      </c>
      <c r="B3387" s="8" t="str">
        <f t="shared" si="52"/>
        <v>Alarme%$A12022-14</v>
      </c>
      <c r="C3387" t="s">
        <v>40</v>
      </c>
      <c r="D3387" t="s">
        <v>24</v>
      </c>
      <c r="E3387" t="s">
        <v>53</v>
      </c>
      <c r="F3387" t="s">
        <v>2</v>
      </c>
      <c r="G3387" s="7">
        <v>44658.623611111114</v>
      </c>
      <c r="H3387" s="7">
        <v>44658.662499999999</v>
      </c>
    </row>
    <row r="3388" spans="1:8" x14ac:dyDescent="0.25">
      <c r="A3388" t="s">
        <v>19</v>
      </c>
      <c r="B3388" s="8" t="str">
        <f t="shared" si="52"/>
        <v>Alarme%$A12022-14</v>
      </c>
      <c r="C3388" t="s">
        <v>40</v>
      </c>
      <c r="D3388" t="s">
        <v>24</v>
      </c>
      <c r="E3388" t="s">
        <v>53</v>
      </c>
      <c r="F3388" t="s">
        <v>2</v>
      </c>
      <c r="G3388" s="7">
        <v>44658.623611111114</v>
      </c>
      <c r="H3388" s="7">
        <v>44658.662499999999</v>
      </c>
    </row>
    <row r="3389" spans="1:8" x14ac:dyDescent="0.25">
      <c r="A3389" t="s">
        <v>19</v>
      </c>
      <c r="B3389" s="8" t="str">
        <f t="shared" si="52"/>
        <v>Alarme%$A12022-14</v>
      </c>
      <c r="C3389" t="s">
        <v>40</v>
      </c>
      <c r="D3389" t="s">
        <v>24</v>
      </c>
      <c r="E3389" t="s">
        <v>53</v>
      </c>
      <c r="F3389" t="s">
        <v>2</v>
      </c>
      <c r="G3389" s="7">
        <v>44658.623611111114</v>
      </c>
      <c r="H3389" s="7">
        <v>44658.662499999999</v>
      </c>
    </row>
    <row r="3390" spans="1:8" x14ac:dyDescent="0.25">
      <c r="A3390" t="s">
        <v>19</v>
      </c>
      <c r="B3390" s="8" t="str">
        <f t="shared" si="52"/>
        <v>Alarme%$A12022-14</v>
      </c>
      <c r="C3390" t="s">
        <v>40</v>
      </c>
      <c r="D3390" t="s">
        <v>24</v>
      </c>
      <c r="E3390" t="s">
        <v>53</v>
      </c>
      <c r="F3390" t="s">
        <v>2</v>
      </c>
      <c r="G3390" s="7">
        <v>44658.623611111114</v>
      </c>
      <c r="H3390" s="7">
        <v>44658.662499999999</v>
      </c>
    </row>
    <row r="3391" spans="1:8" x14ac:dyDescent="0.25">
      <c r="A3391" t="s">
        <v>19</v>
      </c>
      <c r="B3391" s="8" t="str">
        <f t="shared" si="52"/>
        <v>Alarme%$A12022-14</v>
      </c>
      <c r="C3391" t="s">
        <v>40</v>
      </c>
      <c r="D3391" t="s">
        <v>24</v>
      </c>
      <c r="E3391" t="s">
        <v>53</v>
      </c>
      <c r="F3391" t="s">
        <v>2</v>
      </c>
      <c r="G3391" s="7">
        <v>44658.623611111114</v>
      </c>
      <c r="H3391" s="7">
        <v>44658.662499999999</v>
      </c>
    </row>
    <row r="3392" spans="1:8" x14ac:dyDescent="0.25">
      <c r="A3392" t="s">
        <v>19</v>
      </c>
      <c r="B3392" s="8" t="str">
        <f t="shared" si="52"/>
        <v>Alarme%$A12022-14</v>
      </c>
      <c r="C3392" t="s">
        <v>40</v>
      </c>
      <c r="D3392" t="s">
        <v>24</v>
      </c>
      <c r="E3392" t="s">
        <v>53</v>
      </c>
      <c r="F3392" t="s">
        <v>2</v>
      </c>
      <c r="G3392" s="7">
        <v>44658.623611111114</v>
      </c>
      <c r="H3392" s="7">
        <v>44658.662499999999</v>
      </c>
    </row>
    <row r="3393" spans="1:8" x14ac:dyDescent="0.25">
      <c r="A3393" t="s">
        <v>19</v>
      </c>
      <c r="B3393" s="8" t="str">
        <f t="shared" si="52"/>
        <v>Alarme%$A12022-14</v>
      </c>
      <c r="C3393" t="s">
        <v>40</v>
      </c>
      <c r="D3393" t="s">
        <v>24</v>
      </c>
      <c r="E3393" t="s">
        <v>53</v>
      </c>
      <c r="F3393" t="s">
        <v>2</v>
      </c>
      <c r="G3393" s="7">
        <v>44658.623611111114</v>
      </c>
      <c r="H3393" s="7">
        <v>44658.662499999999</v>
      </c>
    </row>
    <row r="3394" spans="1:8" x14ac:dyDescent="0.25">
      <c r="A3394" t="s">
        <v>19</v>
      </c>
      <c r="B3394" s="8" t="str">
        <f t="shared" si="52"/>
        <v>Alarme%$A12022-14</v>
      </c>
      <c r="C3394" t="s">
        <v>40</v>
      </c>
      <c r="D3394" t="s">
        <v>24</v>
      </c>
      <c r="E3394" t="s">
        <v>53</v>
      </c>
      <c r="F3394" t="s">
        <v>2</v>
      </c>
      <c r="G3394" s="7">
        <v>44658.623611111114</v>
      </c>
      <c r="H3394" s="7">
        <v>44658.662499999999</v>
      </c>
    </row>
    <row r="3395" spans="1:8" x14ac:dyDescent="0.25">
      <c r="A3395" t="s">
        <v>19</v>
      </c>
      <c r="B3395" s="8" t="str">
        <f t="shared" ref="B3395:B3458" si="53">CONCATENATE(F3395,E3395,C3395)</f>
        <v>Alarme%$A12022-14</v>
      </c>
      <c r="C3395" t="s">
        <v>40</v>
      </c>
      <c r="D3395" t="s">
        <v>24</v>
      </c>
      <c r="E3395" t="s">
        <v>53</v>
      </c>
      <c r="F3395" t="s">
        <v>2</v>
      </c>
      <c r="G3395" s="7">
        <v>44658.623611111114</v>
      </c>
      <c r="H3395" s="7">
        <v>44658.662499999999</v>
      </c>
    </row>
    <row r="3396" spans="1:8" x14ac:dyDescent="0.25">
      <c r="A3396" t="s">
        <v>19</v>
      </c>
      <c r="B3396" s="8" t="str">
        <f t="shared" si="53"/>
        <v>Alarme%$A12022-14</v>
      </c>
      <c r="C3396" t="s">
        <v>40</v>
      </c>
      <c r="D3396" t="s">
        <v>24</v>
      </c>
      <c r="E3396" t="s">
        <v>53</v>
      </c>
      <c r="F3396" t="s">
        <v>2</v>
      </c>
      <c r="G3396" s="7">
        <v>44658.623611111114</v>
      </c>
      <c r="H3396" s="7">
        <v>44658.662499999999</v>
      </c>
    </row>
    <row r="3397" spans="1:8" x14ac:dyDescent="0.25">
      <c r="A3397" t="s">
        <v>19</v>
      </c>
      <c r="B3397" s="8" t="str">
        <f t="shared" si="53"/>
        <v>Alarme%$A12022-14</v>
      </c>
      <c r="C3397" t="s">
        <v>40</v>
      </c>
      <c r="D3397" t="s">
        <v>24</v>
      </c>
      <c r="E3397" t="s">
        <v>53</v>
      </c>
      <c r="F3397" t="s">
        <v>2</v>
      </c>
      <c r="G3397" s="7">
        <v>44658.623611111114</v>
      </c>
      <c r="H3397" s="7">
        <v>44658.662499999999</v>
      </c>
    </row>
    <row r="3398" spans="1:8" x14ac:dyDescent="0.25">
      <c r="A3398" t="s">
        <v>19</v>
      </c>
      <c r="B3398" s="8" t="str">
        <f t="shared" si="53"/>
        <v>Alarme%$A12022-14</v>
      </c>
      <c r="C3398" t="s">
        <v>40</v>
      </c>
      <c r="D3398" t="s">
        <v>24</v>
      </c>
      <c r="E3398" t="s">
        <v>53</v>
      </c>
      <c r="F3398" t="s">
        <v>2</v>
      </c>
      <c r="G3398" s="7">
        <v>44658.623611111114</v>
      </c>
      <c r="H3398" s="7">
        <v>44658.662499999999</v>
      </c>
    </row>
    <row r="3399" spans="1:8" x14ac:dyDescent="0.25">
      <c r="A3399" t="s">
        <v>19</v>
      </c>
      <c r="B3399" s="8" t="str">
        <f t="shared" si="53"/>
        <v>Alarme%$A12022-14</v>
      </c>
      <c r="C3399" t="s">
        <v>40</v>
      </c>
      <c r="D3399" t="s">
        <v>24</v>
      </c>
      <c r="E3399" t="s">
        <v>53</v>
      </c>
      <c r="F3399" t="s">
        <v>2</v>
      </c>
      <c r="G3399" s="7">
        <v>44658.623611111114</v>
      </c>
      <c r="H3399" s="7">
        <v>44658.662499999999</v>
      </c>
    </row>
    <row r="3400" spans="1:8" x14ac:dyDescent="0.25">
      <c r="A3400" t="s">
        <v>19</v>
      </c>
      <c r="B3400" s="8" t="str">
        <f t="shared" si="53"/>
        <v>Alarme%$A12022-14</v>
      </c>
      <c r="C3400" t="s">
        <v>40</v>
      </c>
      <c r="D3400" t="s">
        <v>24</v>
      </c>
      <c r="E3400" t="s">
        <v>53</v>
      </c>
      <c r="F3400" t="s">
        <v>2</v>
      </c>
      <c r="G3400" s="7">
        <v>44658.623611111114</v>
      </c>
      <c r="H3400" s="7">
        <v>44658.662499999999</v>
      </c>
    </row>
    <row r="3401" spans="1:8" x14ac:dyDescent="0.25">
      <c r="A3401" t="s">
        <v>19</v>
      </c>
      <c r="B3401" s="8" t="str">
        <f t="shared" si="53"/>
        <v>Alarme%$A12022-14</v>
      </c>
      <c r="C3401" t="s">
        <v>40</v>
      </c>
      <c r="D3401" t="s">
        <v>24</v>
      </c>
      <c r="E3401" t="s">
        <v>53</v>
      </c>
      <c r="F3401" t="s">
        <v>2</v>
      </c>
      <c r="G3401" s="7">
        <v>44658.623611111114</v>
      </c>
      <c r="H3401" s="7">
        <v>44658.662499999999</v>
      </c>
    </row>
    <row r="3402" spans="1:8" x14ac:dyDescent="0.25">
      <c r="A3402" t="s">
        <v>19</v>
      </c>
      <c r="B3402" s="8" t="str">
        <f t="shared" si="53"/>
        <v>Alarme%$A12022-14</v>
      </c>
      <c r="C3402" t="s">
        <v>40</v>
      </c>
      <c r="D3402" t="s">
        <v>24</v>
      </c>
      <c r="E3402" t="s">
        <v>53</v>
      </c>
      <c r="F3402" t="s">
        <v>2</v>
      </c>
      <c r="G3402" s="7">
        <v>44658.623611111114</v>
      </c>
      <c r="H3402" s="7">
        <v>44658.662499999999</v>
      </c>
    </row>
    <row r="3403" spans="1:8" x14ac:dyDescent="0.25">
      <c r="A3403" t="s">
        <v>19</v>
      </c>
      <c r="B3403" s="8" t="str">
        <f t="shared" si="53"/>
        <v>Alarme%$A12022-14</v>
      </c>
      <c r="C3403" t="s">
        <v>40</v>
      </c>
      <c r="D3403" t="s">
        <v>25</v>
      </c>
      <c r="E3403" t="s">
        <v>53</v>
      </c>
      <c r="F3403" t="s">
        <v>2</v>
      </c>
      <c r="G3403" s="7">
        <v>44658.623611111114</v>
      </c>
      <c r="H3403" s="7">
        <v>44658.662499999999</v>
      </c>
    </row>
    <row r="3404" spans="1:8" x14ac:dyDescent="0.25">
      <c r="A3404" t="s">
        <v>19</v>
      </c>
      <c r="B3404" s="8" t="str">
        <f t="shared" si="53"/>
        <v>Alarme%$A12022-14</v>
      </c>
      <c r="C3404" t="s">
        <v>40</v>
      </c>
      <c r="D3404" t="s">
        <v>25</v>
      </c>
      <c r="E3404" t="s">
        <v>53</v>
      </c>
      <c r="F3404" t="s">
        <v>2</v>
      </c>
      <c r="G3404" s="7">
        <v>44658.623611111114</v>
      </c>
      <c r="H3404" s="7">
        <v>44658.662499999999</v>
      </c>
    </row>
    <row r="3405" spans="1:8" x14ac:dyDescent="0.25">
      <c r="A3405" t="s">
        <v>19</v>
      </c>
      <c r="B3405" s="8" t="str">
        <f t="shared" si="53"/>
        <v>Alarme%$A12022-14</v>
      </c>
      <c r="C3405" t="s">
        <v>40</v>
      </c>
      <c r="D3405" t="s">
        <v>25</v>
      </c>
      <c r="E3405" t="s">
        <v>53</v>
      </c>
      <c r="F3405" t="s">
        <v>2</v>
      </c>
      <c r="G3405" s="7">
        <v>44658.623611111114</v>
      </c>
      <c r="H3405" s="7">
        <v>44658.662499999999</v>
      </c>
    </row>
    <row r="3406" spans="1:8" x14ac:dyDescent="0.25">
      <c r="A3406" t="s">
        <v>19</v>
      </c>
      <c r="B3406" s="8" t="str">
        <f t="shared" si="53"/>
        <v>Alarme%$A12022-14</v>
      </c>
      <c r="C3406" t="s">
        <v>40</v>
      </c>
      <c r="D3406" t="s">
        <v>26</v>
      </c>
      <c r="E3406" t="s">
        <v>53</v>
      </c>
      <c r="F3406" t="s">
        <v>2</v>
      </c>
      <c r="G3406" s="7">
        <v>44658.623611111114</v>
      </c>
      <c r="H3406" s="7">
        <v>44658.662499999999</v>
      </c>
    </row>
    <row r="3407" spans="1:8" x14ac:dyDescent="0.25">
      <c r="A3407" t="s">
        <v>19</v>
      </c>
      <c r="B3407" s="8" t="str">
        <f t="shared" si="53"/>
        <v>Alarme%$A12022-14</v>
      </c>
      <c r="C3407" t="s">
        <v>40</v>
      </c>
      <c r="D3407" t="s">
        <v>26</v>
      </c>
      <c r="E3407" t="s">
        <v>53</v>
      </c>
      <c r="F3407" t="s">
        <v>2</v>
      </c>
      <c r="G3407" s="7">
        <v>44658.623611111114</v>
      </c>
      <c r="H3407" s="7">
        <v>44658.662499999999</v>
      </c>
    </row>
    <row r="3408" spans="1:8" x14ac:dyDescent="0.25">
      <c r="A3408" t="s">
        <v>19</v>
      </c>
      <c r="B3408" s="8" t="str">
        <f t="shared" si="53"/>
        <v>Alarme%$A12022-14</v>
      </c>
      <c r="C3408" t="s">
        <v>40</v>
      </c>
      <c r="D3408" t="s">
        <v>26</v>
      </c>
      <c r="E3408" t="s">
        <v>53</v>
      </c>
      <c r="F3408" t="s">
        <v>2</v>
      </c>
      <c r="G3408" s="7">
        <v>44658.623611111114</v>
      </c>
      <c r="H3408" s="7">
        <v>44658.662499999999</v>
      </c>
    </row>
    <row r="3409" spans="1:8" x14ac:dyDescent="0.25">
      <c r="A3409" t="s">
        <v>19</v>
      </c>
      <c r="B3409" s="8" t="str">
        <f t="shared" si="53"/>
        <v>Alarme%$A12022-14</v>
      </c>
      <c r="C3409" t="s">
        <v>40</v>
      </c>
      <c r="D3409" t="s">
        <v>26</v>
      </c>
      <c r="E3409" t="s">
        <v>53</v>
      </c>
      <c r="F3409" t="s">
        <v>2</v>
      </c>
      <c r="G3409" s="7">
        <v>44658.623611111114</v>
      </c>
      <c r="H3409" s="7">
        <v>44658.662499999999</v>
      </c>
    </row>
    <row r="3410" spans="1:8" x14ac:dyDescent="0.25">
      <c r="A3410" t="s">
        <v>19</v>
      </c>
      <c r="B3410" s="8" t="str">
        <f t="shared" si="53"/>
        <v>Alarme%$A12022-14</v>
      </c>
      <c r="C3410" t="s">
        <v>40</v>
      </c>
      <c r="D3410" t="s">
        <v>26</v>
      </c>
      <c r="E3410" t="s">
        <v>53</v>
      </c>
      <c r="F3410" t="s">
        <v>2</v>
      </c>
      <c r="G3410" s="7">
        <v>44658.623611111114</v>
      </c>
      <c r="H3410" s="7">
        <v>44658.662499999999</v>
      </c>
    </row>
    <row r="3411" spans="1:8" x14ac:dyDescent="0.25">
      <c r="A3411" t="s">
        <v>19</v>
      </c>
      <c r="B3411" s="8" t="str">
        <f t="shared" si="53"/>
        <v>Alarme%$A12022-14</v>
      </c>
      <c r="C3411" t="s">
        <v>40</v>
      </c>
      <c r="D3411" t="s">
        <v>26</v>
      </c>
      <c r="E3411" t="s">
        <v>53</v>
      </c>
      <c r="F3411" t="s">
        <v>2</v>
      </c>
      <c r="G3411" s="7">
        <v>44658.623611111114</v>
      </c>
      <c r="H3411" s="7">
        <v>44658.662499999999</v>
      </c>
    </row>
    <row r="3412" spans="1:8" x14ac:dyDescent="0.25">
      <c r="A3412" t="s">
        <v>19</v>
      </c>
      <c r="B3412" s="8" t="str">
        <f t="shared" si="53"/>
        <v>Alarme%$A12022-14</v>
      </c>
      <c r="C3412" t="s">
        <v>40</v>
      </c>
      <c r="D3412" t="s">
        <v>26</v>
      </c>
      <c r="E3412" t="s">
        <v>53</v>
      </c>
      <c r="F3412" t="s">
        <v>2</v>
      </c>
      <c r="G3412" s="7">
        <v>44658.623611111114</v>
      </c>
      <c r="H3412" s="7">
        <v>44658.662499999999</v>
      </c>
    </row>
    <row r="3413" spans="1:8" x14ac:dyDescent="0.25">
      <c r="A3413" t="s">
        <v>19</v>
      </c>
      <c r="B3413" s="8" t="str">
        <f t="shared" si="53"/>
        <v>Alarme%$A12022-14</v>
      </c>
      <c r="C3413" t="s">
        <v>40</v>
      </c>
      <c r="D3413" t="s">
        <v>26</v>
      </c>
      <c r="E3413" t="s">
        <v>53</v>
      </c>
      <c r="F3413" t="s">
        <v>2</v>
      </c>
      <c r="G3413" s="7">
        <v>44658.623611111114</v>
      </c>
      <c r="H3413" s="7">
        <v>44658.662499999999</v>
      </c>
    </row>
    <row r="3414" spans="1:8" x14ac:dyDescent="0.25">
      <c r="A3414" t="s">
        <v>19</v>
      </c>
      <c r="B3414" s="8" t="str">
        <f t="shared" si="53"/>
        <v>Alarme%$A12022-14</v>
      </c>
      <c r="C3414" t="s">
        <v>40</v>
      </c>
      <c r="D3414" t="s">
        <v>26</v>
      </c>
      <c r="E3414" t="s">
        <v>53</v>
      </c>
      <c r="F3414" t="s">
        <v>2</v>
      </c>
      <c r="G3414" s="7">
        <v>44658.623611111114</v>
      </c>
      <c r="H3414" s="7">
        <v>44658.662499999999</v>
      </c>
    </row>
    <row r="3415" spans="1:8" x14ac:dyDescent="0.25">
      <c r="A3415" t="s">
        <v>19</v>
      </c>
      <c r="B3415" s="8" t="str">
        <f t="shared" si="53"/>
        <v>Alarme%$A12022-14</v>
      </c>
      <c r="C3415" t="s">
        <v>40</v>
      </c>
      <c r="D3415" t="s">
        <v>26</v>
      </c>
      <c r="E3415" t="s">
        <v>53</v>
      </c>
      <c r="F3415" t="s">
        <v>2</v>
      </c>
      <c r="G3415" s="7">
        <v>44658.623611111114</v>
      </c>
      <c r="H3415" s="7">
        <v>44658.662499999999</v>
      </c>
    </row>
    <row r="3416" spans="1:8" x14ac:dyDescent="0.25">
      <c r="A3416" t="s">
        <v>19</v>
      </c>
      <c r="B3416" s="8" t="str">
        <f t="shared" si="53"/>
        <v>Alarme%$A12022-14</v>
      </c>
      <c r="C3416" t="s">
        <v>40</v>
      </c>
      <c r="D3416" t="s">
        <v>26</v>
      </c>
      <c r="E3416" t="s">
        <v>53</v>
      </c>
      <c r="F3416" t="s">
        <v>2</v>
      </c>
      <c r="G3416" s="7">
        <v>44658.623611111114</v>
      </c>
      <c r="H3416" s="7">
        <v>44658.662499999999</v>
      </c>
    </row>
    <row r="3417" spans="1:8" x14ac:dyDescent="0.25">
      <c r="A3417" t="s">
        <v>19</v>
      </c>
      <c r="B3417" s="8" t="str">
        <f t="shared" si="53"/>
        <v>Alarme%$A12022-14</v>
      </c>
      <c r="C3417" t="s">
        <v>40</v>
      </c>
      <c r="D3417" t="s">
        <v>26</v>
      </c>
      <c r="E3417" t="s">
        <v>53</v>
      </c>
      <c r="F3417" t="s">
        <v>2</v>
      </c>
      <c r="G3417" s="7">
        <v>44658.623611111114</v>
      </c>
      <c r="H3417" s="7">
        <v>44658.662499999999</v>
      </c>
    </row>
    <row r="3418" spans="1:8" x14ac:dyDescent="0.25">
      <c r="A3418" t="s">
        <v>19</v>
      </c>
      <c r="B3418" s="8" t="str">
        <f t="shared" si="53"/>
        <v>Alarme%$A12022-14</v>
      </c>
      <c r="C3418" t="s">
        <v>40</v>
      </c>
      <c r="D3418" t="s">
        <v>26</v>
      </c>
      <c r="E3418" t="s">
        <v>53</v>
      </c>
      <c r="F3418" t="s">
        <v>2</v>
      </c>
      <c r="G3418" s="7">
        <v>44658.623611111114</v>
      </c>
      <c r="H3418" s="7">
        <v>44658.662499999999</v>
      </c>
    </row>
    <row r="3419" spans="1:8" x14ac:dyDescent="0.25">
      <c r="A3419" t="s">
        <v>19</v>
      </c>
      <c r="B3419" s="8" t="str">
        <f t="shared" si="53"/>
        <v>Alarme%$A12022-14</v>
      </c>
      <c r="C3419" t="s">
        <v>40</v>
      </c>
      <c r="D3419" t="s">
        <v>26</v>
      </c>
      <c r="E3419" t="s">
        <v>53</v>
      </c>
      <c r="F3419" t="s">
        <v>2</v>
      </c>
      <c r="G3419" s="7">
        <v>44658.623611111114</v>
      </c>
      <c r="H3419" s="7">
        <v>44658.662499999999</v>
      </c>
    </row>
    <row r="3420" spans="1:8" x14ac:dyDescent="0.25">
      <c r="A3420" t="s">
        <v>19</v>
      </c>
      <c r="B3420" s="8" t="str">
        <f t="shared" si="53"/>
        <v>Alarme%$A12022-14</v>
      </c>
      <c r="C3420" t="s">
        <v>40</v>
      </c>
      <c r="D3420" t="s">
        <v>26</v>
      </c>
      <c r="E3420" t="s">
        <v>53</v>
      </c>
      <c r="F3420" t="s">
        <v>2</v>
      </c>
      <c r="G3420" s="7">
        <v>44658.623611111114</v>
      </c>
      <c r="H3420" s="7">
        <v>44658.662499999999</v>
      </c>
    </row>
    <row r="3421" spans="1:8" x14ac:dyDescent="0.25">
      <c r="A3421" t="s">
        <v>19</v>
      </c>
      <c r="B3421" s="8" t="str">
        <f t="shared" si="53"/>
        <v>Alarme%$A12022-14</v>
      </c>
      <c r="C3421" t="s">
        <v>40</v>
      </c>
      <c r="D3421" t="s">
        <v>24</v>
      </c>
      <c r="E3421" t="s">
        <v>53</v>
      </c>
      <c r="F3421" t="s">
        <v>2</v>
      </c>
      <c r="G3421" s="7">
        <v>44655.84652777778</v>
      </c>
      <c r="H3421" s="7">
        <v>44655.847916666666</v>
      </c>
    </row>
    <row r="3422" spans="1:8" x14ac:dyDescent="0.25">
      <c r="A3422" t="s">
        <v>19</v>
      </c>
      <c r="B3422" s="8" t="str">
        <f t="shared" si="53"/>
        <v>Alarme%$A12022-14</v>
      </c>
      <c r="C3422" t="s">
        <v>40</v>
      </c>
      <c r="D3422" t="s">
        <v>24</v>
      </c>
      <c r="E3422" t="s">
        <v>53</v>
      </c>
      <c r="F3422" t="s">
        <v>2</v>
      </c>
      <c r="G3422" s="7">
        <v>44655.84652777778</v>
      </c>
      <c r="H3422" s="7">
        <v>44655.847916666666</v>
      </c>
    </row>
    <row r="3423" spans="1:8" x14ac:dyDescent="0.25">
      <c r="A3423" t="s">
        <v>19</v>
      </c>
      <c r="B3423" s="8" t="str">
        <f t="shared" si="53"/>
        <v>Alarme%$A12022-14</v>
      </c>
      <c r="C3423" t="s">
        <v>40</v>
      </c>
      <c r="D3423" t="s">
        <v>24</v>
      </c>
      <c r="E3423" t="s">
        <v>53</v>
      </c>
      <c r="F3423" t="s">
        <v>2</v>
      </c>
      <c r="G3423" s="7">
        <v>44655.84652777778</v>
      </c>
      <c r="H3423" s="7">
        <v>44655.847916666666</v>
      </c>
    </row>
    <row r="3424" spans="1:8" x14ac:dyDescent="0.25">
      <c r="A3424" t="s">
        <v>19</v>
      </c>
      <c r="B3424" s="8" t="str">
        <f t="shared" si="53"/>
        <v>Alarme%$A12022-14</v>
      </c>
      <c r="C3424" t="s">
        <v>40</v>
      </c>
      <c r="D3424" t="s">
        <v>24</v>
      </c>
      <c r="E3424" t="s">
        <v>53</v>
      </c>
      <c r="F3424" t="s">
        <v>2</v>
      </c>
      <c r="G3424" s="7">
        <v>44655.296527777777</v>
      </c>
      <c r="H3424" s="7">
        <v>44655.3</v>
      </c>
    </row>
    <row r="3425" spans="1:8" x14ac:dyDescent="0.25">
      <c r="A3425" t="s">
        <v>19</v>
      </c>
      <c r="B3425" s="8" t="str">
        <f t="shared" si="53"/>
        <v>Alarme%$A12022-14</v>
      </c>
      <c r="C3425" t="s">
        <v>40</v>
      </c>
      <c r="D3425" t="s">
        <v>24</v>
      </c>
      <c r="E3425" t="s">
        <v>53</v>
      </c>
      <c r="F3425" t="s">
        <v>2</v>
      </c>
      <c r="G3425" s="7">
        <v>44655.296527777777</v>
      </c>
      <c r="H3425" s="7">
        <v>44655.3</v>
      </c>
    </row>
    <row r="3426" spans="1:8" x14ac:dyDescent="0.25">
      <c r="A3426" t="s">
        <v>19</v>
      </c>
      <c r="B3426" s="8" t="str">
        <f t="shared" si="53"/>
        <v>Alarme%$A12022-14</v>
      </c>
      <c r="C3426" t="s">
        <v>40</v>
      </c>
      <c r="D3426" t="s">
        <v>25</v>
      </c>
      <c r="E3426" t="s">
        <v>53</v>
      </c>
      <c r="F3426" t="s">
        <v>2</v>
      </c>
      <c r="G3426" s="7">
        <v>44655.296527777777</v>
      </c>
      <c r="H3426" s="7">
        <v>44655.3</v>
      </c>
    </row>
    <row r="3427" spans="1:8" x14ac:dyDescent="0.25">
      <c r="A3427" t="s">
        <v>19</v>
      </c>
      <c r="B3427" s="8" t="str">
        <f t="shared" si="53"/>
        <v>Alarme%$A12022-14</v>
      </c>
      <c r="C3427" t="s">
        <v>40</v>
      </c>
      <c r="D3427" t="s">
        <v>25</v>
      </c>
      <c r="E3427" t="s">
        <v>53</v>
      </c>
      <c r="F3427" t="s">
        <v>2</v>
      </c>
      <c r="G3427" s="7">
        <v>44655.296527777777</v>
      </c>
      <c r="H3427" s="7">
        <v>44655.3</v>
      </c>
    </row>
    <row r="3428" spans="1:8" x14ac:dyDescent="0.25">
      <c r="A3428" t="s">
        <v>19</v>
      </c>
      <c r="B3428" s="8" t="str">
        <f t="shared" si="53"/>
        <v>Alarme%$A42022-15</v>
      </c>
      <c r="C3428" t="s">
        <v>41</v>
      </c>
      <c r="D3428" t="s">
        <v>24</v>
      </c>
      <c r="E3428" t="s">
        <v>50</v>
      </c>
      <c r="F3428" t="s">
        <v>2</v>
      </c>
      <c r="G3428" s="7">
        <v>44667.15625</v>
      </c>
      <c r="H3428" s="7">
        <v>44668.228472222225</v>
      </c>
    </row>
    <row r="3429" spans="1:8" x14ac:dyDescent="0.25">
      <c r="A3429" t="s">
        <v>19</v>
      </c>
      <c r="B3429" s="8" t="str">
        <f t="shared" si="53"/>
        <v>Alarme%$A42022-15</v>
      </c>
      <c r="C3429" t="s">
        <v>41</v>
      </c>
      <c r="D3429" t="s">
        <v>24</v>
      </c>
      <c r="E3429" t="s">
        <v>50</v>
      </c>
      <c r="F3429" t="s">
        <v>2</v>
      </c>
      <c r="G3429" s="7">
        <v>44667.15625</v>
      </c>
      <c r="H3429" s="7">
        <v>44668.228472222225</v>
      </c>
    </row>
    <row r="3430" spans="1:8" x14ac:dyDescent="0.25">
      <c r="A3430" t="s">
        <v>19</v>
      </c>
      <c r="B3430" s="8" t="str">
        <f t="shared" si="53"/>
        <v>Alarme%$A42022-15</v>
      </c>
      <c r="C3430" t="s">
        <v>41</v>
      </c>
      <c r="D3430" t="s">
        <v>24</v>
      </c>
      <c r="E3430" t="s">
        <v>50</v>
      </c>
      <c r="F3430" t="s">
        <v>2</v>
      </c>
      <c r="G3430" s="7">
        <v>44667.15625</v>
      </c>
      <c r="H3430" s="7">
        <v>44668.228472222225</v>
      </c>
    </row>
    <row r="3431" spans="1:8" x14ac:dyDescent="0.25">
      <c r="A3431" t="s">
        <v>19</v>
      </c>
      <c r="B3431" s="8" t="str">
        <f t="shared" si="53"/>
        <v>Alarme%$A42022-15</v>
      </c>
      <c r="C3431" t="s">
        <v>41</v>
      </c>
      <c r="D3431" t="s">
        <v>24</v>
      </c>
      <c r="E3431" t="s">
        <v>50</v>
      </c>
      <c r="F3431" t="s">
        <v>2</v>
      </c>
      <c r="G3431" s="7">
        <v>44667.15625</v>
      </c>
      <c r="H3431" s="7">
        <v>44668.228472222225</v>
      </c>
    </row>
    <row r="3432" spans="1:8" x14ac:dyDescent="0.25">
      <c r="A3432" t="s">
        <v>19</v>
      </c>
      <c r="B3432" s="8" t="str">
        <f t="shared" si="53"/>
        <v>Alarme%$A42022-15</v>
      </c>
      <c r="C3432" t="s">
        <v>41</v>
      </c>
      <c r="D3432" t="s">
        <v>24</v>
      </c>
      <c r="E3432" t="s">
        <v>50</v>
      </c>
      <c r="F3432" t="s">
        <v>2</v>
      </c>
      <c r="G3432" s="7">
        <v>44667.15625</v>
      </c>
      <c r="H3432" s="7">
        <v>44668.228472222225</v>
      </c>
    </row>
    <row r="3433" spans="1:8" x14ac:dyDescent="0.25">
      <c r="A3433" t="s">
        <v>19</v>
      </c>
      <c r="B3433" s="8" t="str">
        <f t="shared" si="53"/>
        <v>Alarme%$A42022-15</v>
      </c>
      <c r="C3433" t="s">
        <v>41</v>
      </c>
      <c r="D3433" t="s">
        <v>24</v>
      </c>
      <c r="E3433" t="s">
        <v>50</v>
      </c>
      <c r="F3433" t="s">
        <v>2</v>
      </c>
      <c r="G3433" s="7">
        <v>44667.15625</v>
      </c>
      <c r="H3433" s="7">
        <v>44668.228472222225</v>
      </c>
    </row>
    <row r="3434" spans="1:8" x14ac:dyDescent="0.25">
      <c r="A3434" t="s">
        <v>19</v>
      </c>
      <c r="B3434" s="8" t="str">
        <f t="shared" si="53"/>
        <v>Alarme%$A42022-15</v>
      </c>
      <c r="C3434" t="s">
        <v>41</v>
      </c>
      <c r="D3434" t="s">
        <v>24</v>
      </c>
      <c r="E3434" t="s">
        <v>50</v>
      </c>
      <c r="F3434" t="s">
        <v>2</v>
      </c>
      <c r="G3434" s="7">
        <v>44667.15625</v>
      </c>
      <c r="H3434" s="7">
        <v>44668.228472222225</v>
      </c>
    </row>
    <row r="3435" spans="1:8" x14ac:dyDescent="0.25">
      <c r="A3435" t="s">
        <v>19</v>
      </c>
      <c r="B3435" s="8" t="str">
        <f t="shared" si="53"/>
        <v>Alarme%$A42022-15</v>
      </c>
      <c r="C3435" t="s">
        <v>41</v>
      </c>
      <c r="D3435" t="s">
        <v>24</v>
      </c>
      <c r="E3435" t="s">
        <v>50</v>
      </c>
      <c r="F3435" t="s">
        <v>2</v>
      </c>
      <c r="G3435" s="7">
        <v>44667.15625</v>
      </c>
      <c r="H3435" s="7">
        <v>44668.228472222225</v>
      </c>
    </row>
    <row r="3436" spans="1:8" x14ac:dyDescent="0.25">
      <c r="A3436" t="s">
        <v>19</v>
      </c>
      <c r="B3436" s="8" t="str">
        <f t="shared" si="53"/>
        <v>Alarme%$A42022-15</v>
      </c>
      <c r="C3436" t="s">
        <v>41</v>
      </c>
      <c r="D3436" t="s">
        <v>24</v>
      </c>
      <c r="E3436" t="s">
        <v>50</v>
      </c>
      <c r="F3436" t="s">
        <v>2</v>
      </c>
      <c r="G3436" s="7">
        <v>44667.15625</v>
      </c>
      <c r="H3436" s="7">
        <v>44668.228472222225</v>
      </c>
    </row>
    <row r="3437" spans="1:8" x14ac:dyDescent="0.25">
      <c r="A3437" t="s">
        <v>19</v>
      </c>
      <c r="B3437" s="8" t="str">
        <f t="shared" si="53"/>
        <v>Alarme%$A42022-15</v>
      </c>
      <c r="C3437" t="s">
        <v>41</v>
      </c>
      <c r="D3437" t="s">
        <v>24</v>
      </c>
      <c r="E3437" t="s">
        <v>50</v>
      </c>
      <c r="F3437" t="s">
        <v>2</v>
      </c>
      <c r="G3437" s="7">
        <v>44667.15625</v>
      </c>
      <c r="H3437" s="7">
        <v>44668.228472222225</v>
      </c>
    </row>
    <row r="3438" spans="1:8" x14ac:dyDescent="0.25">
      <c r="A3438" t="s">
        <v>19</v>
      </c>
      <c r="B3438" s="8" t="str">
        <f t="shared" si="53"/>
        <v>Alarme%$A42022-15</v>
      </c>
      <c r="C3438" t="s">
        <v>41</v>
      </c>
      <c r="D3438" t="s">
        <v>24</v>
      </c>
      <c r="E3438" t="s">
        <v>50</v>
      </c>
      <c r="F3438" t="s">
        <v>2</v>
      </c>
      <c r="G3438" s="7">
        <v>44667.15625</v>
      </c>
      <c r="H3438" s="7">
        <v>44668.228472222225</v>
      </c>
    </row>
    <row r="3439" spans="1:8" x14ac:dyDescent="0.25">
      <c r="A3439" t="s">
        <v>19</v>
      </c>
      <c r="B3439" s="8" t="str">
        <f t="shared" si="53"/>
        <v>Alarme%$A42022-15</v>
      </c>
      <c r="C3439" t="s">
        <v>41</v>
      </c>
      <c r="D3439" t="s">
        <v>24</v>
      </c>
      <c r="E3439" t="s">
        <v>50</v>
      </c>
      <c r="F3439" t="s">
        <v>2</v>
      </c>
      <c r="G3439" s="7">
        <v>44667.15625</v>
      </c>
      <c r="H3439" s="7">
        <v>44668.228472222225</v>
      </c>
    </row>
    <row r="3440" spans="1:8" x14ac:dyDescent="0.25">
      <c r="A3440" t="s">
        <v>19</v>
      </c>
      <c r="B3440" s="8" t="str">
        <f t="shared" si="53"/>
        <v>Alarme%$A42022-15</v>
      </c>
      <c r="C3440" t="s">
        <v>41</v>
      </c>
      <c r="D3440" t="s">
        <v>24</v>
      </c>
      <c r="E3440" t="s">
        <v>50</v>
      </c>
      <c r="F3440" t="s">
        <v>2</v>
      </c>
      <c r="G3440" s="7">
        <v>44667.15625</v>
      </c>
      <c r="H3440" s="7">
        <v>44668.228472222225</v>
      </c>
    </row>
    <row r="3441" spans="1:8" x14ac:dyDescent="0.25">
      <c r="A3441" t="s">
        <v>19</v>
      </c>
      <c r="B3441" s="8" t="str">
        <f t="shared" si="53"/>
        <v>Alarme%$A42022-15</v>
      </c>
      <c r="C3441" t="s">
        <v>41</v>
      </c>
      <c r="D3441" t="s">
        <v>24</v>
      </c>
      <c r="E3441" t="s">
        <v>50</v>
      </c>
      <c r="F3441" t="s">
        <v>2</v>
      </c>
      <c r="G3441" s="7">
        <v>44667.15625</v>
      </c>
      <c r="H3441" s="7">
        <v>44668.228472222225</v>
      </c>
    </row>
    <row r="3442" spans="1:8" x14ac:dyDescent="0.25">
      <c r="A3442" t="s">
        <v>19</v>
      </c>
      <c r="B3442" s="8" t="str">
        <f t="shared" si="53"/>
        <v>Alarme%$A42022-15</v>
      </c>
      <c r="C3442" t="s">
        <v>41</v>
      </c>
      <c r="D3442" t="s">
        <v>24</v>
      </c>
      <c r="E3442" t="s">
        <v>50</v>
      </c>
      <c r="F3442" t="s">
        <v>2</v>
      </c>
      <c r="G3442" s="7">
        <v>44667.15625</v>
      </c>
      <c r="H3442" s="7">
        <v>44668.228472222225</v>
      </c>
    </row>
    <row r="3443" spans="1:8" x14ac:dyDescent="0.25">
      <c r="A3443" t="s">
        <v>19</v>
      </c>
      <c r="B3443" s="8" t="str">
        <f t="shared" si="53"/>
        <v>Alarme%$A42022-15</v>
      </c>
      <c r="C3443" t="s">
        <v>41</v>
      </c>
      <c r="D3443" t="s">
        <v>24</v>
      </c>
      <c r="E3443" t="s">
        <v>50</v>
      </c>
      <c r="F3443" t="s">
        <v>2</v>
      </c>
      <c r="G3443" s="7">
        <v>44667.15625</v>
      </c>
      <c r="H3443" s="7">
        <v>44668.228472222225</v>
      </c>
    </row>
    <row r="3444" spans="1:8" x14ac:dyDescent="0.25">
      <c r="A3444" t="s">
        <v>19</v>
      </c>
      <c r="B3444" s="8" t="str">
        <f t="shared" si="53"/>
        <v>Alarme%$A42022-15</v>
      </c>
      <c r="C3444" t="s">
        <v>41</v>
      </c>
      <c r="D3444" t="s">
        <v>25</v>
      </c>
      <c r="E3444" t="s">
        <v>50</v>
      </c>
      <c r="F3444" t="s">
        <v>2</v>
      </c>
      <c r="G3444" s="7">
        <v>44667.15625</v>
      </c>
      <c r="H3444" s="7">
        <v>44668.228472222225</v>
      </c>
    </row>
    <row r="3445" spans="1:8" x14ac:dyDescent="0.25">
      <c r="A3445" t="s">
        <v>19</v>
      </c>
      <c r="B3445" s="8" t="str">
        <f t="shared" si="53"/>
        <v>Alarme%$A42022-15</v>
      </c>
      <c r="C3445" t="s">
        <v>41</v>
      </c>
      <c r="D3445" t="s">
        <v>25</v>
      </c>
      <c r="E3445" t="s">
        <v>50</v>
      </c>
      <c r="F3445" t="s">
        <v>2</v>
      </c>
      <c r="G3445" s="7">
        <v>44667.15625</v>
      </c>
      <c r="H3445" s="7">
        <v>44668.228472222225</v>
      </c>
    </row>
    <row r="3446" spans="1:8" x14ac:dyDescent="0.25">
      <c r="A3446" t="s">
        <v>19</v>
      </c>
      <c r="B3446" s="8" t="str">
        <f t="shared" si="53"/>
        <v>Alarme%$A42022-15</v>
      </c>
      <c r="C3446" t="s">
        <v>41</v>
      </c>
      <c r="D3446" t="s">
        <v>20</v>
      </c>
      <c r="E3446" t="s">
        <v>50</v>
      </c>
      <c r="F3446" t="s">
        <v>2</v>
      </c>
      <c r="G3446" s="7">
        <v>44667.15625</v>
      </c>
      <c r="H3446" s="7">
        <v>44668.228472222225</v>
      </c>
    </row>
    <row r="3447" spans="1:8" x14ac:dyDescent="0.25">
      <c r="A3447" t="s">
        <v>19</v>
      </c>
      <c r="B3447" s="8" t="str">
        <f t="shared" si="53"/>
        <v>Alarme%$A42022-15</v>
      </c>
      <c r="C3447" t="s">
        <v>41</v>
      </c>
      <c r="D3447" t="s">
        <v>25</v>
      </c>
      <c r="E3447" t="s">
        <v>50</v>
      </c>
      <c r="F3447" t="s">
        <v>2</v>
      </c>
      <c r="G3447" s="7">
        <v>44667.15625</v>
      </c>
      <c r="H3447" s="7">
        <v>44668.228472222225</v>
      </c>
    </row>
    <row r="3448" spans="1:8" x14ac:dyDescent="0.25">
      <c r="A3448" t="s">
        <v>19</v>
      </c>
      <c r="B3448" s="8" t="str">
        <f t="shared" si="53"/>
        <v>Alarme%$A42022-15</v>
      </c>
      <c r="C3448" t="s">
        <v>41</v>
      </c>
      <c r="D3448" t="s">
        <v>25</v>
      </c>
      <c r="E3448" t="s">
        <v>50</v>
      </c>
      <c r="F3448" t="s">
        <v>2</v>
      </c>
      <c r="G3448" s="7">
        <v>44667.15625</v>
      </c>
      <c r="H3448" s="7">
        <v>44668.228472222225</v>
      </c>
    </row>
    <row r="3449" spans="1:8" x14ac:dyDescent="0.25">
      <c r="A3449" t="s">
        <v>19</v>
      </c>
      <c r="B3449" s="8" t="str">
        <f t="shared" si="53"/>
        <v>Alarme%$A42022-15</v>
      </c>
      <c r="C3449" t="s">
        <v>41</v>
      </c>
      <c r="D3449" t="s">
        <v>25</v>
      </c>
      <c r="E3449" t="s">
        <v>50</v>
      </c>
      <c r="F3449" t="s">
        <v>2</v>
      </c>
      <c r="G3449" s="7">
        <v>44667.15625</v>
      </c>
      <c r="H3449" s="7">
        <v>44668.228472222225</v>
      </c>
    </row>
    <row r="3450" spans="1:8" x14ac:dyDescent="0.25">
      <c r="A3450" t="s">
        <v>19</v>
      </c>
      <c r="B3450" s="8" t="str">
        <f t="shared" si="53"/>
        <v>Alarme%$A42022-15</v>
      </c>
      <c r="C3450" t="s">
        <v>41</v>
      </c>
      <c r="D3450" t="s">
        <v>26</v>
      </c>
      <c r="E3450" t="s">
        <v>50</v>
      </c>
      <c r="F3450" t="s">
        <v>2</v>
      </c>
      <c r="G3450" s="7">
        <v>44667.15625</v>
      </c>
      <c r="H3450" s="7">
        <v>44668.228472222225</v>
      </c>
    </row>
    <row r="3451" spans="1:8" x14ac:dyDescent="0.25">
      <c r="A3451" t="s">
        <v>19</v>
      </c>
      <c r="B3451" s="8" t="str">
        <f t="shared" si="53"/>
        <v>Alarme%$A42022-15</v>
      </c>
      <c r="C3451" t="s">
        <v>41</v>
      </c>
      <c r="D3451" t="s">
        <v>26</v>
      </c>
      <c r="E3451" t="s">
        <v>50</v>
      </c>
      <c r="F3451" t="s">
        <v>2</v>
      </c>
      <c r="G3451" s="7">
        <v>44667.15625</v>
      </c>
      <c r="H3451" s="7">
        <v>44668.228472222225</v>
      </c>
    </row>
    <row r="3452" spans="1:8" x14ac:dyDescent="0.25">
      <c r="A3452" t="s">
        <v>19</v>
      </c>
      <c r="B3452" s="8" t="str">
        <f t="shared" si="53"/>
        <v>Alarme%$A42022-15</v>
      </c>
      <c r="C3452" t="s">
        <v>41</v>
      </c>
      <c r="D3452" t="s">
        <v>26</v>
      </c>
      <c r="E3452" t="s">
        <v>50</v>
      </c>
      <c r="F3452" t="s">
        <v>2</v>
      </c>
      <c r="G3452" s="7">
        <v>44667.15625</v>
      </c>
      <c r="H3452" s="7">
        <v>44668.228472222225</v>
      </c>
    </row>
    <row r="3453" spans="1:8" x14ac:dyDescent="0.25">
      <c r="A3453" t="s">
        <v>19</v>
      </c>
      <c r="B3453" s="8" t="str">
        <f t="shared" si="53"/>
        <v>Alarme%$A42022-15</v>
      </c>
      <c r="C3453" t="s">
        <v>41</v>
      </c>
      <c r="D3453" t="s">
        <v>26</v>
      </c>
      <c r="E3453" t="s">
        <v>50</v>
      </c>
      <c r="F3453" t="s">
        <v>2</v>
      </c>
      <c r="G3453" s="7">
        <v>44667.15625</v>
      </c>
      <c r="H3453" s="7">
        <v>44668.228472222225</v>
      </c>
    </row>
    <row r="3454" spans="1:8" x14ac:dyDescent="0.25">
      <c r="A3454" t="s">
        <v>19</v>
      </c>
      <c r="B3454" s="8" t="str">
        <f t="shared" si="53"/>
        <v>Alarme%$A42022-15</v>
      </c>
      <c r="C3454" t="s">
        <v>41</v>
      </c>
      <c r="D3454" t="s">
        <v>26</v>
      </c>
      <c r="E3454" t="s">
        <v>50</v>
      </c>
      <c r="F3454" t="s">
        <v>2</v>
      </c>
      <c r="G3454" s="7">
        <v>44667.15625</v>
      </c>
      <c r="H3454" s="7">
        <v>44668.228472222225</v>
      </c>
    </row>
    <row r="3455" spans="1:8" x14ac:dyDescent="0.25">
      <c r="A3455" t="s">
        <v>19</v>
      </c>
      <c r="B3455" s="8" t="str">
        <f t="shared" si="53"/>
        <v>Alarme%$A42022-15</v>
      </c>
      <c r="C3455" t="s">
        <v>41</v>
      </c>
      <c r="D3455" t="s">
        <v>26</v>
      </c>
      <c r="E3455" t="s">
        <v>50</v>
      </c>
      <c r="F3455" t="s">
        <v>2</v>
      </c>
      <c r="G3455" s="7">
        <v>44667.15625</v>
      </c>
      <c r="H3455" s="7">
        <v>44668.228472222225</v>
      </c>
    </row>
    <row r="3456" spans="1:8" x14ac:dyDescent="0.25">
      <c r="A3456" t="s">
        <v>19</v>
      </c>
      <c r="B3456" s="8" t="str">
        <f t="shared" si="53"/>
        <v>Alarme%$A42022-15</v>
      </c>
      <c r="C3456" t="s">
        <v>41</v>
      </c>
      <c r="D3456" t="s">
        <v>26</v>
      </c>
      <c r="E3456" t="s">
        <v>50</v>
      </c>
      <c r="F3456" t="s">
        <v>2</v>
      </c>
      <c r="G3456" s="7">
        <v>44667.15625</v>
      </c>
      <c r="H3456" s="7">
        <v>44668.228472222225</v>
      </c>
    </row>
    <row r="3457" spans="1:8" x14ac:dyDescent="0.25">
      <c r="A3457" t="s">
        <v>19</v>
      </c>
      <c r="B3457" s="8" t="str">
        <f t="shared" si="53"/>
        <v>Alarme%$A42022-15</v>
      </c>
      <c r="C3457" t="s">
        <v>41</v>
      </c>
      <c r="D3457" t="s">
        <v>26</v>
      </c>
      <c r="E3457" t="s">
        <v>50</v>
      </c>
      <c r="F3457" t="s">
        <v>2</v>
      </c>
      <c r="G3457" s="7">
        <v>44667.15625</v>
      </c>
      <c r="H3457" s="7">
        <v>44668.228472222225</v>
      </c>
    </row>
    <row r="3458" spans="1:8" x14ac:dyDescent="0.25">
      <c r="A3458" t="s">
        <v>19</v>
      </c>
      <c r="B3458" s="8" t="str">
        <f t="shared" si="53"/>
        <v>Alarme%$A42022-15</v>
      </c>
      <c r="C3458" t="s">
        <v>41</v>
      </c>
      <c r="D3458" t="s">
        <v>26</v>
      </c>
      <c r="E3458" t="s">
        <v>50</v>
      </c>
      <c r="F3458" t="s">
        <v>2</v>
      </c>
      <c r="G3458" s="7">
        <v>44667.15625</v>
      </c>
      <c r="H3458" s="7">
        <v>44668.228472222225</v>
      </c>
    </row>
    <row r="3459" spans="1:8" x14ac:dyDescent="0.25">
      <c r="A3459" t="s">
        <v>19</v>
      </c>
      <c r="B3459" s="8" t="str">
        <f t="shared" ref="B3459:B3522" si="54">CONCATENATE(F3459,E3459,C3459)</f>
        <v>Alarme%$A42022-15</v>
      </c>
      <c r="C3459" t="s">
        <v>41</v>
      </c>
      <c r="D3459" t="s">
        <v>26</v>
      </c>
      <c r="E3459" t="s">
        <v>50</v>
      </c>
      <c r="F3459" t="s">
        <v>2</v>
      </c>
      <c r="G3459" s="7">
        <v>44667.15625</v>
      </c>
      <c r="H3459" s="7">
        <v>44668.228472222225</v>
      </c>
    </row>
    <row r="3460" spans="1:8" x14ac:dyDescent="0.25">
      <c r="A3460" t="s">
        <v>19</v>
      </c>
      <c r="B3460" s="8" t="str">
        <f t="shared" si="54"/>
        <v>Alarme%$A42022-15</v>
      </c>
      <c r="C3460" t="s">
        <v>41</v>
      </c>
      <c r="D3460" t="s">
        <v>26</v>
      </c>
      <c r="E3460" t="s">
        <v>50</v>
      </c>
      <c r="F3460" t="s">
        <v>2</v>
      </c>
      <c r="G3460" s="7">
        <v>44667.15625</v>
      </c>
      <c r="H3460" s="7">
        <v>44668.228472222225</v>
      </c>
    </row>
    <row r="3461" spans="1:8" x14ac:dyDescent="0.25">
      <c r="A3461" t="s">
        <v>19</v>
      </c>
      <c r="B3461" s="8" t="str">
        <f t="shared" si="54"/>
        <v>Alarme%$A42022-15</v>
      </c>
      <c r="C3461" t="s">
        <v>41</v>
      </c>
      <c r="D3461" t="s">
        <v>26</v>
      </c>
      <c r="E3461" t="s">
        <v>50</v>
      </c>
      <c r="F3461" t="s">
        <v>2</v>
      </c>
      <c r="G3461" s="7">
        <v>44667.15625</v>
      </c>
      <c r="H3461" s="7">
        <v>44668.228472222225</v>
      </c>
    </row>
    <row r="3462" spans="1:8" x14ac:dyDescent="0.25">
      <c r="A3462" t="s">
        <v>19</v>
      </c>
      <c r="B3462" s="8" t="str">
        <f t="shared" si="54"/>
        <v>Alarme%$A42022-15</v>
      </c>
      <c r="C3462" t="s">
        <v>41</v>
      </c>
      <c r="D3462" t="s">
        <v>26</v>
      </c>
      <c r="E3462" t="s">
        <v>50</v>
      </c>
      <c r="F3462" t="s">
        <v>2</v>
      </c>
      <c r="G3462" s="7">
        <v>44667.15625</v>
      </c>
      <c r="H3462" s="7">
        <v>44668.228472222225</v>
      </c>
    </row>
    <row r="3463" spans="1:8" x14ac:dyDescent="0.25">
      <c r="A3463" t="s">
        <v>19</v>
      </c>
      <c r="B3463" s="8" t="str">
        <f t="shared" si="54"/>
        <v>Alarme%$A42022-15</v>
      </c>
      <c r="C3463" t="s">
        <v>41</v>
      </c>
      <c r="D3463" t="s">
        <v>26</v>
      </c>
      <c r="E3463" t="s">
        <v>50</v>
      </c>
      <c r="F3463" t="s">
        <v>2</v>
      </c>
      <c r="G3463" s="7">
        <v>44667.15625</v>
      </c>
      <c r="H3463" s="7">
        <v>44668.228472222225</v>
      </c>
    </row>
    <row r="3464" spans="1:8" x14ac:dyDescent="0.25">
      <c r="A3464" t="s">
        <v>19</v>
      </c>
      <c r="B3464" s="8" t="str">
        <f t="shared" si="54"/>
        <v>Alarme%$A42022-15</v>
      </c>
      <c r="C3464" t="s">
        <v>41</v>
      </c>
      <c r="D3464" t="s">
        <v>26</v>
      </c>
      <c r="E3464" t="s">
        <v>50</v>
      </c>
      <c r="F3464" t="s">
        <v>2</v>
      </c>
      <c r="G3464" s="7">
        <v>44667.15625</v>
      </c>
      <c r="H3464" s="7">
        <v>44668.228472222225</v>
      </c>
    </row>
    <row r="3465" spans="1:8" x14ac:dyDescent="0.25">
      <c r="A3465" t="s">
        <v>19</v>
      </c>
      <c r="B3465" s="8" t="str">
        <f t="shared" si="54"/>
        <v>Alarme%$A42022-15</v>
      </c>
      <c r="C3465" t="s">
        <v>41</v>
      </c>
      <c r="D3465" t="s">
        <v>26</v>
      </c>
      <c r="E3465" t="s">
        <v>50</v>
      </c>
      <c r="F3465" t="s">
        <v>2</v>
      </c>
      <c r="G3465" s="7">
        <v>44667.15625</v>
      </c>
      <c r="H3465" s="7">
        <v>44668.228472222225</v>
      </c>
    </row>
    <row r="3466" spans="1:8" x14ac:dyDescent="0.25">
      <c r="A3466" t="s">
        <v>19</v>
      </c>
      <c r="B3466" s="8" t="str">
        <f t="shared" si="54"/>
        <v>Alarme%$A42022-15</v>
      </c>
      <c r="C3466" t="s">
        <v>41</v>
      </c>
      <c r="D3466" t="s">
        <v>26</v>
      </c>
      <c r="E3466" t="s">
        <v>50</v>
      </c>
      <c r="F3466" t="s">
        <v>2</v>
      </c>
      <c r="G3466" s="7">
        <v>44667.15625</v>
      </c>
      <c r="H3466" s="7">
        <v>44668.228472222225</v>
      </c>
    </row>
    <row r="3467" spans="1:8" x14ac:dyDescent="0.25">
      <c r="A3467" t="s">
        <v>19</v>
      </c>
      <c r="B3467" s="8" t="str">
        <f t="shared" si="54"/>
        <v>Alarme%$A42022-15</v>
      </c>
      <c r="C3467" t="s">
        <v>41</v>
      </c>
      <c r="D3467" t="s">
        <v>23</v>
      </c>
      <c r="E3467" t="s">
        <v>50</v>
      </c>
      <c r="F3467" t="s">
        <v>2</v>
      </c>
      <c r="G3467" s="7">
        <v>44666.616666666669</v>
      </c>
      <c r="H3467" s="7">
        <v>44666.618055555555</v>
      </c>
    </row>
    <row r="3468" spans="1:8" x14ac:dyDescent="0.25">
      <c r="A3468" t="s">
        <v>19</v>
      </c>
      <c r="B3468" s="8" t="str">
        <f t="shared" si="54"/>
        <v>Alarme%$A42022-15</v>
      </c>
      <c r="C3468" t="s">
        <v>41</v>
      </c>
      <c r="D3468" t="s">
        <v>24</v>
      </c>
      <c r="E3468" t="s">
        <v>50</v>
      </c>
      <c r="F3468" t="s">
        <v>2</v>
      </c>
      <c r="G3468" s="7">
        <v>44665.65347222222</v>
      </c>
      <c r="H3468" s="7">
        <v>44665.659722222219</v>
      </c>
    </row>
    <row r="3469" spans="1:8" x14ac:dyDescent="0.25">
      <c r="A3469" t="s">
        <v>19</v>
      </c>
      <c r="B3469" s="8" t="str">
        <f t="shared" si="54"/>
        <v>Alarme%$A42022-15</v>
      </c>
      <c r="C3469" t="s">
        <v>41</v>
      </c>
      <c r="D3469" t="s">
        <v>24</v>
      </c>
      <c r="E3469" t="s">
        <v>50</v>
      </c>
      <c r="F3469" t="s">
        <v>2</v>
      </c>
      <c r="G3469" s="7">
        <v>44665.65347222222</v>
      </c>
      <c r="H3469" s="7">
        <v>44665.659722222219</v>
      </c>
    </row>
    <row r="3470" spans="1:8" x14ac:dyDescent="0.25">
      <c r="A3470" t="s">
        <v>19</v>
      </c>
      <c r="B3470" s="8" t="str">
        <f t="shared" si="54"/>
        <v>Alarme%$A42022-15</v>
      </c>
      <c r="C3470" t="s">
        <v>41</v>
      </c>
      <c r="D3470" t="s">
        <v>24</v>
      </c>
      <c r="E3470" t="s">
        <v>50</v>
      </c>
      <c r="F3470" t="s">
        <v>2</v>
      </c>
      <c r="G3470" s="7">
        <v>44665.65347222222</v>
      </c>
      <c r="H3470" s="7">
        <v>44665.659722222219</v>
      </c>
    </row>
    <row r="3471" spans="1:8" x14ac:dyDescent="0.25">
      <c r="A3471" t="s">
        <v>19</v>
      </c>
      <c r="B3471" s="8" t="str">
        <f t="shared" si="54"/>
        <v>Alarme%$A42022-15</v>
      </c>
      <c r="C3471" t="s">
        <v>41</v>
      </c>
      <c r="D3471" t="s">
        <v>25</v>
      </c>
      <c r="E3471" t="s">
        <v>50</v>
      </c>
      <c r="F3471" t="s">
        <v>2</v>
      </c>
      <c r="G3471" s="7">
        <v>44665.65347222222</v>
      </c>
      <c r="H3471" s="7">
        <v>44665.659722222219</v>
      </c>
    </row>
    <row r="3472" spans="1:8" x14ac:dyDescent="0.25">
      <c r="A3472" t="s">
        <v>19</v>
      </c>
      <c r="B3472" s="8" t="str">
        <f t="shared" si="54"/>
        <v>Alarme%$A42022-15</v>
      </c>
      <c r="C3472" t="s">
        <v>41</v>
      </c>
      <c r="D3472" t="s">
        <v>25</v>
      </c>
      <c r="E3472" t="s">
        <v>50</v>
      </c>
      <c r="F3472" t="s">
        <v>2</v>
      </c>
      <c r="G3472" s="7">
        <v>44665.65347222222</v>
      </c>
      <c r="H3472" s="7">
        <v>44665.659722222219</v>
      </c>
    </row>
    <row r="3473" spans="1:8" x14ac:dyDescent="0.25">
      <c r="A3473" t="s">
        <v>19</v>
      </c>
      <c r="B3473" s="8" t="str">
        <f t="shared" si="54"/>
        <v>Alarme%$A42022-15</v>
      </c>
      <c r="C3473" t="s">
        <v>41</v>
      </c>
      <c r="D3473" t="s">
        <v>25</v>
      </c>
      <c r="E3473" t="s">
        <v>50</v>
      </c>
      <c r="F3473" t="s">
        <v>2</v>
      </c>
      <c r="G3473" s="7">
        <v>44665.65347222222</v>
      </c>
      <c r="H3473" s="7">
        <v>44665.659722222219</v>
      </c>
    </row>
    <row r="3474" spans="1:8" x14ac:dyDescent="0.25">
      <c r="A3474" t="s">
        <v>19</v>
      </c>
      <c r="B3474" s="8" t="str">
        <f t="shared" si="54"/>
        <v>Alarme%$A42022-15</v>
      </c>
      <c r="C3474" t="s">
        <v>41</v>
      </c>
      <c r="D3474" t="s">
        <v>25</v>
      </c>
      <c r="E3474" t="s">
        <v>50</v>
      </c>
      <c r="F3474" t="s">
        <v>2</v>
      </c>
      <c r="G3474" s="7">
        <v>44665.65347222222</v>
      </c>
      <c r="H3474" s="7">
        <v>44665.659722222219</v>
      </c>
    </row>
    <row r="3475" spans="1:8" x14ac:dyDescent="0.25">
      <c r="A3475" t="s">
        <v>19</v>
      </c>
      <c r="B3475" s="8" t="str">
        <f t="shared" si="54"/>
        <v>Alarme%$A42022-15</v>
      </c>
      <c r="C3475" t="s">
        <v>41</v>
      </c>
      <c r="D3475" t="s">
        <v>26</v>
      </c>
      <c r="E3475" t="s">
        <v>50</v>
      </c>
      <c r="F3475" t="s">
        <v>2</v>
      </c>
      <c r="G3475" s="7">
        <v>44665.65347222222</v>
      </c>
      <c r="H3475" s="7">
        <v>44665.659722222219</v>
      </c>
    </row>
    <row r="3476" spans="1:8" x14ac:dyDescent="0.25">
      <c r="A3476" t="s">
        <v>19</v>
      </c>
      <c r="B3476" s="8" t="str">
        <f t="shared" si="54"/>
        <v>Alarme%$A42022-15</v>
      </c>
      <c r="C3476" t="s">
        <v>41</v>
      </c>
      <c r="D3476" t="s">
        <v>26</v>
      </c>
      <c r="E3476" t="s">
        <v>50</v>
      </c>
      <c r="F3476" t="s">
        <v>2</v>
      </c>
      <c r="G3476" s="7">
        <v>44665.65347222222</v>
      </c>
      <c r="H3476" s="7">
        <v>44665.659722222219</v>
      </c>
    </row>
    <row r="3477" spans="1:8" x14ac:dyDescent="0.25">
      <c r="A3477" t="s">
        <v>19</v>
      </c>
      <c r="B3477" s="8" t="str">
        <f t="shared" si="54"/>
        <v>Alarme%$A42022-15</v>
      </c>
      <c r="C3477" t="s">
        <v>41</v>
      </c>
      <c r="D3477" t="s">
        <v>24</v>
      </c>
      <c r="E3477" t="s">
        <v>50</v>
      </c>
      <c r="F3477" t="s">
        <v>2</v>
      </c>
      <c r="G3477" s="7">
        <v>44664.988888888889</v>
      </c>
      <c r="H3477" s="7">
        <v>44665.224999999999</v>
      </c>
    </row>
    <row r="3478" spans="1:8" x14ac:dyDescent="0.25">
      <c r="A3478" t="s">
        <v>19</v>
      </c>
      <c r="B3478" s="8" t="str">
        <f t="shared" si="54"/>
        <v>Alarme%$A42022-15</v>
      </c>
      <c r="C3478" t="s">
        <v>41</v>
      </c>
      <c r="D3478" t="s">
        <v>24</v>
      </c>
      <c r="E3478" t="s">
        <v>50</v>
      </c>
      <c r="F3478" t="s">
        <v>2</v>
      </c>
      <c r="G3478" s="7">
        <v>44664.988888888889</v>
      </c>
      <c r="H3478" s="7">
        <v>44665.224999999999</v>
      </c>
    </row>
    <row r="3479" spans="1:8" x14ac:dyDescent="0.25">
      <c r="A3479" t="s">
        <v>19</v>
      </c>
      <c r="B3479" s="8" t="str">
        <f t="shared" si="54"/>
        <v>Alarme%$A42022-15</v>
      </c>
      <c r="C3479" t="s">
        <v>41</v>
      </c>
      <c r="D3479" t="s">
        <v>25</v>
      </c>
      <c r="E3479" t="s">
        <v>50</v>
      </c>
      <c r="F3479" t="s">
        <v>2</v>
      </c>
      <c r="G3479" s="7">
        <v>44664.988888888889</v>
      </c>
      <c r="H3479" s="7">
        <v>44665.224999999999</v>
      </c>
    </row>
    <row r="3480" spans="1:8" x14ac:dyDescent="0.25">
      <c r="A3480" t="s">
        <v>19</v>
      </c>
      <c r="B3480" s="8" t="str">
        <f t="shared" si="54"/>
        <v>Alarme%$A42022-15</v>
      </c>
      <c r="C3480" t="s">
        <v>41</v>
      </c>
      <c r="D3480" t="s">
        <v>25</v>
      </c>
      <c r="E3480" t="s">
        <v>50</v>
      </c>
      <c r="F3480" t="s">
        <v>2</v>
      </c>
      <c r="G3480" s="7">
        <v>44664.988888888889</v>
      </c>
      <c r="H3480" s="7">
        <v>44665.224999999999</v>
      </c>
    </row>
    <row r="3481" spans="1:8" x14ac:dyDescent="0.25">
      <c r="A3481" t="s">
        <v>19</v>
      </c>
      <c r="B3481" s="8" t="str">
        <f t="shared" si="54"/>
        <v>Alarme%$A42022-15</v>
      </c>
      <c r="C3481" t="s">
        <v>41</v>
      </c>
      <c r="D3481" t="s">
        <v>26</v>
      </c>
      <c r="E3481" t="s">
        <v>50</v>
      </c>
      <c r="F3481" t="s">
        <v>2</v>
      </c>
      <c r="G3481" s="7">
        <v>44664.988888888889</v>
      </c>
      <c r="H3481" s="7">
        <v>44665.224999999999</v>
      </c>
    </row>
    <row r="3482" spans="1:8" x14ac:dyDescent="0.25">
      <c r="A3482" t="s">
        <v>19</v>
      </c>
      <c r="B3482" s="8" t="str">
        <f t="shared" si="54"/>
        <v>Alarme%$A42022-15</v>
      </c>
      <c r="C3482" t="s">
        <v>41</v>
      </c>
      <c r="D3482" t="s">
        <v>26</v>
      </c>
      <c r="E3482" t="s">
        <v>50</v>
      </c>
      <c r="F3482" t="s">
        <v>2</v>
      </c>
      <c r="G3482" s="7">
        <v>44664.988888888889</v>
      </c>
      <c r="H3482" s="7">
        <v>44665.224999999999</v>
      </c>
    </row>
    <row r="3483" spans="1:8" x14ac:dyDescent="0.25">
      <c r="A3483" t="s">
        <v>19</v>
      </c>
      <c r="B3483" s="8" t="str">
        <f t="shared" si="54"/>
        <v>Alarme%$A42022-15</v>
      </c>
      <c r="C3483" t="s">
        <v>41</v>
      </c>
      <c r="D3483" t="s">
        <v>24</v>
      </c>
      <c r="E3483" t="s">
        <v>50</v>
      </c>
      <c r="F3483" t="s">
        <v>2</v>
      </c>
      <c r="G3483" s="7">
        <v>44663.486111111109</v>
      </c>
      <c r="H3483" s="7">
        <v>44663.488888888889</v>
      </c>
    </row>
    <row r="3484" spans="1:8" x14ac:dyDescent="0.25">
      <c r="A3484" t="s">
        <v>19</v>
      </c>
      <c r="B3484" s="8" t="str">
        <f t="shared" si="54"/>
        <v>Alarme%$A42022-15</v>
      </c>
      <c r="C3484" t="s">
        <v>41</v>
      </c>
      <c r="D3484" t="s">
        <v>24</v>
      </c>
      <c r="E3484" t="s">
        <v>50</v>
      </c>
      <c r="F3484" t="s">
        <v>2</v>
      </c>
      <c r="G3484" s="7">
        <v>44663.486111111109</v>
      </c>
      <c r="H3484" s="7">
        <v>44663.488888888889</v>
      </c>
    </row>
    <row r="3485" spans="1:8" x14ac:dyDescent="0.25">
      <c r="A3485" t="s">
        <v>19</v>
      </c>
      <c r="B3485" s="8" t="str">
        <f t="shared" si="54"/>
        <v>Alarme%$A42022-15</v>
      </c>
      <c r="C3485" t="s">
        <v>41</v>
      </c>
      <c r="D3485" t="s">
        <v>25</v>
      </c>
      <c r="E3485" t="s">
        <v>50</v>
      </c>
      <c r="F3485" t="s">
        <v>2</v>
      </c>
      <c r="G3485" s="7">
        <v>44663.486111111109</v>
      </c>
      <c r="H3485" s="7">
        <v>44663.488888888889</v>
      </c>
    </row>
    <row r="3486" spans="1:8" x14ac:dyDescent="0.25">
      <c r="A3486" t="s">
        <v>19</v>
      </c>
      <c r="B3486" s="8" t="str">
        <f t="shared" si="54"/>
        <v>Alarme%$A42022-15</v>
      </c>
      <c r="C3486" t="s">
        <v>41</v>
      </c>
      <c r="D3486" t="s">
        <v>25</v>
      </c>
      <c r="E3486" t="s">
        <v>50</v>
      </c>
      <c r="F3486" t="s">
        <v>2</v>
      </c>
      <c r="G3486" s="7">
        <v>44663.486111111109</v>
      </c>
      <c r="H3486" s="7">
        <v>44663.488888888889</v>
      </c>
    </row>
    <row r="3487" spans="1:8" x14ac:dyDescent="0.25">
      <c r="A3487" t="s">
        <v>19</v>
      </c>
      <c r="B3487" s="8" t="str">
        <f t="shared" si="54"/>
        <v>Alarme%$A42022-15</v>
      </c>
      <c r="C3487" t="s">
        <v>41</v>
      </c>
      <c r="D3487" t="s">
        <v>25</v>
      </c>
      <c r="E3487" t="s">
        <v>50</v>
      </c>
      <c r="F3487" t="s">
        <v>2</v>
      </c>
      <c r="G3487" s="7">
        <v>44663.486111111109</v>
      </c>
      <c r="H3487" s="7">
        <v>44663.488888888889</v>
      </c>
    </row>
    <row r="3488" spans="1:8" x14ac:dyDescent="0.25">
      <c r="A3488" t="s">
        <v>19</v>
      </c>
      <c r="B3488" s="8" t="str">
        <f t="shared" si="54"/>
        <v>Alarme%$A42022-15</v>
      </c>
      <c r="C3488" t="s">
        <v>41</v>
      </c>
      <c r="D3488" t="s">
        <v>26</v>
      </c>
      <c r="E3488" t="s">
        <v>50</v>
      </c>
      <c r="F3488" t="s">
        <v>2</v>
      </c>
      <c r="G3488" s="7">
        <v>44663.486111111109</v>
      </c>
      <c r="H3488" s="7">
        <v>44663.488888888889</v>
      </c>
    </row>
    <row r="3489" spans="1:8" x14ac:dyDescent="0.25">
      <c r="A3489" t="s">
        <v>19</v>
      </c>
      <c r="B3489" s="8" t="str">
        <f t="shared" si="54"/>
        <v>Alarme%$A42022-15</v>
      </c>
      <c r="C3489" t="s">
        <v>41</v>
      </c>
      <c r="D3489" t="s">
        <v>26</v>
      </c>
      <c r="E3489" t="s">
        <v>50</v>
      </c>
      <c r="F3489" t="s">
        <v>2</v>
      </c>
      <c r="G3489" s="7">
        <v>44663.486111111109</v>
      </c>
      <c r="H3489" s="7">
        <v>44663.488888888889</v>
      </c>
    </row>
    <row r="3490" spans="1:8" x14ac:dyDescent="0.25">
      <c r="A3490" t="s">
        <v>19</v>
      </c>
      <c r="B3490" s="8" t="str">
        <f t="shared" si="54"/>
        <v>Alarme%$A42022-15</v>
      </c>
      <c r="C3490" t="s">
        <v>41</v>
      </c>
      <c r="D3490" t="s">
        <v>24</v>
      </c>
      <c r="E3490" t="s">
        <v>50</v>
      </c>
      <c r="F3490" t="s">
        <v>2</v>
      </c>
      <c r="G3490" s="7">
        <v>44662.868750000001</v>
      </c>
      <c r="H3490" s="7">
        <v>44662.872916666667</v>
      </c>
    </row>
    <row r="3491" spans="1:8" x14ac:dyDescent="0.25">
      <c r="A3491" t="s">
        <v>19</v>
      </c>
      <c r="B3491" s="8" t="str">
        <f t="shared" si="54"/>
        <v>Alarme%$A42022-15</v>
      </c>
      <c r="C3491" t="s">
        <v>41</v>
      </c>
      <c r="D3491" t="s">
        <v>25</v>
      </c>
      <c r="E3491" t="s">
        <v>50</v>
      </c>
      <c r="F3491" t="s">
        <v>2</v>
      </c>
      <c r="G3491" s="7">
        <v>44662.868750000001</v>
      </c>
      <c r="H3491" s="7">
        <v>44662.872916666667</v>
      </c>
    </row>
    <row r="3492" spans="1:8" x14ac:dyDescent="0.25">
      <c r="A3492" t="s">
        <v>19</v>
      </c>
      <c r="B3492" s="8" t="str">
        <f t="shared" si="54"/>
        <v>Alarme%$A42022-15</v>
      </c>
      <c r="C3492" t="s">
        <v>41</v>
      </c>
      <c r="D3492" t="s">
        <v>25</v>
      </c>
      <c r="E3492" t="s">
        <v>50</v>
      </c>
      <c r="F3492" t="s">
        <v>2</v>
      </c>
      <c r="G3492" s="7">
        <v>44662.868750000001</v>
      </c>
      <c r="H3492" s="7">
        <v>44662.872916666667</v>
      </c>
    </row>
    <row r="3493" spans="1:8" x14ac:dyDescent="0.25">
      <c r="A3493" t="s">
        <v>19</v>
      </c>
      <c r="B3493" s="8" t="str">
        <f t="shared" si="54"/>
        <v>Alarme%$A42022-15</v>
      </c>
      <c r="C3493" t="s">
        <v>41</v>
      </c>
      <c r="D3493" t="s">
        <v>25</v>
      </c>
      <c r="E3493" t="s">
        <v>50</v>
      </c>
      <c r="F3493" t="s">
        <v>2</v>
      </c>
      <c r="G3493" s="7">
        <v>44662.868750000001</v>
      </c>
      <c r="H3493" s="7">
        <v>44662.872916666667</v>
      </c>
    </row>
    <row r="3494" spans="1:8" x14ac:dyDescent="0.25">
      <c r="A3494" t="s">
        <v>19</v>
      </c>
      <c r="B3494" s="8" t="str">
        <f t="shared" si="54"/>
        <v>Alarme%$A42022-15</v>
      </c>
      <c r="C3494" t="s">
        <v>41</v>
      </c>
      <c r="D3494" t="s">
        <v>25</v>
      </c>
      <c r="E3494" t="s">
        <v>50</v>
      </c>
      <c r="F3494" t="s">
        <v>2</v>
      </c>
      <c r="G3494" s="7">
        <v>44662.868750000001</v>
      </c>
      <c r="H3494" s="7">
        <v>44662.872916666667</v>
      </c>
    </row>
    <row r="3495" spans="1:8" x14ac:dyDescent="0.25">
      <c r="A3495" t="s">
        <v>19</v>
      </c>
      <c r="B3495" s="8" t="str">
        <f t="shared" si="54"/>
        <v>Alarme%$A42022-15</v>
      </c>
      <c r="C3495" t="s">
        <v>41</v>
      </c>
      <c r="D3495" t="s">
        <v>20</v>
      </c>
      <c r="E3495" t="s">
        <v>50</v>
      </c>
      <c r="F3495" t="s">
        <v>2</v>
      </c>
      <c r="G3495" s="7">
        <v>44662.868750000001</v>
      </c>
      <c r="H3495" s="7">
        <v>44662.872916666667</v>
      </c>
    </row>
    <row r="3496" spans="1:8" x14ac:dyDescent="0.25">
      <c r="A3496" t="s">
        <v>19</v>
      </c>
      <c r="B3496" s="8" t="str">
        <f t="shared" si="54"/>
        <v>Alarme%$A42022-15</v>
      </c>
      <c r="C3496" t="s">
        <v>41</v>
      </c>
      <c r="D3496" t="s">
        <v>26</v>
      </c>
      <c r="E3496" t="s">
        <v>50</v>
      </c>
      <c r="F3496" t="s">
        <v>2</v>
      </c>
      <c r="G3496" s="7">
        <v>44662.868750000001</v>
      </c>
      <c r="H3496" s="7">
        <v>44662.872916666667</v>
      </c>
    </row>
    <row r="3497" spans="1:8" x14ac:dyDescent="0.25">
      <c r="A3497" t="s">
        <v>19</v>
      </c>
      <c r="B3497" s="8" t="str">
        <f t="shared" si="54"/>
        <v>Alarme%$A42022-15</v>
      </c>
      <c r="C3497" t="s">
        <v>41</v>
      </c>
      <c r="D3497" t="s">
        <v>26</v>
      </c>
      <c r="E3497" t="s">
        <v>50</v>
      </c>
      <c r="F3497" t="s">
        <v>2</v>
      </c>
      <c r="G3497" s="7">
        <v>44662.868750000001</v>
      </c>
      <c r="H3497" s="7">
        <v>44662.872916666667</v>
      </c>
    </row>
    <row r="3498" spans="1:8" x14ac:dyDescent="0.25">
      <c r="A3498" t="s">
        <v>19</v>
      </c>
      <c r="B3498" s="8" t="str">
        <f t="shared" si="54"/>
        <v>Maint. Non-planifiés%$A32022-14</v>
      </c>
      <c r="C3498" t="s">
        <v>40</v>
      </c>
      <c r="D3498" t="s">
        <v>20</v>
      </c>
      <c r="E3498" t="s">
        <v>51</v>
      </c>
      <c r="F3498" t="s">
        <v>21</v>
      </c>
      <c r="G3498" s="7">
        <v>44659.497916666667</v>
      </c>
      <c r="H3498" s="7">
        <v>44663.479166666664</v>
      </c>
    </row>
    <row r="3499" spans="1:8" x14ac:dyDescent="0.25">
      <c r="A3499" t="s">
        <v>19</v>
      </c>
      <c r="B3499" s="8" t="str">
        <f t="shared" si="54"/>
        <v>Alarme%$A32022-15</v>
      </c>
      <c r="C3499" t="s">
        <v>41</v>
      </c>
      <c r="D3499" t="s">
        <v>23</v>
      </c>
      <c r="E3499" t="s">
        <v>51</v>
      </c>
      <c r="F3499" t="s">
        <v>2</v>
      </c>
      <c r="G3499" s="7">
        <v>44666.609027777777</v>
      </c>
      <c r="H3499" s="7">
        <v>44666.618055555555</v>
      </c>
    </row>
    <row r="3500" spans="1:8" x14ac:dyDescent="0.25">
      <c r="A3500" t="s">
        <v>19</v>
      </c>
      <c r="B3500" s="8" t="str">
        <f t="shared" si="54"/>
        <v>Alarme%$A32022-15</v>
      </c>
      <c r="C3500" t="s">
        <v>41</v>
      </c>
      <c r="D3500" t="s">
        <v>24</v>
      </c>
      <c r="E3500" t="s">
        <v>51</v>
      </c>
      <c r="F3500" t="s">
        <v>2</v>
      </c>
      <c r="G3500" s="7">
        <v>44665.959722222222</v>
      </c>
      <c r="H3500" s="7">
        <v>44665.961111111108</v>
      </c>
    </row>
    <row r="3501" spans="1:8" x14ac:dyDescent="0.25">
      <c r="A3501" t="s">
        <v>19</v>
      </c>
      <c r="B3501" s="8" t="str">
        <f t="shared" si="54"/>
        <v>Alarme%$A32022-15</v>
      </c>
      <c r="C3501" t="s">
        <v>41</v>
      </c>
      <c r="D3501" t="s">
        <v>25</v>
      </c>
      <c r="E3501" t="s">
        <v>51</v>
      </c>
      <c r="F3501" t="s">
        <v>2</v>
      </c>
      <c r="G3501" s="7">
        <v>44665.959722222222</v>
      </c>
      <c r="H3501" s="7">
        <v>44665.961111111108</v>
      </c>
    </row>
    <row r="3502" spans="1:8" x14ac:dyDescent="0.25">
      <c r="A3502" t="s">
        <v>19</v>
      </c>
      <c r="B3502" s="8" t="str">
        <f t="shared" si="54"/>
        <v>Alarme%$A32022-15</v>
      </c>
      <c r="C3502" t="s">
        <v>41</v>
      </c>
      <c r="D3502" t="s">
        <v>25</v>
      </c>
      <c r="E3502" t="s">
        <v>51</v>
      </c>
      <c r="F3502" t="s">
        <v>2</v>
      </c>
      <c r="G3502" s="7">
        <v>44665.959722222222</v>
      </c>
      <c r="H3502" s="7">
        <v>44665.961111111108</v>
      </c>
    </row>
    <row r="3503" spans="1:8" x14ac:dyDescent="0.25">
      <c r="A3503" t="s">
        <v>19</v>
      </c>
      <c r="B3503" s="8" t="str">
        <f t="shared" si="54"/>
        <v>Alarme%$A32022-15</v>
      </c>
      <c r="C3503" t="s">
        <v>41</v>
      </c>
      <c r="D3503" t="s">
        <v>25</v>
      </c>
      <c r="E3503" t="s">
        <v>51</v>
      </c>
      <c r="F3503" t="s">
        <v>2</v>
      </c>
      <c r="G3503" s="7">
        <v>44665.959722222222</v>
      </c>
      <c r="H3503" s="7">
        <v>44665.961111111108</v>
      </c>
    </row>
    <row r="3504" spans="1:8" x14ac:dyDescent="0.25">
      <c r="A3504" t="s">
        <v>19</v>
      </c>
      <c r="B3504" s="8" t="str">
        <f t="shared" si="54"/>
        <v>Alarme%$A32022-15</v>
      </c>
      <c r="C3504" t="s">
        <v>41</v>
      </c>
      <c r="D3504" t="s">
        <v>25</v>
      </c>
      <c r="E3504" t="s">
        <v>51</v>
      </c>
      <c r="F3504" t="s">
        <v>2</v>
      </c>
      <c r="G3504" s="7">
        <v>44665.959722222222</v>
      </c>
      <c r="H3504" s="7">
        <v>44665.961111111108</v>
      </c>
    </row>
    <row r="3505" spans="1:8" x14ac:dyDescent="0.25">
      <c r="A3505" t="s">
        <v>19</v>
      </c>
      <c r="B3505" s="8" t="str">
        <f t="shared" si="54"/>
        <v>Alarme%$A32022-15</v>
      </c>
      <c r="C3505" t="s">
        <v>41</v>
      </c>
      <c r="D3505" t="s">
        <v>26</v>
      </c>
      <c r="E3505" t="s">
        <v>51</v>
      </c>
      <c r="F3505" t="s">
        <v>2</v>
      </c>
      <c r="G3505" s="7">
        <v>44665.959722222222</v>
      </c>
      <c r="H3505" s="7">
        <v>44665.961111111108</v>
      </c>
    </row>
    <row r="3506" spans="1:8" x14ac:dyDescent="0.25">
      <c r="A3506" t="s">
        <v>19</v>
      </c>
      <c r="B3506" s="8" t="str">
        <f t="shared" si="54"/>
        <v>Alarme%$A32022-15</v>
      </c>
      <c r="C3506" t="s">
        <v>41</v>
      </c>
      <c r="D3506" t="s">
        <v>26</v>
      </c>
      <c r="E3506" t="s">
        <v>51</v>
      </c>
      <c r="F3506" t="s">
        <v>2</v>
      </c>
      <c r="G3506" s="7">
        <v>44665.959722222222</v>
      </c>
      <c r="H3506" s="7">
        <v>44665.961111111108</v>
      </c>
    </row>
    <row r="3507" spans="1:8" x14ac:dyDescent="0.25">
      <c r="A3507" t="s">
        <v>19</v>
      </c>
      <c r="B3507" s="8" t="str">
        <f t="shared" si="54"/>
        <v>Alarme%$A32022-15</v>
      </c>
      <c r="C3507" t="s">
        <v>41</v>
      </c>
      <c r="D3507" t="s">
        <v>24</v>
      </c>
      <c r="E3507" t="s">
        <v>51</v>
      </c>
      <c r="F3507" t="s">
        <v>2</v>
      </c>
      <c r="G3507" s="7">
        <v>44665.689583333333</v>
      </c>
      <c r="H3507" s="7">
        <v>44665.694444444445</v>
      </c>
    </row>
    <row r="3508" spans="1:8" x14ac:dyDescent="0.25">
      <c r="A3508" t="s">
        <v>19</v>
      </c>
      <c r="B3508" s="8" t="str">
        <f t="shared" si="54"/>
        <v>Alarme%$A32022-15</v>
      </c>
      <c r="C3508" t="s">
        <v>41</v>
      </c>
      <c r="D3508" t="s">
        <v>24</v>
      </c>
      <c r="E3508" t="s">
        <v>51</v>
      </c>
      <c r="F3508" t="s">
        <v>2</v>
      </c>
      <c r="G3508" s="7">
        <v>44665.689583333333</v>
      </c>
      <c r="H3508" s="7">
        <v>44665.694444444445</v>
      </c>
    </row>
    <row r="3509" spans="1:8" x14ac:dyDescent="0.25">
      <c r="A3509" t="s">
        <v>19</v>
      </c>
      <c r="B3509" s="8" t="str">
        <f t="shared" si="54"/>
        <v>Alarme%$A32022-15</v>
      </c>
      <c r="C3509" t="s">
        <v>41</v>
      </c>
      <c r="D3509" t="s">
        <v>24</v>
      </c>
      <c r="E3509" t="s">
        <v>51</v>
      </c>
      <c r="F3509" t="s">
        <v>2</v>
      </c>
      <c r="G3509" s="7">
        <v>44665.689583333333</v>
      </c>
      <c r="H3509" s="7">
        <v>44665.694444444445</v>
      </c>
    </row>
    <row r="3510" spans="1:8" x14ac:dyDescent="0.25">
      <c r="A3510" t="s">
        <v>19</v>
      </c>
      <c r="B3510" s="8" t="str">
        <f t="shared" si="54"/>
        <v>Alarme%$A32022-15</v>
      </c>
      <c r="C3510" t="s">
        <v>41</v>
      </c>
      <c r="D3510" t="s">
        <v>25</v>
      </c>
      <c r="E3510" t="s">
        <v>51</v>
      </c>
      <c r="F3510" t="s">
        <v>2</v>
      </c>
      <c r="G3510" s="7">
        <v>44665.689583333333</v>
      </c>
      <c r="H3510" s="7">
        <v>44665.694444444445</v>
      </c>
    </row>
    <row r="3511" spans="1:8" x14ac:dyDescent="0.25">
      <c r="A3511" t="s">
        <v>19</v>
      </c>
      <c r="B3511" s="8" t="str">
        <f t="shared" si="54"/>
        <v>Alarme%$A32022-15</v>
      </c>
      <c r="C3511" t="s">
        <v>41</v>
      </c>
      <c r="D3511" t="s">
        <v>25</v>
      </c>
      <c r="E3511" t="s">
        <v>51</v>
      </c>
      <c r="F3511" t="s">
        <v>2</v>
      </c>
      <c r="G3511" s="7">
        <v>44665.689583333333</v>
      </c>
      <c r="H3511" s="7">
        <v>44665.694444444445</v>
      </c>
    </row>
    <row r="3512" spans="1:8" x14ac:dyDescent="0.25">
      <c r="A3512" t="s">
        <v>19</v>
      </c>
      <c r="B3512" s="8" t="str">
        <f t="shared" si="54"/>
        <v>Alarme%$A32022-15</v>
      </c>
      <c r="C3512" t="s">
        <v>41</v>
      </c>
      <c r="D3512" t="s">
        <v>26</v>
      </c>
      <c r="E3512" t="s">
        <v>51</v>
      </c>
      <c r="F3512" t="s">
        <v>2</v>
      </c>
      <c r="G3512" s="7">
        <v>44665.689583333333</v>
      </c>
      <c r="H3512" s="7">
        <v>44665.694444444445</v>
      </c>
    </row>
    <row r="3513" spans="1:8" x14ac:dyDescent="0.25">
      <c r="A3513" t="s">
        <v>19</v>
      </c>
      <c r="B3513" s="8" t="str">
        <f t="shared" si="54"/>
        <v>Alarme%$A32022-15</v>
      </c>
      <c r="C3513" t="s">
        <v>41</v>
      </c>
      <c r="D3513" t="s">
        <v>26</v>
      </c>
      <c r="E3513" t="s">
        <v>51</v>
      </c>
      <c r="F3513" t="s">
        <v>2</v>
      </c>
      <c r="G3513" s="7">
        <v>44665.689583333333</v>
      </c>
      <c r="H3513" s="7">
        <v>44665.694444444445</v>
      </c>
    </row>
    <row r="3514" spans="1:8" x14ac:dyDescent="0.25">
      <c r="A3514" t="s">
        <v>19</v>
      </c>
      <c r="B3514" s="8" t="str">
        <f t="shared" si="54"/>
        <v>Alarme%$A32022-15</v>
      </c>
      <c r="C3514" t="s">
        <v>41</v>
      </c>
      <c r="D3514" t="s">
        <v>24</v>
      </c>
      <c r="E3514" t="s">
        <v>51</v>
      </c>
      <c r="F3514" t="s">
        <v>2</v>
      </c>
      <c r="G3514" s="7">
        <v>44664.633333333331</v>
      </c>
      <c r="H3514" s="7">
        <v>44664.640277777777</v>
      </c>
    </row>
    <row r="3515" spans="1:8" x14ac:dyDescent="0.25">
      <c r="A3515" t="s">
        <v>19</v>
      </c>
      <c r="B3515" s="8" t="str">
        <f t="shared" si="54"/>
        <v>Alarme%$A32022-15</v>
      </c>
      <c r="C3515" t="s">
        <v>41</v>
      </c>
      <c r="D3515" t="s">
        <v>25</v>
      </c>
      <c r="E3515" t="s">
        <v>51</v>
      </c>
      <c r="F3515" t="s">
        <v>2</v>
      </c>
      <c r="G3515" s="7">
        <v>44664.633333333331</v>
      </c>
      <c r="H3515" s="7">
        <v>44664.640277777777</v>
      </c>
    </row>
    <row r="3516" spans="1:8" x14ac:dyDescent="0.25">
      <c r="A3516" t="s">
        <v>19</v>
      </c>
      <c r="B3516" s="8" t="str">
        <f t="shared" si="54"/>
        <v>Alarme%$A32022-15</v>
      </c>
      <c r="C3516" t="s">
        <v>41</v>
      </c>
      <c r="D3516" t="s">
        <v>25</v>
      </c>
      <c r="E3516" t="s">
        <v>51</v>
      </c>
      <c r="F3516" t="s">
        <v>2</v>
      </c>
      <c r="G3516" s="7">
        <v>44664.633333333331</v>
      </c>
      <c r="H3516" s="7">
        <v>44664.640277777777</v>
      </c>
    </row>
    <row r="3517" spans="1:8" x14ac:dyDescent="0.25">
      <c r="A3517" t="s">
        <v>19</v>
      </c>
      <c r="B3517" s="8" t="str">
        <f t="shared" si="54"/>
        <v>Alarme%$A32022-15</v>
      </c>
      <c r="C3517" t="s">
        <v>41</v>
      </c>
      <c r="D3517" t="s">
        <v>25</v>
      </c>
      <c r="E3517" t="s">
        <v>51</v>
      </c>
      <c r="F3517" t="s">
        <v>2</v>
      </c>
      <c r="G3517" s="7">
        <v>44664.633333333331</v>
      </c>
      <c r="H3517" s="7">
        <v>44664.640277777777</v>
      </c>
    </row>
    <row r="3518" spans="1:8" x14ac:dyDescent="0.25">
      <c r="A3518" t="s">
        <v>19</v>
      </c>
      <c r="B3518" s="8" t="str">
        <f t="shared" si="54"/>
        <v>Alarme%$A32022-15</v>
      </c>
      <c r="C3518" t="s">
        <v>41</v>
      </c>
      <c r="D3518" t="s">
        <v>25</v>
      </c>
      <c r="E3518" t="s">
        <v>51</v>
      </c>
      <c r="F3518" t="s">
        <v>2</v>
      </c>
      <c r="G3518" s="7">
        <v>44664.633333333331</v>
      </c>
      <c r="H3518" s="7">
        <v>44664.640277777777</v>
      </c>
    </row>
    <row r="3519" spans="1:8" x14ac:dyDescent="0.25">
      <c r="A3519" t="s">
        <v>19</v>
      </c>
      <c r="B3519" s="8" t="str">
        <f t="shared" si="54"/>
        <v>Alarme%$A32022-15</v>
      </c>
      <c r="C3519" t="s">
        <v>41</v>
      </c>
      <c r="D3519" t="s">
        <v>20</v>
      </c>
      <c r="E3519" t="s">
        <v>51</v>
      </c>
      <c r="F3519" t="s">
        <v>2</v>
      </c>
      <c r="G3519" s="7">
        <v>44664.633333333331</v>
      </c>
      <c r="H3519" s="7">
        <v>44664.640277777777</v>
      </c>
    </row>
    <row r="3520" spans="1:8" x14ac:dyDescent="0.25">
      <c r="A3520" t="s">
        <v>19</v>
      </c>
      <c r="B3520" s="8" t="str">
        <f t="shared" si="54"/>
        <v>Alarme%$A32022-15</v>
      </c>
      <c r="C3520" t="s">
        <v>41</v>
      </c>
      <c r="D3520" t="s">
        <v>26</v>
      </c>
      <c r="E3520" t="s">
        <v>51</v>
      </c>
      <c r="F3520" t="s">
        <v>2</v>
      </c>
      <c r="G3520" s="7">
        <v>44664.633333333331</v>
      </c>
      <c r="H3520" s="7">
        <v>44664.640277777777</v>
      </c>
    </row>
    <row r="3521" spans="1:8" x14ac:dyDescent="0.25">
      <c r="A3521" t="s">
        <v>19</v>
      </c>
      <c r="B3521" s="8" t="str">
        <f t="shared" si="54"/>
        <v>Alarme%$A32022-15</v>
      </c>
      <c r="C3521" t="s">
        <v>41</v>
      </c>
      <c r="D3521" t="s">
        <v>26</v>
      </c>
      <c r="E3521" t="s">
        <v>51</v>
      </c>
      <c r="F3521" t="s">
        <v>2</v>
      </c>
      <c r="G3521" s="7">
        <v>44664.633333333331</v>
      </c>
      <c r="H3521" s="7">
        <v>44664.640277777777</v>
      </c>
    </row>
    <row r="3522" spans="1:8" x14ac:dyDescent="0.25">
      <c r="A3522" t="s">
        <v>19</v>
      </c>
      <c r="B3522" s="8" t="str">
        <f t="shared" si="54"/>
        <v>Alarme%$A32022-15</v>
      </c>
      <c r="C3522" t="s">
        <v>41</v>
      </c>
      <c r="D3522" t="s">
        <v>24</v>
      </c>
      <c r="E3522" t="s">
        <v>51</v>
      </c>
      <c r="F3522" t="s">
        <v>2</v>
      </c>
      <c r="G3522" s="7">
        <v>44663.723611111112</v>
      </c>
      <c r="H3522" s="7">
        <v>44663.723611111112</v>
      </c>
    </row>
    <row r="3523" spans="1:8" x14ac:dyDescent="0.25">
      <c r="A3523" t="s">
        <v>19</v>
      </c>
      <c r="B3523" s="8" t="str">
        <f t="shared" ref="B3523:B3586" si="55">CONCATENATE(F3523,E3523,C3523)</f>
        <v>Alarme%$A32022-15</v>
      </c>
      <c r="C3523" t="s">
        <v>41</v>
      </c>
      <c r="D3523" t="s">
        <v>24</v>
      </c>
      <c r="E3523" t="s">
        <v>51</v>
      </c>
      <c r="F3523" t="s">
        <v>2</v>
      </c>
      <c r="G3523" s="7">
        <v>44663.723611111112</v>
      </c>
      <c r="H3523" s="7">
        <v>44663.723611111112</v>
      </c>
    </row>
    <row r="3524" spans="1:8" x14ac:dyDescent="0.25">
      <c r="A3524" t="s">
        <v>19</v>
      </c>
      <c r="B3524" s="8" t="str">
        <f t="shared" si="55"/>
        <v>Alarme%$A32022-15</v>
      </c>
      <c r="C3524" t="s">
        <v>41</v>
      </c>
      <c r="D3524" t="s">
        <v>25</v>
      </c>
      <c r="E3524" t="s">
        <v>51</v>
      </c>
      <c r="F3524" t="s">
        <v>2</v>
      </c>
      <c r="G3524" s="7">
        <v>44663.723611111112</v>
      </c>
      <c r="H3524" s="7">
        <v>44663.723611111112</v>
      </c>
    </row>
    <row r="3525" spans="1:8" x14ac:dyDescent="0.25">
      <c r="A3525" t="s">
        <v>19</v>
      </c>
      <c r="B3525" s="8" t="str">
        <f t="shared" si="55"/>
        <v>Alarme%$A32022-15</v>
      </c>
      <c r="C3525" t="s">
        <v>41</v>
      </c>
      <c r="D3525" t="s">
        <v>26</v>
      </c>
      <c r="E3525" t="s">
        <v>51</v>
      </c>
      <c r="F3525" t="s">
        <v>2</v>
      </c>
      <c r="G3525" s="7">
        <v>44663.723611111112</v>
      </c>
      <c r="H3525" s="7">
        <v>44663.723611111112</v>
      </c>
    </row>
    <row r="3526" spans="1:8" x14ac:dyDescent="0.25">
      <c r="A3526" t="s">
        <v>19</v>
      </c>
      <c r="B3526" s="8" t="str">
        <f t="shared" si="55"/>
        <v>Alarme%$A32022-15</v>
      </c>
      <c r="C3526" t="s">
        <v>41</v>
      </c>
      <c r="D3526" t="s">
        <v>26</v>
      </c>
      <c r="E3526" t="s">
        <v>51</v>
      </c>
      <c r="F3526" t="s">
        <v>2</v>
      </c>
      <c r="G3526" s="7">
        <v>44663.723611111112</v>
      </c>
      <c r="H3526" s="7">
        <v>44663.723611111112</v>
      </c>
    </row>
    <row r="3527" spans="1:8" x14ac:dyDescent="0.25">
      <c r="A3527" t="s">
        <v>19</v>
      </c>
      <c r="B3527" s="8" t="str">
        <f t="shared" si="55"/>
        <v>Alarme%$A32022-15</v>
      </c>
      <c r="C3527" t="s">
        <v>41</v>
      </c>
      <c r="D3527" t="s">
        <v>24</v>
      </c>
      <c r="E3527" t="s">
        <v>51</v>
      </c>
      <c r="F3527" t="s">
        <v>2</v>
      </c>
      <c r="G3527" s="7">
        <v>44663.722222222219</v>
      </c>
      <c r="H3527" s="7">
        <v>44663.722916666666</v>
      </c>
    </row>
    <row r="3528" spans="1:8" x14ac:dyDescent="0.25">
      <c r="A3528" t="s">
        <v>19</v>
      </c>
      <c r="B3528" s="8" t="str">
        <f t="shared" si="55"/>
        <v>Alarme%$A32022-15</v>
      </c>
      <c r="C3528" t="s">
        <v>41</v>
      </c>
      <c r="D3528" t="s">
        <v>24</v>
      </c>
      <c r="E3528" t="s">
        <v>51</v>
      </c>
      <c r="F3528" t="s">
        <v>2</v>
      </c>
      <c r="G3528" s="7">
        <v>44663.722222222219</v>
      </c>
      <c r="H3528" s="7">
        <v>44663.722916666666</v>
      </c>
    </row>
    <row r="3529" spans="1:8" x14ac:dyDescent="0.25">
      <c r="A3529" t="s">
        <v>19</v>
      </c>
      <c r="B3529" s="8" t="str">
        <f t="shared" si="55"/>
        <v>Alarme%$A32022-15</v>
      </c>
      <c r="C3529" t="s">
        <v>41</v>
      </c>
      <c r="D3529" t="s">
        <v>25</v>
      </c>
      <c r="E3529" t="s">
        <v>51</v>
      </c>
      <c r="F3529" t="s">
        <v>2</v>
      </c>
      <c r="G3529" s="7">
        <v>44663.722222222219</v>
      </c>
      <c r="H3529" s="7">
        <v>44663.722916666666</v>
      </c>
    </row>
    <row r="3530" spans="1:8" x14ac:dyDescent="0.25">
      <c r="A3530" t="s">
        <v>19</v>
      </c>
      <c r="B3530" s="8" t="str">
        <f t="shared" si="55"/>
        <v>Alarme%$A32022-15</v>
      </c>
      <c r="C3530" t="s">
        <v>41</v>
      </c>
      <c r="D3530" t="s">
        <v>25</v>
      </c>
      <c r="E3530" t="s">
        <v>51</v>
      </c>
      <c r="F3530" t="s">
        <v>2</v>
      </c>
      <c r="G3530" s="7">
        <v>44663.722222222219</v>
      </c>
      <c r="H3530" s="7">
        <v>44663.722916666666</v>
      </c>
    </row>
    <row r="3531" spans="1:8" x14ac:dyDescent="0.25">
      <c r="A3531" t="s">
        <v>19</v>
      </c>
      <c r="B3531" s="8" t="str">
        <f t="shared" si="55"/>
        <v>Alarme%$A32022-15</v>
      </c>
      <c r="C3531" t="s">
        <v>41</v>
      </c>
      <c r="D3531" t="s">
        <v>26</v>
      </c>
      <c r="E3531" t="s">
        <v>51</v>
      </c>
      <c r="F3531" t="s">
        <v>2</v>
      </c>
      <c r="G3531" s="7">
        <v>44663.722222222219</v>
      </c>
      <c r="H3531" s="7">
        <v>44663.722916666666</v>
      </c>
    </row>
    <row r="3532" spans="1:8" x14ac:dyDescent="0.25">
      <c r="A3532" t="s">
        <v>19</v>
      </c>
      <c r="B3532" s="8" t="str">
        <f t="shared" si="55"/>
        <v>Alarme%$A32022-15</v>
      </c>
      <c r="C3532" t="s">
        <v>41</v>
      </c>
      <c r="D3532" t="s">
        <v>26</v>
      </c>
      <c r="E3532" t="s">
        <v>51</v>
      </c>
      <c r="F3532" t="s">
        <v>2</v>
      </c>
      <c r="G3532" s="7">
        <v>44663.722222222219</v>
      </c>
      <c r="H3532" s="7">
        <v>44663.722916666666</v>
      </c>
    </row>
    <row r="3533" spans="1:8" x14ac:dyDescent="0.25">
      <c r="A3533" t="s">
        <v>19</v>
      </c>
      <c r="B3533" s="8" t="str">
        <f t="shared" si="55"/>
        <v>Alarme%$A32022-15</v>
      </c>
      <c r="C3533" t="s">
        <v>41</v>
      </c>
      <c r="D3533" t="s">
        <v>24</v>
      </c>
      <c r="E3533" t="s">
        <v>51</v>
      </c>
      <c r="F3533" t="s">
        <v>2</v>
      </c>
      <c r="G3533" s="7">
        <v>44663.715277777781</v>
      </c>
      <c r="H3533" s="7">
        <v>44663.722222222219</v>
      </c>
    </row>
    <row r="3534" spans="1:8" x14ac:dyDescent="0.25">
      <c r="A3534" t="s">
        <v>19</v>
      </c>
      <c r="B3534" s="8" t="str">
        <f t="shared" si="55"/>
        <v>Alarme%$A32022-15</v>
      </c>
      <c r="C3534" t="s">
        <v>41</v>
      </c>
      <c r="D3534" t="s">
        <v>24</v>
      </c>
      <c r="E3534" t="s">
        <v>51</v>
      </c>
      <c r="F3534" t="s">
        <v>2</v>
      </c>
      <c r="G3534" s="7">
        <v>44663.715277777781</v>
      </c>
      <c r="H3534" s="7">
        <v>44663.722222222219</v>
      </c>
    </row>
    <row r="3535" spans="1:8" x14ac:dyDescent="0.25">
      <c r="A3535" t="s">
        <v>19</v>
      </c>
      <c r="B3535" s="8" t="str">
        <f t="shared" si="55"/>
        <v>Alarme%$A32022-15</v>
      </c>
      <c r="C3535" t="s">
        <v>41</v>
      </c>
      <c r="D3535" t="s">
        <v>25</v>
      </c>
      <c r="E3535" t="s">
        <v>51</v>
      </c>
      <c r="F3535" t="s">
        <v>2</v>
      </c>
      <c r="G3535" s="7">
        <v>44663.715277777781</v>
      </c>
      <c r="H3535" s="7">
        <v>44663.722222222219</v>
      </c>
    </row>
    <row r="3536" spans="1:8" x14ac:dyDescent="0.25">
      <c r="A3536" t="s">
        <v>19</v>
      </c>
      <c r="B3536" s="8" t="str">
        <f t="shared" si="55"/>
        <v>Alarme%$A32022-15</v>
      </c>
      <c r="C3536" t="s">
        <v>41</v>
      </c>
      <c r="D3536" t="s">
        <v>25</v>
      </c>
      <c r="E3536" t="s">
        <v>51</v>
      </c>
      <c r="F3536" t="s">
        <v>2</v>
      </c>
      <c r="G3536" s="7">
        <v>44663.715277777781</v>
      </c>
      <c r="H3536" s="7">
        <v>44663.722222222219</v>
      </c>
    </row>
    <row r="3537" spans="1:8" x14ac:dyDescent="0.25">
      <c r="A3537" t="s">
        <v>19</v>
      </c>
      <c r="B3537" s="8" t="str">
        <f t="shared" si="55"/>
        <v>Alarme%$A32022-15</v>
      </c>
      <c r="C3537" t="s">
        <v>41</v>
      </c>
      <c r="D3537" t="s">
        <v>25</v>
      </c>
      <c r="E3537" t="s">
        <v>51</v>
      </c>
      <c r="F3537" t="s">
        <v>2</v>
      </c>
      <c r="G3537" s="7">
        <v>44663.715277777781</v>
      </c>
      <c r="H3537" s="7">
        <v>44663.722222222219</v>
      </c>
    </row>
    <row r="3538" spans="1:8" x14ac:dyDescent="0.25">
      <c r="A3538" t="s">
        <v>19</v>
      </c>
      <c r="B3538" s="8" t="str">
        <f t="shared" si="55"/>
        <v>Alarme%$A32022-15</v>
      </c>
      <c r="C3538" t="s">
        <v>41</v>
      </c>
      <c r="D3538" t="s">
        <v>26</v>
      </c>
      <c r="E3538" t="s">
        <v>51</v>
      </c>
      <c r="F3538" t="s">
        <v>2</v>
      </c>
      <c r="G3538" s="7">
        <v>44663.715277777781</v>
      </c>
      <c r="H3538" s="7">
        <v>44663.722222222219</v>
      </c>
    </row>
    <row r="3539" spans="1:8" x14ac:dyDescent="0.25">
      <c r="A3539" t="s">
        <v>19</v>
      </c>
      <c r="B3539" s="8" t="str">
        <f t="shared" si="55"/>
        <v>Alarme%$A32022-15</v>
      </c>
      <c r="C3539" t="s">
        <v>41</v>
      </c>
      <c r="D3539" t="s">
        <v>26</v>
      </c>
      <c r="E3539" t="s">
        <v>51</v>
      </c>
      <c r="F3539" t="s">
        <v>2</v>
      </c>
      <c r="G3539" s="7">
        <v>44663.715277777781</v>
      </c>
      <c r="H3539" s="7">
        <v>44663.722222222219</v>
      </c>
    </row>
    <row r="3540" spans="1:8" x14ac:dyDescent="0.25">
      <c r="A3540" t="s">
        <v>19</v>
      </c>
      <c r="B3540" s="8" t="str">
        <f t="shared" si="55"/>
        <v>Alarme%$A32022-15</v>
      </c>
      <c r="C3540" t="s">
        <v>41</v>
      </c>
      <c r="D3540" t="s">
        <v>24</v>
      </c>
      <c r="E3540" t="s">
        <v>51</v>
      </c>
      <c r="F3540" t="s">
        <v>2</v>
      </c>
      <c r="G3540" s="7">
        <v>44663.488194444442</v>
      </c>
      <c r="H3540" s="7">
        <v>44663.488888888889</v>
      </c>
    </row>
    <row r="3541" spans="1:8" x14ac:dyDescent="0.25">
      <c r="A3541" t="s">
        <v>19</v>
      </c>
      <c r="B3541" s="8" t="str">
        <f t="shared" si="55"/>
        <v>Alarme%$A32022-15</v>
      </c>
      <c r="C3541" t="s">
        <v>41</v>
      </c>
      <c r="D3541" t="s">
        <v>25</v>
      </c>
      <c r="E3541" t="s">
        <v>51</v>
      </c>
      <c r="F3541" t="s">
        <v>2</v>
      </c>
      <c r="G3541" s="7">
        <v>44663.488194444442</v>
      </c>
      <c r="H3541" s="7">
        <v>44663.488888888889</v>
      </c>
    </row>
    <row r="3542" spans="1:8" x14ac:dyDescent="0.25">
      <c r="A3542" t="s">
        <v>19</v>
      </c>
      <c r="B3542" s="8" t="str">
        <f t="shared" si="55"/>
        <v>Alarme%$A32022-15</v>
      </c>
      <c r="C3542" t="s">
        <v>41</v>
      </c>
      <c r="D3542" t="s">
        <v>26</v>
      </c>
      <c r="E3542" t="s">
        <v>51</v>
      </c>
      <c r="F3542" t="s">
        <v>2</v>
      </c>
      <c r="G3542" s="7">
        <v>44663.488194444442</v>
      </c>
      <c r="H3542" s="7">
        <v>44663.488888888889</v>
      </c>
    </row>
    <row r="3543" spans="1:8" x14ac:dyDescent="0.25">
      <c r="A3543" t="s">
        <v>19</v>
      </c>
      <c r="B3543" s="8" t="str">
        <f t="shared" si="55"/>
        <v>Alarme%$A32022-15</v>
      </c>
      <c r="C3543" t="s">
        <v>41</v>
      </c>
      <c r="D3543" t="s">
        <v>26</v>
      </c>
      <c r="E3543" t="s">
        <v>51</v>
      </c>
      <c r="F3543" t="s">
        <v>2</v>
      </c>
      <c r="G3543" s="7">
        <v>44663.488194444442</v>
      </c>
      <c r="H3543" s="7">
        <v>44663.488888888889</v>
      </c>
    </row>
    <row r="3544" spans="1:8" x14ac:dyDescent="0.25">
      <c r="A3544" t="s">
        <v>19</v>
      </c>
      <c r="B3544" s="8" t="str">
        <f t="shared" si="55"/>
        <v>Alarme%$A32022-15</v>
      </c>
      <c r="C3544" t="s">
        <v>41</v>
      </c>
      <c r="D3544" t="s">
        <v>24</v>
      </c>
      <c r="E3544" t="s">
        <v>51</v>
      </c>
      <c r="F3544" t="s">
        <v>2</v>
      </c>
      <c r="G3544" s="7">
        <v>44663.481944444444</v>
      </c>
      <c r="H3544" s="7">
        <v>44663.481944444444</v>
      </c>
    </row>
    <row r="3545" spans="1:8" x14ac:dyDescent="0.25">
      <c r="A3545" t="s">
        <v>19</v>
      </c>
      <c r="B3545" s="8" t="str">
        <f t="shared" si="55"/>
        <v>Alarme%$A32022-15</v>
      </c>
      <c r="C3545" t="s">
        <v>41</v>
      </c>
      <c r="D3545" t="s">
        <v>25</v>
      </c>
      <c r="E3545" t="s">
        <v>51</v>
      </c>
      <c r="F3545" t="s">
        <v>2</v>
      </c>
      <c r="G3545" s="7">
        <v>44663.481944444444</v>
      </c>
      <c r="H3545" s="7">
        <v>44663.481944444444</v>
      </c>
    </row>
    <row r="3546" spans="1:8" x14ac:dyDescent="0.25">
      <c r="A3546" t="s">
        <v>19</v>
      </c>
      <c r="B3546" s="8" t="str">
        <f t="shared" si="55"/>
        <v>Alarme%$A32022-15</v>
      </c>
      <c r="C3546" t="s">
        <v>41</v>
      </c>
      <c r="D3546" t="s">
        <v>25</v>
      </c>
      <c r="E3546" t="s">
        <v>51</v>
      </c>
      <c r="F3546" t="s">
        <v>2</v>
      </c>
      <c r="G3546" s="7">
        <v>44663.481944444444</v>
      </c>
      <c r="H3546" s="7">
        <v>44663.481944444444</v>
      </c>
    </row>
    <row r="3547" spans="1:8" x14ac:dyDescent="0.25">
      <c r="A3547" t="s">
        <v>19</v>
      </c>
      <c r="B3547" s="8" t="str">
        <f t="shared" si="55"/>
        <v>Alarme%$A32022-15</v>
      </c>
      <c r="C3547" t="s">
        <v>41</v>
      </c>
      <c r="D3547" t="s">
        <v>25</v>
      </c>
      <c r="E3547" t="s">
        <v>51</v>
      </c>
      <c r="F3547" t="s">
        <v>2</v>
      </c>
      <c r="G3547" s="7">
        <v>44663.481944444444</v>
      </c>
      <c r="H3547" s="7">
        <v>44663.481944444444</v>
      </c>
    </row>
    <row r="3548" spans="1:8" x14ac:dyDescent="0.25">
      <c r="A3548" t="s">
        <v>19</v>
      </c>
      <c r="B3548" s="8" t="str">
        <f t="shared" si="55"/>
        <v>Alarme%$A32022-15</v>
      </c>
      <c r="C3548" t="s">
        <v>41</v>
      </c>
      <c r="D3548" t="s">
        <v>25</v>
      </c>
      <c r="E3548" t="s">
        <v>51</v>
      </c>
      <c r="F3548" t="s">
        <v>2</v>
      </c>
      <c r="G3548" s="7">
        <v>44663.481944444444</v>
      </c>
      <c r="H3548" s="7">
        <v>44663.481944444444</v>
      </c>
    </row>
    <row r="3549" spans="1:8" x14ac:dyDescent="0.25">
      <c r="A3549" t="s">
        <v>19</v>
      </c>
      <c r="B3549" s="8" t="str">
        <f t="shared" si="55"/>
        <v>Alarme%$A32022-15</v>
      </c>
      <c r="C3549" t="s">
        <v>41</v>
      </c>
      <c r="D3549" t="s">
        <v>26</v>
      </c>
      <c r="E3549" t="s">
        <v>51</v>
      </c>
      <c r="F3549" t="s">
        <v>2</v>
      </c>
      <c r="G3549" s="7">
        <v>44663.481944444444</v>
      </c>
      <c r="H3549" s="7">
        <v>44663.481944444444</v>
      </c>
    </row>
    <row r="3550" spans="1:8" x14ac:dyDescent="0.25">
      <c r="A3550" t="s">
        <v>19</v>
      </c>
      <c r="B3550" s="8" t="str">
        <f t="shared" si="55"/>
        <v>Alarme%$A32022-15</v>
      </c>
      <c r="C3550" t="s">
        <v>41</v>
      </c>
      <c r="D3550" t="s">
        <v>26</v>
      </c>
      <c r="E3550" t="s">
        <v>51</v>
      </c>
      <c r="F3550" t="s">
        <v>2</v>
      </c>
      <c r="G3550" s="7">
        <v>44663.481944444444</v>
      </c>
      <c r="H3550" s="7">
        <v>44663.481944444444</v>
      </c>
    </row>
    <row r="3551" spans="1:8" x14ac:dyDescent="0.25">
      <c r="A3551" t="s">
        <v>19</v>
      </c>
      <c r="B3551" s="8" t="str">
        <f t="shared" si="55"/>
        <v>Alarme%$A22022-15</v>
      </c>
      <c r="C3551" t="s">
        <v>41</v>
      </c>
      <c r="D3551" t="s">
        <v>24</v>
      </c>
      <c r="E3551" t="s">
        <v>52</v>
      </c>
      <c r="F3551" t="s">
        <v>2</v>
      </c>
      <c r="G3551" s="7">
        <v>44666.763194444444</v>
      </c>
      <c r="H3551" s="7">
        <v>44666.76666666667</v>
      </c>
    </row>
    <row r="3552" spans="1:8" x14ac:dyDescent="0.25">
      <c r="A3552" t="s">
        <v>19</v>
      </c>
      <c r="B3552" s="8" t="str">
        <f t="shared" si="55"/>
        <v>Alarme%$A22022-15</v>
      </c>
      <c r="C3552" t="s">
        <v>41</v>
      </c>
      <c r="D3552" t="s">
        <v>25</v>
      </c>
      <c r="E3552" t="s">
        <v>52</v>
      </c>
      <c r="F3552" t="s">
        <v>2</v>
      </c>
      <c r="G3552" s="7">
        <v>44666.763194444444</v>
      </c>
      <c r="H3552" s="7">
        <v>44666.76666666667</v>
      </c>
    </row>
    <row r="3553" spans="1:8" x14ac:dyDescent="0.25">
      <c r="A3553" t="s">
        <v>19</v>
      </c>
      <c r="B3553" s="8" t="str">
        <f t="shared" si="55"/>
        <v>Alarme%$A22022-15</v>
      </c>
      <c r="C3553" t="s">
        <v>41</v>
      </c>
      <c r="D3553" t="s">
        <v>25</v>
      </c>
      <c r="E3553" t="s">
        <v>52</v>
      </c>
      <c r="F3553" t="s">
        <v>2</v>
      </c>
      <c r="G3553" s="7">
        <v>44666.763194444444</v>
      </c>
      <c r="H3553" s="7">
        <v>44666.76666666667</v>
      </c>
    </row>
    <row r="3554" spans="1:8" x14ac:dyDescent="0.25">
      <c r="A3554" t="s">
        <v>19</v>
      </c>
      <c r="B3554" s="8" t="str">
        <f t="shared" si="55"/>
        <v>Alarme%$A22022-15</v>
      </c>
      <c r="C3554" t="s">
        <v>41</v>
      </c>
      <c r="D3554" t="s">
        <v>25</v>
      </c>
      <c r="E3554" t="s">
        <v>52</v>
      </c>
      <c r="F3554" t="s">
        <v>2</v>
      </c>
      <c r="G3554" s="7">
        <v>44666.763194444444</v>
      </c>
      <c r="H3554" s="7">
        <v>44666.76666666667</v>
      </c>
    </row>
    <row r="3555" spans="1:8" x14ac:dyDescent="0.25">
      <c r="A3555" t="s">
        <v>19</v>
      </c>
      <c r="B3555" s="8" t="str">
        <f t="shared" si="55"/>
        <v>Alarme%$A22022-15</v>
      </c>
      <c r="C3555" t="s">
        <v>41</v>
      </c>
      <c r="D3555" t="s">
        <v>23</v>
      </c>
      <c r="E3555" t="s">
        <v>52</v>
      </c>
      <c r="F3555" t="s">
        <v>2</v>
      </c>
      <c r="G3555" s="7">
        <v>44666.605555555558</v>
      </c>
      <c r="H3555" s="7">
        <v>44666.60833333333</v>
      </c>
    </row>
    <row r="3556" spans="1:8" x14ac:dyDescent="0.25">
      <c r="A3556" t="s">
        <v>19</v>
      </c>
      <c r="B3556" s="8" t="str">
        <f t="shared" si="55"/>
        <v>Alarme%$A22022-15</v>
      </c>
      <c r="C3556" t="s">
        <v>41</v>
      </c>
      <c r="D3556" t="s">
        <v>24</v>
      </c>
      <c r="E3556" t="s">
        <v>52</v>
      </c>
      <c r="F3556" t="s">
        <v>2</v>
      </c>
      <c r="G3556" s="7">
        <v>44666.567361111112</v>
      </c>
      <c r="H3556" s="7">
        <v>44666.570833333331</v>
      </c>
    </row>
    <row r="3557" spans="1:8" x14ac:dyDescent="0.25">
      <c r="A3557" t="s">
        <v>19</v>
      </c>
      <c r="B3557" s="8" t="str">
        <f t="shared" si="55"/>
        <v>Alarme%$A22022-15</v>
      </c>
      <c r="C3557" t="s">
        <v>41</v>
      </c>
      <c r="D3557" t="s">
        <v>25</v>
      </c>
      <c r="E3557" t="s">
        <v>52</v>
      </c>
      <c r="F3557" t="s">
        <v>2</v>
      </c>
      <c r="G3557" s="7">
        <v>44666.567361111112</v>
      </c>
      <c r="H3557" s="7">
        <v>44666.570833333331</v>
      </c>
    </row>
    <row r="3558" spans="1:8" x14ac:dyDescent="0.25">
      <c r="A3558" t="s">
        <v>19</v>
      </c>
      <c r="B3558" s="8" t="str">
        <f t="shared" si="55"/>
        <v>Alarme%$A22022-15</v>
      </c>
      <c r="C3558" t="s">
        <v>41</v>
      </c>
      <c r="D3558" t="s">
        <v>25</v>
      </c>
      <c r="E3558" t="s">
        <v>52</v>
      </c>
      <c r="F3558" t="s">
        <v>2</v>
      </c>
      <c r="G3558" s="7">
        <v>44666.567361111112</v>
      </c>
      <c r="H3558" s="7">
        <v>44666.570833333331</v>
      </c>
    </row>
    <row r="3559" spans="1:8" x14ac:dyDescent="0.25">
      <c r="A3559" t="s">
        <v>19</v>
      </c>
      <c r="B3559" s="8" t="str">
        <f t="shared" si="55"/>
        <v>Alarme%$A22022-15</v>
      </c>
      <c r="C3559" t="s">
        <v>41</v>
      </c>
      <c r="D3559" t="s">
        <v>24</v>
      </c>
      <c r="E3559" t="s">
        <v>52</v>
      </c>
      <c r="F3559" t="s">
        <v>2</v>
      </c>
      <c r="G3559" s="7">
        <v>44665.895138888889</v>
      </c>
      <c r="H3559" s="7">
        <v>44665.902083333334</v>
      </c>
    </row>
    <row r="3560" spans="1:8" x14ac:dyDescent="0.25">
      <c r="A3560" t="s">
        <v>19</v>
      </c>
      <c r="B3560" s="8" t="str">
        <f t="shared" si="55"/>
        <v>Alarme%$A22022-15</v>
      </c>
      <c r="C3560" t="s">
        <v>41</v>
      </c>
      <c r="D3560" t="s">
        <v>25</v>
      </c>
      <c r="E3560" t="s">
        <v>52</v>
      </c>
      <c r="F3560" t="s">
        <v>2</v>
      </c>
      <c r="G3560" s="7">
        <v>44665.895138888889</v>
      </c>
      <c r="H3560" s="7">
        <v>44665.902083333334</v>
      </c>
    </row>
    <row r="3561" spans="1:8" x14ac:dyDescent="0.25">
      <c r="A3561" t="s">
        <v>19</v>
      </c>
      <c r="B3561" s="8" t="str">
        <f t="shared" si="55"/>
        <v>Alarme%$A22022-15</v>
      </c>
      <c r="C3561" t="s">
        <v>41</v>
      </c>
      <c r="D3561" t="s">
        <v>25</v>
      </c>
      <c r="E3561" t="s">
        <v>52</v>
      </c>
      <c r="F3561" t="s">
        <v>2</v>
      </c>
      <c r="G3561" s="7">
        <v>44665.895138888889</v>
      </c>
      <c r="H3561" s="7">
        <v>44665.902083333334</v>
      </c>
    </row>
    <row r="3562" spans="1:8" x14ac:dyDescent="0.25">
      <c r="A3562" t="s">
        <v>19</v>
      </c>
      <c r="B3562" s="8" t="str">
        <f t="shared" si="55"/>
        <v>Alarme%$A22022-15</v>
      </c>
      <c r="C3562" t="s">
        <v>41</v>
      </c>
      <c r="D3562" t="s">
        <v>25</v>
      </c>
      <c r="E3562" t="s">
        <v>52</v>
      </c>
      <c r="F3562" t="s">
        <v>2</v>
      </c>
      <c r="G3562" s="7">
        <v>44665.895138888889</v>
      </c>
      <c r="H3562" s="7">
        <v>44665.902083333334</v>
      </c>
    </row>
    <row r="3563" spans="1:8" x14ac:dyDescent="0.25">
      <c r="A3563" t="s">
        <v>19</v>
      </c>
      <c r="B3563" s="8" t="str">
        <f t="shared" si="55"/>
        <v>Alarme%$A22022-15</v>
      </c>
      <c r="C3563" t="s">
        <v>41</v>
      </c>
      <c r="D3563" t="s">
        <v>25</v>
      </c>
      <c r="E3563" t="s">
        <v>52</v>
      </c>
      <c r="F3563" t="s">
        <v>2</v>
      </c>
      <c r="G3563" s="7">
        <v>44665.895138888889</v>
      </c>
      <c r="H3563" s="7">
        <v>44665.902083333334</v>
      </c>
    </row>
    <row r="3564" spans="1:8" x14ac:dyDescent="0.25">
      <c r="A3564" t="s">
        <v>19</v>
      </c>
      <c r="B3564" s="8" t="str">
        <f t="shared" si="55"/>
        <v>Alarme%$A22022-15</v>
      </c>
      <c r="C3564" t="s">
        <v>41</v>
      </c>
      <c r="D3564" t="s">
        <v>24</v>
      </c>
      <c r="E3564" t="s">
        <v>52</v>
      </c>
      <c r="F3564" t="s">
        <v>2</v>
      </c>
      <c r="G3564" s="7">
        <v>44663.745833333334</v>
      </c>
      <c r="H3564" s="7">
        <v>44663.746527777781</v>
      </c>
    </row>
    <row r="3565" spans="1:8" x14ac:dyDescent="0.25">
      <c r="A3565" t="s">
        <v>19</v>
      </c>
      <c r="B3565" s="8" t="str">
        <f t="shared" si="55"/>
        <v>Alarme%$A22022-15</v>
      </c>
      <c r="C3565" t="s">
        <v>41</v>
      </c>
      <c r="D3565" t="s">
        <v>25</v>
      </c>
      <c r="E3565" t="s">
        <v>52</v>
      </c>
      <c r="F3565" t="s">
        <v>2</v>
      </c>
      <c r="G3565" s="7">
        <v>44663.745833333334</v>
      </c>
      <c r="H3565" s="7">
        <v>44663.746527777781</v>
      </c>
    </row>
    <row r="3566" spans="1:8" x14ac:dyDescent="0.25">
      <c r="A3566" t="s">
        <v>19</v>
      </c>
      <c r="B3566" s="8" t="str">
        <f t="shared" si="55"/>
        <v>Alarme%$A22022-15</v>
      </c>
      <c r="C3566" t="s">
        <v>41</v>
      </c>
      <c r="D3566" t="s">
        <v>25</v>
      </c>
      <c r="E3566" t="s">
        <v>52</v>
      </c>
      <c r="F3566" t="s">
        <v>2</v>
      </c>
      <c r="G3566" s="7">
        <v>44663.745833333334</v>
      </c>
      <c r="H3566" s="7">
        <v>44663.746527777781</v>
      </c>
    </row>
    <row r="3567" spans="1:8" x14ac:dyDescent="0.25">
      <c r="A3567" t="s">
        <v>19</v>
      </c>
      <c r="B3567" s="8" t="str">
        <f t="shared" si="55"/>
        <v>Alarme%$A22022-15</v>
      </c>
      <c r="C3567" t="s">
        <v>41</v>
      </c>
      <c r="D3567" t="s">
        <v>24</v>
      </c>
      <c r="E3567" t="s">
        <v>52</v>
      </c>
      <c r="F3567" t="s">
        <v>2</v>
      </c>
      <c r="G3567" s="7">
        <v>44662.841666666667</v>
      </c>
      <c r="H3567" s="7">
        <v>44663.258333333331</v>
      </c>
    </row>
    <row r="3568" spans="1:8" x14ac:dyDescent="0.25">
      <c r="A3568" t="s">
        <v>19</v>
      </c>
      <c r="B3568" s="8" t="str">
        <f t="shared" si="55"/>
        <v>Alarme%$A22022-15</v>
      </c>
      <c r="C3568" t="s">
        <v>41</v>
      </c>
      <c r="D3568" t="s">
        <v>25</v>
      </c>
      <c r="E3568" t="s">
        <v>52</v>
      </c>
      <c r="F3568" t="s">
        <v>2</v>
      </c>
      <c r="G3568" s="7">
        <v>44662.841666666667</v>
      </c>
      <c r="H3568" s="7">
        <v>44663.258333333331</v>
      </c>
    </row>
    <row r="3569" spans="1:8" x14ac:dyDescent="0.25">
      <c r="A3569" t="s">
        <v>19</v>
      </c>
      <c r="B3569" s="8" t="str">
        <f t="shared" si="55"/>
        <v>Alarme%$A22022-15</v>
      </c>
      <c r="C3569" t="s">
        <v>41</v>
      </c>
      <c r="D3569" t="s">
        <v>25</v>
      </c>
      <c r="E3569" t="s">
        <v>52</v>
      </c>
      <c r="F3569" t="s">
        <v>2</v>
      </c>
      <c r="G3569" s="7">
        <v>44662.841666666667</v>
      </c>
      <c r="H3569" s="7">
        <v>44663.258333333331</v>
      </c>
    </row>
    <row r="3570" spans="1:8" x14ac:dyDescent="0.25">
      <c r="A3570" t="s">
        <v>19</v>
      </c>
      <c r="B3570" s="8" t="str">
        <f t="shared" si="55"/>
        <v>Alarme%$A22022-15</v>
      </c>
      <c r="C3570" t="s">
        <v>41</v>
      </c>
      <c r="D3570" t="s">
        <v>24</v>
      </c>
      <c r="E3570" t="s">
        <v>52</v>
      </c>
      <c r="F3570" t="s">
        <v>2</v>
      </c>
      <c r="G3570" s="7">
        <v>44662.838194444441</v>
      </c>
      <c r="H3570" s="7">
        <v>44662.838888888888</v>
      </c>
    </row>
    <row r="3571" spans="1:8" x14ac:dyDescent="0.25">
      <c r="A3571" t="s">
        <v>19</v>
      </c>
      <c r="B3571" s="8" t="str">
        <f t="shared" si="55"/>
        <v>Alarme%$A22022-15</v>
      </c>
      <c r="C3571" t="s">
        <v>41</v>
      </c>
      <c r="D3571" t="s">
        <v>25</v>
      </c>
      <c r="E3571" t="s">
        <v>52</v>
      </c>
      <c r="F3571" t="s">
        <v>2</v>
      </c>
      <c r="G3571" s="7">
        <v>44662.838194444441</v>
      </c>
      <c r="H3571" s="7">
        <v>44662.838888888888</v>
      </c>
    </row>
    <row r="3572" spans="1:8" x14ac:dyDescent="0.25">
      <c r="A3572" t="s">
        <v>19</v>
      </c>
      <c r="B3572" s="8" t="str">
        <f t="shared" si="55"/>
        <v>Alarme%$A22022-15</v>
      </c>
      <c r="C3572" t="s">
        <v>41</v>
      </c>
      <c r="D3572" t="s">
        <v>25</v>
      </c>
      <c r="E3572" t="s">
        <v>52</v>
      </c>
      <c r="F3572" t="s">
        <v>2</v>
      </c>
      <c r="G3572" s="7">
        <v>44662.838194444441</v>
      </c>
      <c r="H3572" s="7">
        <v>44662.838888888888</v>
      </c>
    </row>
    <row r="3573" spans="1:8" x14ac:dyDescent="0.25">
      <c r="A3573" t="s">
        <v>19</v>
      </c>
      <c r="B3573" s="8" t="str">
        <f t="shared" si="55"/>
        <v>Alarme%$A22022-15</v>
      </c>
      <c r="C3573" t="s">
        <v>41</v>
      </c>
      <c r="D3573" t="s">
        <v>25</v>
      </c>
      <c r="E3573" t="s">
        <v>52</v>
      </c>
      <c r="F3573" t="s">
        <v>2</v>
      </c>
      <c r="G3573" s="7">
        <v>44662.838194444441</v>
      </c>
      <c r="H3573" s="7">
        <v>44662.838888888888</v>
      </c>
    </row>
    <row r="3574" spans="1:8" x14ac:dyDescent="0.25">
      <c r="A3574" t="s">
        <v>19</v>
      </c>
      <c r="B3574" s="8" t="str">
        <f t="shared" si="55"/>
        <v>Alarme%$A22022-15</v>
      </c>
      <c r="C3574" t="s">
        <v>41</v>
      </c>
      <c r="D3574" t="s">
        <v>24</v>
      </c>
      <c r="E3574" t="s">
        <v>52</v>
      </c>
      <c r="F3574" t="s">
        <v>2</v>
      </c>
      <c r="G3574" s="7">
        <v>44662.813888888886</v>
      </c>
      <c r="H3574" s="7">
        <v>44662.821527777778</v>
      </c>
    </row>
    <row r="3575" spans="1:8" x14ac:dyDescent="0.25">
      <c r="A3575" t="s">
        <v>19</v>
      </c>
      <c r="B3575" s="8" t="str">
        <f t="shared" si="55"/>
        <v>Alarme%$A22022-15</v>
      </c>
      <c r="C3575" t="s">
        <v>41</v>
      </c>
      <c r="D3575" t="s">
        <v>25</v>
      </c>
      <c r="E3575" t="s">
        <v>52</v>
      </c>
      <c r="F3575" t="s">
        <v>2</v>
      </c>
      <c r="G3575" s="7">
        <v>44662.813888888886</v>
      </c>
      <c r="H3575" s="7">
        <v>44662.821527777778</v>
      </c>
    </row>
    <row r="3576" spans="1:8" x14ac:dyDescent="0.25">
      <c r="A3576" t="s">
        <v>19</v>
      </c>
      <c r="B3576" s="8" t="str">
        <f t="shared" si="55"/>
        <v>Alarme%$A22022-15</v>
      </c>
      <c r="C3576" t="s">
        <v>41</v>
      </c>
      <c r="D3576" t="s">
        <v>25</v>
      </c>
      <c r="E3576" t="s">
        <v>52</v>
      </c>
      <c r="F3576" t="s">
        <v>2</v>
      </c>
      <c r="G3576" s="7">
        <v>44662.813888888886</v>
      </c>
      <c r="H3576" s="7">
        <v>44662.821527777778</v>
      </c>
    </row>
    <row r="3577" spans="1:8" x14ac:dyDescent="0.25">
      <c r="A3577" t="s">
        <v>19</v>
      </c>
      <c r="B3577" s="8" t="str">
        <f t="shared" si="55"/>
        <v>Alarme%$A22022-15</v>
      </c>
      <c r="C3577" t="s">
        <v>41</v>
      </c>
      <c r="D3577" t="s">
        <v>25</v>
      </c>
      <c r="E3577" t="s">
        <v>52</v>
      </c>
      <c r="F3577" t="s">
        <v>2</v>
      </c>
      <c r="G3577" s="7">
        <v>44662.813888888886</v>
      </c>
      <c r="H3577" s="7">
        <v>44662.821527777778</v>
      </c>
    </row>
    <row r="3578" spans="1:8" x14ac:dyDescent="0.25">
      <c r="A3578" t="s">
        <v>19</v>
      </c>
      <c r="B3578" s="8" t="str">
        <f t="shared" si="55"/>
        <v>Alarme%$A22022-15</v>
      </c>
      <c r="C3578" t="s">
        <v>41</v>
      </c>
      <c r="D3578" t="s">
        <v>24</v>
      </c>
      <c r="E3578" t="s">
        <v>52</v>
      </c>
      <c r="F3578" t="s">
        <v>2</v>
      </c>
      <c r="G3578" s="7">
        <v>44662.801388888889</v>
      </c>
      <c r="H3578" s="7">
        <v>44662.8125</v>
      </c>
    </row>
    <row r="3579" spans="1:8" x14ac:dyDescent="0.25">
      <c r="A3579" t="s">
        <v>19</v>
      </c>
      <c r="B3579" s="8" t="str">
        <f t="shared" si="55"/>
        <v>Alarme%$A22022-15</v>
      </c>
      <c r="C3579" t="s">
        <v>41</v>
      </c>
      <c r="D3579" t="s">
        <v>25</v>
      </c>
      <c r="E3579" t="s">
        <v>52</v>
      </c>
      <c r="F3579" t="s">
        <v>2</v>
      </c>
      <c r="G3579" s="7">
        <v>44662.801388888889</v>
      </c>
      <c r="H3579" s="7">
        <v>44662.8125</v>
      </c>
    </row>
    <row r="3580" spans="1:8" x14ac:dyDescent="0.25">
      <c r="A3580" t="s">
        <v>19</v>
      </c>
      <c r="B3580" s="8" t="str">
        <f t="shared" si="55"/>
        <v>Alarme%$A22022-15</v>
      </c>
      <c r="C3580" t="s">
        <v>41</v>
      </c>
      <c r="D3580" t="s">
        <v>25</v>
      </c>
      <c r="E3580" t="s">
        <v>52</v>
      </c>
      <c r="F3580" t="s">
        <v>2</v>
      </c>
      <c r="G3580" s="7">
        <v>44662.801388888889</v>
      </c>
      <c r="H3580" s="7">
        <v>44662.8125</v>
      </c>
    </row>
    <row r="3581" spans="1:8" x14ac:dyDescent="0.25">
      <c r="A3581" t="s">
        <v>19</v>
      </c>
      <c r="B3581" s="8" t="str">
        <f t="shared" si="55"/>
        <v>Alarme%$A22022-15</v>
      </c>
      <c r="C3581" t="s">
        <v>41</v>
      </c>
      <c r="D3581" t="s">
        <v>25</v>
      </c>
      <c r="E3581" t="s">
        <v>52</v>
      </c>
      <c r="F3581" t="s">
        <v>2</v>
      </c>
      <c r="G3581" s="7">
        <v>44662.801388888889</v>
      </c>
      <c r="H3581" s="7">
        <v>44662.8125</v>
      </c>
    </row>
    <row r="3582" spans="1:8" x14ac:dyDescent="0.25">
      <c r="A3582" t="s">
        <v>19</v>
      </c>
      <c r="B3582" s="8" t="str">
        <f t="shared" si="55"/>
        <v>Maint. Non-planifiés%$A12022-15</v>
      </c>
      <c r="C3582" t="s">
        <v>41</v>
      </c>
      <c r="D3582" t="s">
        <v>20</v>
      </c>
      <c r="E3582" t="s">
        <v>53</v>
      </c>
      <c r="F3582" t="s">
        <v>21</v>
      </c>
      <c r="G3582" s="7">
        <v>44662.620833333334</v>
      </c>
      <c r="H3582" s="7">
        <v>44662.672222222223</v>
      </c>
    </row>
    <row r="3583" spans="1:8" x14ac:dyDescent="0.25">
      <c r="A3583" t="s">
        <v>19</v>
      </c>
      <c r="B3583" s="8" t="str">
        <f t="shared" si="55"/>
        <v>Alarme%$A12022-15</v>
      </c>
      <c r="C3583" t="s">
        <v>41</v>
      </c>
      <c r="D3583" t="s">
        <v>24</v>
      </c>
      <c r="E3583" t="s">
        <v>53</v>
      </c>
      <c r="F3583" t="s">
        <v>2</v>
      </c>
      <c r="G3583" s="7">
        <v>44666.705555555556</v>
      </c>
      <c r="H3583" s="7">
        <v>44666.708333333336</v>
      </c>
    </row>
    <row r="3584" spans="1:8" x14ac:dyDescent="0.25">
      <c r="A3584" t="s">
        <v>19</v>
      </c>
      <c r="B3584" s="8" t="str">
        <f t="shared" si="55"/>
        <v>Alarme%$A12022-15</v>
      </c>
      <c r="C3584" t="s">
        <v>41</v>
      </c>
      <c r="D3584" t="s">
        <v>25</v>
      </c>
      <c r="E3584" t="s">
        <v>53</v>
      </c>
      <c r="F3584" t="s">
        <v>2</v>
      </c>
      <c r="G3584" s="7">
        <v>44666.705555555556</v>
      </c>
      <c r="H3584" s="7">
        <v>44666.708333333336</v>
      </c>
    </row>
    <row r="3585" spans="1:8" x14ac:dyDescent="0.25">
      <c r="A3585" t="s">
        <v>19</v>
      </c>
      <c r="B3585" s="8" t="str">
        <f t="shared" si="55"/>
        <v>Alarme%$A12022-15</v>
      </c>
      <c r="C3585" t="s">
        <v>41</v>
      </c>
      <c r="D3585" t="s">
        <v>24</v>
      </c>
      <c r="E3585" t="s">
        <v>53</v>
      </c>
      <c r="F3585" t="s">
        <v>2</v>
      </c>
      <c r="G3585" s="7">
        <v>44666.705555555556</v>
      </c>
      <c r="H3585" s="7">
        <v>44666.708333333336</v>
      </c>
    </row>
    <row r="3586" spans="1:8" x14ac:dyDescent="0.25">
      <c r="A3586" t="s">
        <v>19</v>
      </c>
      <c r="B3586" s="8" t="str">
        <f t="shared" si="55"/>
        <v>Alarme%$A12022-15</v>
      </c>
      <c r="C3586" t="s">
        <v>41</v>
      </c>
      <c r="D3586" t="s">
        <v>23</v>
      </c>
      <c r="E3586" t="s">
        <v>53</v>
      </c>
      <c r="F3586" t="s">
        <v>2</v>
      </c>
      <c r="G3586" s="7">
        <v>44666.59375</v>
      </c>
      <c r="H3586" s="7">
        <v>44666.607638888891</v>
      </c>
    </row>
    <row r="3587" spans="1:8" x14ac:dyDescent="0.25">
      <c r="A3587" t="s">
        <v>19</v>
      </c>
      <c r="B3587" s="8" t="str">
        <f t="shared" ref="B3587:B3650" si="56">CONCATENATE(F3587,E3587,C3587)</f>
        <v>Alarme%$A12022-15</v>
      </c>
      <c r="C3587" t="s">
        <v>41</v>
      </c>
      <c r="D3587" t="s">
        <v>24</v>
      </c>
      <c r="E3587" t="s">
        <v>53</v>
      </c>
      <c r="F3587" t="s">
        <v>2</v>
      </c>
      <c r="G3587" s="7">
        <v>44664.915972222225</v>
      </c>
      <c r="H3587" s="7">
        <v>44665.219444444447</v>
      </c>
    </row>
    <row r="3588" spans="1:8" x14ac:dyDescent="0.25">
      <c r="A3588" t="s">
        <v>19</v>
      </c>
      <c r="B3588" s="8" t="str">
        <f t="shared" si="56"/>
        <v>Alarme%$A12022-15</v>
      </c>
      <c r="C3588" t="s">
        <v>41</v>
      </c>
      <c r="D3588" t="s">
        <v>24</v>
      </c>
      <c r="E3588" t="s">
        <v>53</v>
      </c>
      <c r="F3588" t="s">
        <v>2</v>
      </c>
      <c r="G3588" s="7">
        <v>44664.915972222225</v>
      </c>
      <c r="H3588" s="7">
        <v>44665.219444444447</v>
      </c>
    </row>
    <row r="3589" spans="1:8" x14ac:dyDescent="0.25">
      <c r="A3589" t="s">
        <v>19</v>
      </c>
      <c r="B3589" s="8" t="str">
        <f t="shared" si="56"/>
        <v>Alarme%$A12022-15</v>
      </c>
      <c r="C3589" t="s">
        <v>41</v>
      </c>
      <c r="D3589" t="s">
        <v>24</v>
      </c>
      <c r="E3589" t="s">
        <v>53</v>
      </c>
      <c r="F3589" t="s">
        <v>2</v>
      </c>
      <c r="G3589" s="7">
        <v>44664.915972222225</v>
      </c>
      <c r="H3589" s="7">
        <v>44665.219444444447</v>
      </c>
    </row>
    <row r="3590" spans="1:8" x14ac:dyDescent="0.25">
      <c r="A3590" t="s">
        <v>19</v>
      </c>
      <c r="B3590" s="8" t="str">
        <f t="shared" si="56"/>
        <v>Alarme%$A12022-15</v>
      </c>
      <c r="C3590" t="s">
        <v>41</v>
      </c>
      <c r="D3590" t="s">
        <v>25</v>
      </c>
      <c r="E3590" t="s">
        <v>53</v>
      </c>
      <c r="F3590" t="s">
        <v>2</v>
      </c>
      <c r="G3590" s="7">
        <v>44664.915972222225</v>
      </c>
      <c r="H3590" s="7">
        <v>44665.219444444447</v>
      </c>
    </row>
    <row r="3591" spans="1:8" x14ac:dyDescent="0.25">
      <c r="A3591" t="s">
        <v>19</v>
      </c>
      <c r="B3591" s="8" t="str">
        <f t="shared" si="56"/>
        <v>Alarme%$A12022-15</v>
      </c>
      <c r="C3591" t="s">
        <v>41</v>
      </c>
      <c r="D3591" t="s">
        <v>25</v>
      </c>
      <c r="E3591" t="s">
        <v>53</v>
      </c>
      <c r="F3591" t="s">
        <v>2</v>
      </c>
      <c r="G3591" s="7">
        <v>44664.915972222225</v>
      </c>
      <c r="H3591" s="7">
        <v>44665.219444444447</v>
      </c>
    </row>
    <row r="3592" spans="1:8" x14ac:dyDescent="0.25">
      <c r="A3592" t="s">
        <v>19</v>
      </c>
      <c r="B3592" s="8" t="str">
        <f t="shared" si="56"/>
        <v>Alarme%$A12022-15</v>
      </c>
      <c r="C3592" t="s">
        <v>41</v>
      </c>
      <c r="D3592" t="s">
        <v>25</v>
      </c>
      <c r="E3592" t="s">
        <v>53</v>
      </c>
      <c r="F3592" t="s">
        <v>2</v>
      </c>
      <c r="G3592" s="7">
        <v>44664.915972222225</v>
      </c>
      <c r="H3592" s="7">
        <v>44665.219444444447</v>
      </c>
    </row>
    <row r="3593" spans="1:8" x14ac:dyDescent="0.25">
      <c r="A3593" t="s">
        <v>19</v>
      </c>
      <c r="B3593" s="8" t="str">
        <f t="shared" si="56"/>
        <v>Alarme%$A12022-15</v>
      </c>
      <c r="C3593" t="s">
        <v>41</v>
      </c>
      <c r="D3593" t="s">
        <v>24</v>
      </c>
      <c r="E3593" t="s">
        <v>53</v>
      </c>
      <c r="F3593" t="s">
        <v>2</v>
      </c>
      <c r="G3593" s="7">
        <v>44664.267361111109</v>
      </c>
      <c r="H3593" s="7">
        <v>44664.268055555556</v>
      </c>
    </row>
    <row r="3594" spans="1:8" x14ac:dyDescent="0.25">
      <c r="A3594" t="s">
        <v>19</v>
      </c>
      <c r="B3594" s="8" t="str">
        <f t="shared" si="56"/>
        <v>Alarme%$A12022-15</v>
      </c>
      <c r="C3594" t="s">
        <v>41</v>
      </c>
      <c r="D3594" t="s">
        <v>24</v>
      </c>
      <c r="E3594" t="s">
        <v>53</v>
      </c>
      <c r="F3594" t="s">
        <v>2</v>
      </c>
      <c r="G3594" s="7">
        <v>44664.267361111109</v>
      </c>
      <c r="H3594" s="7">
        <v>44664.268055555556</v>
      </c>
    </row>
    <row r="3595" spans="1:8" x14ac:dyDescent="0.25">
      <c r="A3595" t="s">
        <v>19</v>
      </c>
      <c r="B3595" s="8" t="str">
        <f t="shared" si="56"/>
        <v>Alarme%$A12022-15</v>
      </c>
      <c r="C3595" t="s">
        <v>41</v>
      </c>
      <c r="D3595" t="s">
        <v>25</v>
      </c>
      <c r="E3595" t="s">
        <v>53</v>
      </c>
      <c r="F3595" t="s">
        <v>2</v>
      </c>
      <c r="G3595" s="7">
        <v>44664.267361111109</v>
      </c>
      <c r="H3595" s="7">
        <v>44664.268055555556</v>
      </c>
    </row>
    <row r="3596" spans="1:8" x14ac:dyDescent="0.25">
      <c r="A3596" t="s">
        <v>19</v>
      </c>
      <c r="B3596" s="8" t="str">
        <f t="shared" si="56"/>
        <v>Alarme%$A12022-15</v>
      </c>
      <c r="C3596" t="s">
        <v>41</v>
      </c>
      <c r="D3596" t="s">
        <v>25</v>
      </c>
      <c r="E3596" t="s">
        <v>53</v>
      </c>
      <c r="F3596" t="s">
        <v>2</v>
      </c>
      <c r="G3596" s="7">
        <v>44664.267361111109</v>
      </c>
      <c r="H3596" s="7">
        <v>44664.268055555556</v>
      </c>
    </row>
    <row r="3597" spans="1:8" x14ac:dyDescent="0.25">
      <c r="A3597" t="s">
        <v>19</v>
      </c>
      <c r="B3597" s="8" t="str">
        <f t="shared" si="56"/>
        <v>Alarme%$A12022-15</v>
      </c>
      <c r="C3597" t="s">
        <v>41</v>
      </c>
      <c r="D3597" t="s">
        <v>25</v>
      </c>
      <c r="E3597" t="s">
        <v>53</v>
      </c>
      <c r="F3597" t="s">
        <v>2</v>
      </c>
      <c r="G3597" s="7">
        <v>44664.267361111109</v>
      </c>
      <c r="H3597" s="7">
        <v>44664.268055555556</v>
      </c>
    </row>
    <row r="3598" spans="1:8" x14ac:dyDescent="0.25">
      <c r="A3598" t="s">
        <v>19</v>
      </c>
      <c r="B3598" s="8" t="str">
        <f t="shared" si="56"/>
        <v>Alarme%$A12022-15</v>
      </c>
      <c r="C3598" t="s">
        <v>41</v>
      </c>
      <c r="D3598" t="s">
        <v>20</v>
      </c>
      <c r="E3598" t="s">
        <v>53</v>
      </c>
      <c r="F3598" t="s">
        <v>2</v>
      </c>
      <c r="G3598" s="7">
        <v>44664.267361111109</v>
      </c>
      <c r="H3598" s="7">
        <v>44664.268055555556</v>
      </c>
    </row>
    <row r="3599" spans="1:8" x14ac:dyDescent="0.25">
      <c r="A3599" t="s">
        <v>19</v>
      </c>
      <c r="B3599" s="8" t="str">
        <f t="shared" si="56"/>
        <v>Alarme%$A12022-15</v>
      </c>
      <c r="C3599" t="s">
        <v>41</v>
      </c>
      <c r="D3599" t="s">
        <v>24</v>
      </c>
      <c r="E3599" t="s">
        <v>53</v>
      </c>
      <c r="F3599" t="s">
        <v>2</v>
      </c>
      <c r="G3599" s="7">
        <v>44664.26666666667</v>
      </c>
      <c r="H3599" s="7">
        <v>44664.26666666667</v>
      </c>
    </row>
    <row r="3600" spans="1:8" x14ac:dyDescent="0.25">
      <c r="A3600" t="s">
        <v>19</v>
      </c>
      <c r="B3600" s="8" t="str">
        <f t="shared" si="56"/>
        <v>Alarme%$A12022-15</v>
      </c>
      <c r="C3600" t="s">
        <v>41</v>
      </c>
      <c r="D3600" t="s">
        <v>24</v>
      </c>
      <c r="E3600" t="s">
        <v>53</v>
      </c>
      <c r="F3600" t="s">
        <v>2</v>
      </c>
      <c r="G3600" s="7">
        <v>44664.26666666667</v>
      </c>
      <c r="H3600" s="7">
        <v>44664.26666666667</v>
      </c>
    </row>
    <row r="3601" spans="1:8" x14ac:dyDescent="0.25">
      <c r="A3601" t="s">
        <v>19</v>
      </c>
      <c r="B3601" s="8" t="str">
        <f t="shared" si="56"/>
        <v>Alarme%$A12022-15</v>
      </c>
      <c r="C3601" t="s">
        <v>41</v>
      </c>
      <c r="D3601" t="s">
        <v>25</v>
      </c>
      <c r="E3601" t="s">
        <v>53</v>
      </c>
      <c r="F3601" t="s">
        <v>2</v>
      </c>
      <c r="G3601" s="7">
        <v>44664.26666666667</v>
      </c>
      <c r="H3601" s="7">
        <v>44664.26666666667</v>
      </c>
    </row>
    <row r="3602" spans="1:8" x14ac:dyDescent="0.25">
      <c r="A3602" t="s">
        <v>19</v>
      </c>
      <c r="B3602" s="8" t="str">
        <f t="shared" si="56"/>
        <v>Alarme%$A12022-15</v>
      </c>
      <c r="C3602" t="s">
        <v>41</v>
      </c>
      <c r="D3602" t="s">
        <v>25</v>
      </c>
      <c r="E3602" t="s">
        <v>53</v>
      </c>
      <c r="F3602" t="s">
        <v>2</v>
      </c>
      <c r="G3602" s="7">
        <v>44664.26666666667</v>
      </c>
      <c r="H3602" s="7">
        <v>44664.26666666667</v>
      </c>
    </row>
    <row r="3603" spans="1:8" x14ac:dyDescent="0.25">
      <c r="A3603" t="s">
        <v>19</v>
      </c>
      <c r="B3603" s="8" t="str">
        <f t="shared" si="56"/>
        <v>Alarme%$A12022-15</v>
      </c>
      <c r="C3603" t="s">
        <v>41</v>
      </c>
      <c r="D3603" t="s">
        <v>25</v>
      </c>
      <c r="E3603" t="s">
        <v>53</v>
      </c>
      <c r="F3603" t="s">
        <v>2</v>
      </c>
      <c r="G3603" s="7">
        <v>44664.26666666667</v>
      </c>
      <c r="H3603" s="7">
        <v>44664.26666666667</v>
      </c>
    </row>
    <row r="3604" spans="1:8" x14ac:dyDescent="0.25">
      <c r="A3604" t="s">
        <v>19</v>
      </c>
      <c r="B3604" s="8" t="str">
        <f t="shared" si="56"/>
        <v>Alarme%$A12022-15</v>
      </c>
      <c r="C3604" t="s">
        <v>41</v>
      </c>
      <c r="D3604" t="s">
        <v>24</v>
      </c>
      <c r="E3604" t="s">
        <v>53</v>
      </c>
      <c r="F3604" t="s">
        <v>2</v>
      </c>
      <c r="G3604" s="7">
        <v>44664.132638888892</v>
      </c>
      <c r="H3604" s="7">
        <v>44664.26666666667</v>
      </c>
    </row>
    <row r="3605" spans="1:8" x14ac:dyDescent="0.25">
      <c r="A3605" t="s">
        <v>19</v>
      </c>
      <c r="B3605" s="8" t="str">
        <f t="shared" si="56"/>
        <v>Alarme%$A12022-15</v>
      </c>
      <c r="C3605" t="s">
        <v>41</v>
      </c>
      <c r="D3605" t="s">
        <v>24</v>
      </c>
      <c r="E3605" t="s">
        <v>53</v>
      </c>
      <c r="F3605" t="s">
        <v>2</v>
      </c>
      <c r="G3605" s="7">
        <v>44664.132638888892</v>
      </c>
      <c r="H3605" s="7">
        <v>44664.26666666667</v>
      </c>
    </row>
    <row r="3606" spans="1:8" x14ac:dyDescent="0.25">
      <c r="A3606" t="s">
        <v>19</v>
      </c>
      <c r="B3606" s="8" t="str">
        <f t="shared" si="56"/>
        <v>Alarme%$A12022-15</v>
      </c>
      <c r="C3606" t="s">
        <v>41</v>
      </c>
      <c r="D3606" t="s">
        <v>25</v>
      </c>
      <c r="E3606" t="s">
        <v>53</v>
      </c>
      <c r="F3606" t="s">
        <v>2</v>
      </c>
      <c r="G3606" s="7">
        <v>44664.132638888892</v>
      </c>
      <c r="H3606" s="7">
        <v>44664.26666666667</v>
      </c>
    </row>
    <row r="3607" spans="1:8" x14ac:dyDescent="0.25">
      <c r="A3607" t="s">
        <v>19</v>
      </c>
      <c r="B3607" s="8" t="str">
        <f t="shared" si="56"/>
        <v>Alarme%$A12022-15</v>
      </c>
      <c r="C3607" t="s">
        <v>41</v>
      </c>
      <c r="D3607" t="s">
        <v>25</v>
      </c>
      <c r="E3607" t="s">
        <v>53</v>
      </c>
      <c r="F3607" t="s">
        <v>2</v>
      </c>
      <c r="G3607" s="7">
        <v>44664.132638888892</v>
      </c>
      <c r="H3607" s="7">
        <v>44664.26666666667</v>
      </c>
    </row>
    <row r="3608" spans="1:8" x14ac:dyDescent="0.25">
      <c r="A3608" t="s">
        <v>19</v>
      </c>
      <c r="B3608" s="8" t="str">
        <f t="shared" si="56"/>
        <v>Alarme%$A12022-15</v>
      </c>
      <c r="C3608" t="s">
        <v>41</v>
      </c>
      <c r="D3608" t="s">
        <v>25</v>
      </c>
      <c r="E3608" t="s">
        <v>53</v>
      </c>
      <c r="F3608" t="s">
        <v>2</v>
      </c>
      <c r="G3608" s="7">
        <v>44664.132638888892</v>
      </c>
      <c r="H3608" s="7">
        <v>44664.26666666667</v>
      </c>
    </row>
    <row r="3609" spans="1:8" x14ac:dyDescent="0.25">
      <c r="A3609" t="s">
        <v>19</v>
      </c>
      <c r="B3609" s="8" t="str">
        <f t="shared" si="56"/>
        <v>Alarme%$A12022-15</v>
      </c>
      <c r="C3609" t="s">
        <v>41</v>
      </c>
      <c r="D3609" t="s">
        <v>25</v>
      </c>
      <c r="E3609" t="s">
        <v>53</v>
      </c>
      <c r="F3609" t="s">
        <v>2</v>
      </c>
      <c r="G3609" s="7">
        <v>44664.132638888892</v>
      </c>
      <c r="H3609" s="7">
        <v>44664.26666666667</v>
      </c>
    </row>
    <row r="3610" spans="1:8" x14ac:dyDescent="0.25">
      <c r="A3610" t="s">
        <v>19</v>
      </c>
      <c r="B3610" s="8" t="str">
        <f t="shared" si="56"/>
        <v>Alarme%$A12022-15</v>
      </c>
      <c r="C3610" t="s">
        <v>41</v>
      </c>
      <c r="D3610" t="s">
        <v>20</v>
      </c>
      <c r="E3610" t="s">
        <v>53</v>
      </c>
      <c r="F3610" t="s">
        <v>2</v>
      </c>
      <c r="G3610" s="7">
        <v>44664.132638888892</v>
      </c>
      <c r="H3610" s="7">
        <v>44664.26666666667</v>
      </c>
    </row>
    <row r="3611" spans="1:8" x14ac:dyDescent="0.25">
      <c r="A3611" t="s">
        <v>19</v>
      </c>
      <c r="B3611" s="8" t="str">
        <f t="shared" si="56"/>
        <v>Alarme%$A12022-15</v>
      </c>
      <c r="C3611" t="s">
        <v>41</v>
      </c>
      <c r="D3611" t="s">
        <v>24</v>
      </c>
      <c r="E3611" t="s">
        <v>53</v>
      </c>
      <c r="F3611" t="s">
        <v>2</v>
      </c>
      <c r="G3611" s="7">
        <v>44663.304166666669</v>
      </c>
      <c r="H3611" s="7">
        <v>44663.309027777781</v>
      </c>
    </row>
    <row r="3612" spans="1:8" x14ac:dyDescent="0.25">
      <c r="A3612" t="s">
        <v>19</v>
      </c>
      <c r="B3612" s="8" t="str">
        <f t="shared" si="56"/>
        <v>Alarme%$A12022-15</v>
      </c>
      <c r="C3612" t="s">
        <v>41</v>
      </c>
      <c r="D3612" t="s">
        <v>24</v>
      </c>
      <c r="E3612" t="s">
        <v>53</v>
      </c>
      <c r="F3612" t="s">
        <v>2</v>
      </c>
      <c r="G3612" s="7">
        <v>44663.304166666669</v>
      </c>
      <c r="H3612" s="7">
        <v>44663.309027777781</v>
      </c>
    </row>
    <row r="3613" spans="1:8" x14ac:dyDescent="0.25">
      <c r="A3613" t="s">
        <v>19</v>
      </c>
      <c r="B3613" s="8" t="str">
        <f t="shared" si="56"/>
        <v>Alarme%$A12022-15</v>
      </c>
      <c r="C3613" t="s">
        <v>41</v>
      </c>
      <c r="D3613" t="s">
        <v>25</v>
      </c>
      <c r="E3613" t="s">
        <v>53</v>
      </c>
      <c r="F3613" t="s">
        <v>2</v>
      </c>
      <c r="G3613" s="7">
        <v>44663.304166666669</v>
      </c>
      <c r="H3613" s="7">
        <v>44663.309027777781</v>
      </c>
    </row>
    <row r="3614" spans="1:8" x14ac:dyDescent="0.25">
      <c r="A3614" t="s">
        <v>19</v>
      </c>
      <c r="B3614" s="8" t="str">
        <f t="shared" si="56"/>
        <v>Alarme%$A12022-15</v>
      </c>
      <c r="C3614" t="s">
        <v>41</v>
      </c>
      <c r="D3614" t="s">
        <v>25</v>
      </c>
      <c r="E3614" t="s">
        <v>53</v>
      </c>
      <c r="F3614" t="s">
        <v>2</v>
      </c>
      <c r="G3614" s="7">
        <v>44663.304166666669</v>
      </c>
      <c r="H3614" s="7">
        <v>44663.309027777781</v>
      </c>
    </row>
    <row r="3615" spans="1:8" x14ac:dyDescent="0.25">
      <c r="A3615" t="s">
        <v>19</v>
      </c>
      <c r="B3615" s="8" t="str">
        <f t="shared" si="56"/>
        <v>Alarme%$A12022-15</v>
      </c>
      <c r="C3615" t="s">
        <v>41</v>
      </c>
      <c r="D3615" t="s">
        <v>25</v>
      </c>
      <c r="E3615" t="s">
        <v>53</v>
      </c>
      <c r="F3615" t="s">
        <v>2</v>
      </c>
      <c r="G3615" s="7">
        <v>44663.304166666669</v>
      </c>
      <c r="H3615" s="7">
        <v>44663.309027777781</v>
      </c>
    </row>
    <row r="3616" spans="1:8" x14ac:dyDescent="0.25">
      <c r="A3616" t="s">
        <v>19</v>
      </c>
      <c r="B3616" s="8" t="str">
        <f t="shared" si="56"/>
        <v>Alarme%$A12022-15</v>
      </c>
      <c r="C3616" t="s">
        <v>41</v>
      </c>
      <c r="D3616" t="s">
        <v>24</v>
      </c>
      <c r="E3616" t="s">
        <v>53</v>
      </c>
      <c r="F3616" t="s">
        <v>2</v>
      </c>
      <c r="G3616" s="7">
        <v>44662.533333333333</v>
      </c>
      <c r="H3616" s="7">
        <v>44662.534722222219</v>
      </c>
    </row>
    <row r="3617" spans="1:8" x14ac:dyDescent="0.25">
      <c r="A3617" t="s">
        <v>19</v>
      </c>
      <c r="B3617" s="8" t="str">
        <f t="shared" si="56"/>
        <v>Alarme%$A12022-15</v>
      </c>
      <c r="C3617" t="s">
        <v>41</v>
      </c>
      <c r="D3617" t="s">
        <v>24</v>
      </c>
      <c r="E3617" t="s">
        <v>53</v>
      </c>
      <c r="F3617" t="s">
        <v>2</v>
      </c>
      <c r="G3617" s="7">
        <v>44662.533333333333</v>
      </c>
      <c r="H3617" s="7">
        <v>44662.534722222219</v>
      </c>
    </row>
    <row r="3618" spans="1:8" x14ac:dyDescent="0.25">
      <c r="A3618" t="s">
        <v>19</v>
      </c>
      <c r="B3618" s="8" t="str">
        <f t="shared" si="56"/>
        <v>Alarme%$A12022-15</v>
      </c>
      <c r="C3618" t="s">
        <v>41</v>
      </c>
      <c r="D3618" t="s">
        <v>24</v>
      </c>
      <c r="E3618" t="s">
        <v>53</v>
      </c>
      <c r="F3618" t="s">
        <v>2</v>
      </c>
      <c r="G3618" s="7">
        <v>44662.533333333333</v>
      </c>
      <c r="H3618" s="7">
        <v>44662.534722222219</v>
      </c>
    </row>
    <row r="3619" spans="1:8" x14ac:dyDescent="0.25">
      <c r="A3619" t="s">
        <v>19</v>
      </c>
      <c r="B3619" s="8" t="str">
        <f t="shared" si="56"/>
        <v>Alarme%$A12022-15</v>
      </c>
      <c r="C3619" t="s">
        <v>41</v>
      </c>
      <c r="D3619" t="s">
        <v>25</v>
      </c>
      <c r="E3619" t="s">
        <v>53</v>
      </c>
      <c r="F3619" t="s">
        <v>2</v>
      </c>
      <c r="G3619" s="7">
        <v>44662.533333333333</v>
      </c>
      <c r="H3619" s="7">
        <v>44662.534722222219</v>
      </c>
    </row>
    <row r="3620" spans="1:8" x14ac:dyDescent="0.25">
      <c r="A3620" t="s">
        <v>19</v>
      </c>
      <c r="B3620" s="8" t="str">
        <f t="shared" si="56"/>
        <v>Alarme%$A12022-15</v>
      </c>
      <c r="C3620" t="s">
        <v>41</v>
      </c>
      <c r="D3620" t="s">
        <v>25</v>
      </c>
      <c r="E3620" t="s">
        <v>53</v>
      </c>
      <c r="F3620" t="s">
        <v>2</v>
      </c>
      <c r="G3620" s="7">
        <v>44662.533333333333</v>
      </c>
      <c r="H3620" s="7">
        <v>44662.534722222219</v>
      </c>
    </row>
    <row r="3621" spans="1:8" x14ac:dyDescent="0.25">
      <c r="A3621" t="s">
        <v>19</v>
      </c>
      <c r="B3621" s="8" t="str">
        <f t="shared" si="56"/>
        <v>Alarme%$A12022-15</v>
      </c>
      <c r="C3621" t="s">
        <v>41</v>
      </c>
      <c r="D3621" t="s">
        <v>25</v>
      </c>
      <c r="E3621" t="s">
        <v>53</v>
      </c>
      <c r="F3621" t="s">
        <v>2</v>
      </c>
      <c r="G3621" s="7">
        <v>44662.533333333333</v>
      </c>
      <c r="H3621" s="7">
        <v>44662.534722222219</v>
      </c>
    </row>
    <row r="3622" spans="1:8" x14ac:dyDescent="0.25">
      <c r="A3622" t="s">
        <v>19</v>
      </c>
      <c r="B3622" s="8" t="str">
        <f t="shared" si="56"/>
        <v>Alarme%$A12022-15</v>
      </c>
      <c r="C3622" t="s">
        <v>41</v>
      </c>
      <c r="D3622" t="s">
        <v>25</v>
      </c>
      <c r="E3622" t="s">
        <v>53</v>
      </c>
      <c r="F3622" t="s">
        <v>2</v>
      </c>
      <c r="G3622" s="7">
        <v>44662.533333333333</v>
      </c>
      <c r="H3622" s="7">
        <v>44662.534722222219</v>
      </c>
    </row>
    <row r="3623" spans="1:8" x14ac:dyDescent="0.25">
      <c r="A3623" t="s">
        <v>19</v>
      </c>
      <c r="B3623" s="8" t="str">
        <f t="shared" si="56"/>
        <v>Alarme%$A12022-15</v>
      </c>
      <c r="C3623" t="s">
        <v>41</v>
      </c>
      <c r="D3623" t="s">
        <v>25</v>
      </c>
      <c r="E3623" t="s">
        <v>53</v>
      </c>
      <c r="F3623" t="s">
        <v>2</v>
      </c>
      <c r="G3623" s="7">
        <v>44662.533333333333</v>
      </c>
      <c r="H3623" s="7">
        <v>44662.534722222219</v>
      </c>
    </row>
    <row r="3624" spans="1:8" x14ac:dyDescent="0.25">
      <c r="A3624" t="s">
        <v>19</v>
      </c>
      <c r="B3624" s="8" t="str">
        <f t="shared" si="56"/>
        <v>Alarme%$A12022-15</v>
      </c>
      <c r="C3624" t="s">
        <v>41</v>
      </c>
      <c r="D3624" t="s">
        <v>20</v>
      </c>
      <c r="E3624" t="s">
        <v>53</v>
      </c>
      <c r="F3624" t="s">
        <v>2</v>
      </c>
      <c r="G3624" s="7">
        <v>44662.504166666666</v>
      </c>
      <c r="H3624" s="7">
        <v>44662.504861111112</v>
      </c>
    </row>
    <row r="3625" spans="1:8" x14ac:dyDescent="0.25">
      <c r="A3625" t="s">
        <v>19</v>
      </c>
      <c r="B3625" s="8" t="str">
        <f t="shared" si="56"/>
        <v>Alarme%$A12022-15</v>
      </c>
      <c r="C3625" t="s">
        <v>41</v>
      </c>
      <c r="D3625" t="s">
        <v>25</v>
      </c>
      <c r="E3625" t="s">
        <v>53</v>
      </c>
      <c r="F3625" t="s">
        <v>2</v>
      </c>
      <c r="G3625" s="7">
        <v>44662.429166666669</v>
      </c>
      <c r="H3625" s="7">
        <v>44662.429861111108</v>
      </c>
    </row>
    <row r="3626" spans="1:8" x14ac:dyDescent="0.25">
      <c r="A3626" t="s">
        <v>19</v>
      </c>
      <c r="B3626" s="8" t="str">
        <f t="shared" si="56"/>
        <v>Alarme%$A12022-15</v>
      </c>
      <c r="C3626" t="s">
        <v>41</v>
      </c>
      <c r="D3626" t="s">
        <v>24</v>
      </c>
      <c r="E3626" t="s">
        <v>53</v>
      </c>
      <c r="F3626" t="s">
        <v>2</v>
      </c>
      <c r="G3626" s="7">
        <v>44662.429166666669</v>
      </c>
      <c r="H3626" s="7">
        <v>44662.429861111108</v>
      </c>
    </row>
    <row r="3627" spans="1:8" x14ac:dyDescent="0.25">
      <c r="A3627" t="s">
        <v>19</v>
      </c>
      <c r="B3627" s="8" t="str">
        <f t="shared" si="56"/>
        <v>Alarme%$A12022-15</v>
      </c>
      <c r="C3627" t="s">
        <v>41</v>
      </c>
      <c r="D3627" t="s">
        <v>25</v>
      </c>
      <c r="E3627" t="s">
        <v>53</v>
      </c>
      <c r="F3627" t="s">
        <v>2</v>
      </c>
      <c r="G3627" s="7">
        <v>44662.429166666669</v>
      </c>
      <c r="H3627" s="7">
        <v>44662.429861111108</v>
      </c>
    </row>
    <row r="3628" spans="1:8" x14ac:dyDescent="0.25">
      <c r="A3628" t="s">
        <v>19</v>
      </c>
      <c r="B3628" s="8" t="str">
        <f t="shared" si="56"/>
        <v>Alarme%$A12022-15</v>
      </c>
      <c r="C3628" t="s">
        <v>41</v>
      </c>
      <c r="D3628" t="s">
        <v>25</v>
      </c>
      <c r="E3628" t="s">
        <v>53</v>
      </c>
      <c r="F3628" t="s">
        <v>2</v>
      </c>
      <c r="G3628" s="7">
        <v>44662.429166666669</v>
      </c>
      <c r="H3628" s="7">
        <v>44662.429861111108</v>
      </c>
    </row>
    <row r="3629" spans="1:8" x14ac:dyDescent="0.25">
      <c r="A3629" t="s">
        <v>19</v>
      </c>
      <c r="B3629" s="8" t="str">
        <f t="shared" si="56"/>
        <v>Alarme%$A12022-15</v>
      </c>
      <c r="C3629" t="s">
        <v>41</v>
      </c>
      <c r="D3629" t="s">
        <v>25</v>
      </c>
      <c r="E3629" t="s">
        <v>53</v>
      </c>
      <c r="F3629" t="s">
        <v>2</v>
      </c>
      <c r="G3629" s="7">
        <v>44662.429166666669</v>
      </c>
      <c r="H3629" s="7">
        <v>44662.429861111108</v>
      </c>
    </row>
    <row r="3630" spans="1:8" x14ac:dyDescent="0.25">
      <c r="A3630" t="s">
        <v>19</v>
      </c>
      <c r="B3630" s="8" t="str">
        <f t="shared" si="56"/>
        <v>Alarme%$A12022-15</v>
      </c>
      <c r="C3630" t="s">
        <v>41</v>
      </c>
      <c r="D3630" t="s">
        <v>25</v>
      </c>
      <c r="E3630" t="s">
        <v>53</v>
      </c>
      <c r="F3630" t="s">
        <v>2</v>
      </c>
      <c r="G3630" s="7">
        <v>44662.429166666669</v>
      </c>
      <c r="H3630" s="7">
        <v>44662.429861111108</v>
      </c>
    </row>
    <row r="3631" spans="1:8" x14ac:dyDescent="0.25">
      <c r="A3631" t="s">
        <v>19</v>
      </c>
      <c r="B3631" s="8" t="str">
        <f t="shared" si="56"/>
        <v>Alarme%$A12022-15</v>
      </c>
      <c r="C3631" t="s">
        <v>41</v>
      </c>
      <c r="D3631" t="s">
        <v>25</v>
      </c>
      <c r="E3631" t="s">
        <v>53</v>
      </c>
      <c r="F3631" t="s">
        <v>2</v>
      </c>
      <c r="G3631" s="7">
        <v>44662.429166666669</v>
      </c>
      <c r="H3631" s="7">
        <v>44662.429861111108</v>
      </c>
    </row>
    <row r="3632" spans="1:8" x14ac:dyDescent="0.25">
      <c r="A3632" t="s">
        <v>19</v>
      </c>
      <c r="B3632" s="8" t="str">
        <f t="shared" si="56"/>
        <v>Alarme%$A12022-15</v>
      </c>
      <c r="C3632" t="s">
        <v>41</v>
      </c>
      <c r="D3632" t="s">
        <v>25</v>
      </c>
      <c r="E3632" t="s">
        <v>53</v>
      </c>
      <c r="F3632" t="s">
        <v>2</v>
      </c>
      <c r="G3632" s="7">
        <v>44662.429166666669</v>
      </c>
      <c r="H3632" s="7">
        <v>44662.429861111108</v>
      </c>
    </row>
    <row r="3633" spans="1:8" x14ac:dyDescent="0.25">
      <c r="A3633" t="s">
        <v>19</v>
      </c>
      <c r="B3633" s="8" t="str">
        <f t="shared" si="56"/>
        <v>Alarme%$A12022-15</v>
      </c>
      <c r="C3633" t="s">
        <v>41</v>
      </c>
      <c r="D3633" t="s">
        <v>25</v>
      </c>
      <c r="E3633" t="s">
        <v>53</v>
      </c>
      <c r="F3633" t="s">
        <v>2</v>
      </c>
      <c r="G3633" s="7">
        <v>44662.429166666669</v>
      </c>
      <c r="H3633" s="7">
        <v>44662.429861111108</v>
      </c>
    </row>
    <row r="3634" spans="1:8" x14ac:dyDescent="0.25">
      <c r="A3634" t="s">
        <v>19</v>
      </c>
      <c r="B3634" s="8" t="str">
        <f t="shared" si="56"/>
        <v>Alarme%$A12022-15</v>
      </c>
      <c r="C3634" t="s">
        <v>41</v>
      </c>
      <c r="D3634" t="s">
        <v>25</v>
      </c>
      <c r="E3634" t="s">
        <v>53</v>
      </c>
      <c r="F3634" t="s">
        <v>2</v>
      </c>
      <c r="G3634" s="7">
        <v>44662.429166666669</v>
      </c>
      <c r="H3634" s="7">
        <v>44662.429861111108</v>
      </c>
    </row>
    <row r="3635" spans="1:8" x14ac:dyDescent="0.25">
      <c r="A3635" t="s">
        <v>19</v>
      </c>
      <c r="B3635" s="8" t="str">
        <f t="shared" si="56"/>
        <v>Alarme%$A12022-15</v>
      </c>
      <c r="C3635" t="s">
        <v>41</v>
      </c>
      <c r="D3635" t="s">
        <v>24</v>
      </c>
      <c r="E3635" t="s">
        <v>53</v>
      </c>
      <c r="F3635" t="s">
        <v>2</v>
      </c>
      <c r="G3635" s="7">
        <v>44662.427083333336</v>
      </c>
      <c r="H3635" s="7">
        <v>44662.428472222222</v>
      </c>
    </row>
    <row r="3636" spans="1:8" x14ac:dyDescent="0.25">
      <c r="A3636" t="s">
        <v>19</v>
      </c>
      <c r="B3636" s="8" t="str">
        <f t="shared" si="56"/>
        <v>Alarme%$A12022-15</v>
      </c>
      <c r="C3636" t="s">
        <v>41</v>
      </c>
      <c r="D3636" t="s">
        <v>25</v>
      </c>
      <c r="E3636" t="s">
        <v>53</v>
      </c>
      <c r="F3636" t="s">
        <v>2</v>
      </c>
      <c r="G3636" s="7">
        <v>44662.427083333336</v>
      </c>
      <c r="H3636" s="7">
        <v>44662.428472222222</v>
      </c>
    </row>
    <row r="3637" spans="1:8" x14ac:dyDescent="0.25">
      <c r="A3637" t="s">
        <v>19</v>
      </c>
      <c r="B3637" s="8" t="str">
        <f t="shared" si="56"/>
        <v>Alarme%$A12022-15</v>
      </c>
      <c r="C3637" t="s">
        <v>41</v>
      </c>
      <c r="D3637" t="s">
        <v>25</v>
      </c>
      <c r="E3637" t="s">
        <v>53</v>
      </c>
      <c r="F3637" t="s">
        <v>2</v>
      </c>
      <c r="G3637" s="7">
        <v>44662.427083333336</v>
      </c>
      <c r="H3637" s="7">
        <v>44662.428472222222</v>
      </c>
    </row>
    <row r="3638" spans="1:8" x14ac:dyDescent="0.25">
      <c r="A3638" t="s">
        <v>19</v>
      </c>
      <c r="B3638" s="8" t="str">
        <f t="shared" si="56"/>
        <v>Alarme%$A12022-15</v>
      </c>
      <c r="C3638" t="s">
        <v>41</v>
      </c>
      <c r="D3638" t="s">
        <v>25</v>
      </c>
      <c r="E3638" t="s">
        <v>53</v>
      </c>
      <c r="F3638" t="s">
        <v>2</v>
      </c>
      <c r="G3638" s="7">
        <v>44662.427083333336</v>
      </c>
      <c r="H3638" s="7">
        <v>44662.428472222222</v>
      </c>
    </row>
    <row r="3639" spans="1:8" x14ac:dyDescent="0.25">
      <c r="A3639" t="s">
        <v>19</v>
      </c>
      <c r="B3639" s="8" t="str">
        <f t="shared" si="56"/>
        <v>Alarme%$A12022-15</v>
      </c>
      <c r="C3639" t="s">
        <v>41</v>
      </c>
      <c r="D3639" t="s">
        <v>25</v>
      </c>
      <c r="E3639" t="s">
        <v>53</v>
      </c>
      <c r="F3639" t="s">
        <v>2</v>
      </c>
      <c r="G3639" s="7">
        <v>44662.427083333336</v>
      </c>
      <c r="H3639" s="7">
        <v>44662.428472222222</v>
      </c>
    </row>
    <row r="3640" spans="1:8" x14ac:dyDescent="0.25">
      <c r="A3640" t="s">
        <v>19</v>
      </c>
      <c r="B3640" s="8" t="str">
        <f t="shared" si="56"/>
        <v>Alarme%$A12022-15</v>
      </c>
      <c r="C3640" t="s">
        <v>41</v>
      </c>
      <c r="D3640" t="s">
        <v>25</v>
      </c>
      <c r="E3640" t="s">
        <v>53</v>
      </c>
      <c r="F3640" t="s">
        <v>2</v>
      </c>
      <c r="G3640" s="7">
        <v>44662.427083333336</v>
      </c>
      <c r="H3640" s="7">
        <v>44662.428472222222</v>
      </c>
    </row>
    <row r="3641" spans="1:8" x14ac:dyDescent="0.25">
      <c r="A3641" t="s">
        <v>19</v>
      </c>
      <c r="B3641" s="8" t="str">
        <f t="shared" si="56"/>
        <v>Alarme%$A12022-15</v>
      </c>
      <c r="C3641" t="s">
        <v>41</v>
      </c>
      <c r="D3641" t="s">
        <v>25</v>
      </c>
      <c r="E3641" t="s">
        <v>53</v>
      </c>
      <c r="F3641" t="s">
        <v>2</v>
      </c>
      <c r="G3641" s="7">
        <v>44662.427083333336</v>
      </c>
      <c r="H3641" s="7">
        <v>44662.428472222222</v>
      </c>
    </row>
    <row r="3642" spans="1:8" x14ac:dyDescent="0.25">
      <c r="A3642" t="s">
        <v>19</v>
      </c>
      <c r="B3642" s="8" t="str">
        <f t="shared" si="56"/>
        <v>Alarme%$A12022-15</v>
      </c>
      <c r="C3642" t="s">
        <v>41</v>
      </c>
      <c r="D3642" t="s">
        <v>23</v>
      </c>
      <c r="E3642" t="s">
        <v>53</v>
      </c>
      <c r="F3642" t="s">
        <v>2</v>
      </c>
      <c r="G3642" s="7">
        <v>44662.313194444447</v>
      </c>
      <c r="H3642" s="7">
        <v>44662.31527777778</v>
      </c>
    </row>
    <row r="3643" spans="1:8" x14ac:dyDescent="0.25">
      <c r="A3643" t="s">
        <v>19</v>
      </c>
      <c r="B3643" s="8" t="str">
        <f t="shared" si="56"/>
        <v>Alarme%$A12022-15</v>
      </c>
      <c r="C3643" t="s">
        <v>41</v>
      </c>
      <c r="D3643" t="s">
        <v>24</v>
      </c>
      <c r="E3643" t="s">
        <v>53</v>
      </c>
      <c r="F3643" t="s">
        <v>2</v>
      </c>
      <c r="G3643" s="7">
        <v>44662.275694444441</v>
      </c>
      <c r="H3643" s="7">
        <v>44662.276388888888</v>
      </c>
    </row>
    <row r="3644" spans="1:8" x14ac:dyDescent="0.25">
      <c r="A3644" t="s">
        <v>19</v>
      </c>
      <c r="B3644" s="8" t="str">
        <f t="shared" si="56"/>
        <v>Alarme%$A12022-15</v>
      </c>
      <c r="C3644" t="s">
        <v>41</v>
      </c>
      <c r="D3644" t="s">
        <v>25</v>
      </c>
      <c r="E3644" t="s">
        <v>53</v>
      </c>
      <c r="F3644" t="s">
        <v>2</v>
      </c>
      <c r="G3644" s="7">
        <v>44662.275694444441</v>
      </c>
      <c r="H3644" s="7">
        <v>44662.276388888888</v>
      </c>
    </row>
    <row r="3645" spans="1:8" x14ac:dyDescent="0.25">
      <c r="A3645" t="s">
        <v>19</v>
      </c>
      <c r="B3645" s="8" t="str">
        <f t="shared" si="56"/>
        <v>Alarme%$A12022-15</v>
      </c>
      <c r="C3645" t="s">
        <v>41</v>
      </c>
      <c r="D3645" t="s">
        <v>25</v>
      </c>
      <c r="E3645" t="s">
        <v>53</v>
      </c>
      <c r="F3645" t="s">
        <v>2</v>
      </c>
      <c r="G3645" s="7">
        <v>44662.275694444441</v>
      </c>
      <c r="H3645" s="7">
        <v>44662.276388888888</v>
      </c>
    </row>
    <row r="3646" spans="1:8" x14ac:dyDescent="0.25">
      <c r="A3646" t="s">
        <v>19</v>
      </c>
      <c r="B3646" s="8" t="str">
        <f t="shared" si="56"/>
        <v>Alarme%$A12022-15</v>
      </c>
      <c r="C3646" t="s">
        <v>41</v>
      </c>
      <c r="D3646" t="s">
        <v>25</v>
      </c>
      <c r="E3646" t="s">
        <v>53</v>
      </c>
      <c r="F3646" t="s">
        <v>2</v>
      </c>
      <c r="G3646" s="7">
        <v>44662.275694444441</v>
      </c>
      <c r="H3646" s="7">
        <v>44662.276388888888</v>
      </c>
    </row>
    <row r="3647" spans="1:8" x14ac:dyDescent="0.25">
      <c r="A3647" t="s">
        <v>19</v>
      </c>
      <c r="B3647" s="8" t="str">
        <f t="shared" si="56"/>
        <v>Alarme%$A12022-15</v>
      </c>
      <c r="C3647" t="s">
        <v>41</v>
      </c>
      <c r="D3647" t="s">
        <v>25</v>
      </c>
      <c r="E3647" t="s">
        <v>53</v>
      </c>
      <c r="F3647" t="s">
        <v>2</v>
      </c>
      <c r="G3647" s="7">
        <v>44662.275694444441</v>
      </c>
      <c r="H3647" s="7">
        <v>44662.276388888888</v>
      </c>
    </row>
    <row r="3648" spans="1:8" x14ac:dyDescent="0.25">
      <c r="A3648" t="s">
        <v>19</v>
      </c>
      <c r="B3648" s="8" t="str">
        <f t="shared" si="56"/>
        <v>Alarme%$A12022-15</v>
      </c>
      <c r="C3648" t="s">
        <v>41</v>
      </c>
      <c r="D3648" t="s">
        <v>25</v>
      </c>
      <c r="E3648" t="s">
        <v>53</v>
      </c>
      <c r="F3648" t="s">
        <v>2</v>
      </c>
      <c r="G3648" s="7">
        <v>44662.275694444441</v>
      </c>
      <c r="H3648" s="7">
        <v>44662.276388888888</v>
      </c>
    </row>
    <row r="3649" spans="1:8" x14ac:dyDescent="0.25">
      <c r="A3649" t="s">
        <v>19</v>
      </c>
      <c r="B3649" s="8" t="str">
        <f t="shared" si="56"/>
        <v>Alarme%$A12022-15</v>
      </c>
      <c r="C3649" t="s">
        <v>41</v>
      </c>
      <c r="D3649" t="s">
        <v>25</v>
      </c>
      <c r="E3649" t="s">
        <v>53</v>
      </c>
      <c r="F3649" t="s">
        <v>2</v>
      </c>
      <c r="G3649" s="7">
        <v>44662.275694444441</v>
      </c>
      <c r="H3649" s="7">
        <v>44662.276388888888</v>
      </c>
    </row>
    <row r="3650" spans="1:8" x14ac:dyDescent="0.25">
      <c r="A3650" t="s">
        <v>19</v>
      </c>
      <c r="B3650" s="8" t="str">
        <f t="shared" si="56"/>
        <v>Alarme%$A12022-15</v>
      </c>
      <c r="C3650" t="s">
        <v>41</v>
      </c>
      <c r="D3650" t="s">
        <v>25</v>
      </c>
      <c r="E3650" t="s">
        <v>53</v>
      </c>
      <c r="F3650" t="s">
        <v>2</v>
      </c>
      <c r="G3650" s="7">
        <v>44662.275694444441</v>
      </c>
      <c r="H3650" s="7">
        <v>44662.276388888888</v>
      </c>
    </row>
    <row r="3651" spans="1:8" x14ac:dyDescent="0.25">
      <c r="A3651" t="s">
        <v>19</v>
      </c>
      <c r="B3651" s="8" t="str">
        <f t="shared" ref="B3651:B3714" si="57">CONCATENATE(F3651,E3651,C3651)</f>
        <v>Alarme%$A12022-15</v>
      </c>
      <c r="C3651" t="s">
        <v>41</v>
      </c>
      <c r="D3651" t="s">
        <v>24</v>
      </c>
      <c r="E3651" t="s">
        <v>53</v>
      </c>
      <c r="F3651" t="s">
        <v>2</v>
      </c>
      <c r="G3651" s="7">
        <v>44662.26666666667</v>
      </c>
      <c r="H3651" s="7">
        <v>44662.272916666669</v>
      </c>
    </row>
    <row r="3652" spans="1:8" x14ac:dyDescent="0.25">
      <c r="A3652" t="s">
        <v>19</v>
      </c>
      <c r="B3652" s="8" t="str">
        <f t="shared" si="57"/>
        <v>Alarme%$A12022-15</v>
      </c>
      <c r="C3652" t="s">
        <v>41</v>
      </c>
      <c r="D3652" t="s">
        <v>25</v>
      </c>
      <c r="E3652" t="s">
        <v>53</v>
      </c>
      <c r="F3652" t="s">
        <v>2</v>
      </c>
      <c r="G3652" s="7">
        <v>44662.26666666667</v>
      </c>
      <c r="H3652" s="7">
        <v>44662.272916666669</v>
      </c>
    </row>
    <row r="3653" spans="1:8" x14ac:dyDescent="0.25">
      <c r="A3653" t="s">
        <v>19</v>
      </c>
      <c r="B3653" s="8" t="str">
        <f t="shared" si="57"/>
        <v>Alarme%$A12022-15</v>
      </c>
      <c r="C3653" t="s">
        <v>41</v>
      </c>
      <c r="D3653" t="s">
        <v>25</v>
      </c>
      <c r="E3653" t="s">
        <v>53</v>
      </c>
      <c r="F3653" t="s">
        <v>2</v>
      </c>
      <c r="G3653" s="7">
        <v>44662.26666666667</v>
      </c>
      <c r="H3653" s="7">
        <v>44662.272916666669</v>
      </c>
    </row>
    <row r="3654" spans="1:8" x14ac:dyDescent="0.25">
      <c r="A3654" t="s">
        <v>19</v>
      </c>
      <c r="B3654" s="8" t="str">
        <f t="shared" si="57"/>
        <v>Alarme%$A12022-15</v>
      </c>
      <c r="C3654" t="s">
        <v>41</v>
      </c>
      <c r="D3654" t="s">
        <v>25</v>
      </c>
      <c r="E3654" t="s">
        <v>53</v>
      </c>
      <c r="F3654" t="s">
        <v>2</v>
      </c>
      <c r="G3654" s="7">
        <v>44662.26666666667</v>
      </c>
      <c r="H3654" s="7">
        <v>44662.272916666669</v>
      </c>
    </row>
    <row r="3655" spans="1:8" x14ac:dyDescent="0.25">
      <c r="A3655" t="s">
        <v>19</v>
      </c>
      <c r="B3655" s="8" t="str">
        <f t="shared" si="57"/>
        <v>Alarme%$A12022-15</v>
      </c>
      <c r="C3655" t="s">
        <v>41</v>
      </c>
      <c r="D3655" t="s">
        <v>25</v>
      </c>
      <c r="E3655" t="s">
        <v>53</v>
      </c>
      <c r="F3655" t="s">
        <v>2</v>
      </c>
      <c r="G3655" s="7">
        <v>44662.26666666667</v>
      </c>
      <c r="H3655" s="7">
        <v>44662.272916666669</v>
      </c>
    </row>
    <row r="3656" spans="1:8" x14ac:dyDescent="0.25">
      <c r="A3656" t="s">
        <v>19</v>
      </c>
      <c r="B3656" s="8" t="str">
        <f t="shared" si="57"/>
        <v>Alarme%$A12022-15</v>
      </c>
      <c r="C3656" t="s">
        <v>41</v>
      </c>
      <c r="D3656" t="s">
        <v>25</v>
      </c>
      <c r="E3656" t="s">
        <v>53</v>
      </c>
      <c r="F3656" t="s">
        <v>2</v>
      </c>
      <c r="G3656" s="7">
        <v>44662.26666666667</v>
      </c>
      <c r="H3656" s="7">
        <v>44662.272916666669</v>
      </c>
    </row>
    <row r="3657" spans="1:8" x14ac:dyDescent="0.25">
      <c r="A3657" t="s">
        <v>19</v>
      </c>
      <c r="B3657" s="8" t="str">
        <f t="shared" si="57"/>
        <v>Alarme%$A12022-15</v>
      </c>
      <c r="C3657" t="s">
        <v>41</v>
      </c>
      <c r="D3657" t="s">
        <v>25</v>
      </c>
      <c r="E3657" t="s">
        <v>53</v>
      </c>
      <c r="F3657" t="s">
        <v>2</v>
      </c>
      <c r="G3657" s="7">
        <v>44662.26666666667</v>
      </c>
      <c r="H3657" s="7">
        <v>44662.272916666669</v>
      </c>
    </row>
    <row r="3658" spans="1:8" x14ac:dyDescent="0.25">
      <c r="A3658" t="s">
        <v>19</v>
      </c>
      <c r="B3658" s="8" t="str">
        <f t="shared" si="57"/>
        <v>Alarme%$A12022-15</v>
      </c>
      <c r="C3658" t="s">
        <v>41</v>
      </c>
      <c r="D3658" t="s">
        <v>25</v>
      </c>
      <c r="E3658" t="s">
        <v>53</v>
      </c>
      <c r="F3658" t="s">
        <v>2</v>
      </c>
      <c r="G3658" s="7">
        <v>44662.26666666667</v>
      </c>
      <c r="H3658" s="7">
        <v>44662.272916666669</v>
      </c>
    </row>
    <row r="3659" spans="1:8" x14ac:dyDescent="0.25">
      <c r="A3659" t="s">
        <v>19</v>
      </c>
      <c r="B3659" s="8" t="str">
        <f t="shared" si="57"/>
        <v>Alarme%$A12022-15</v>
      </c>
      <c r="C3659" t="s">
        <v>41</v>
      </c>
      <c r="D3659" t="s">
        <v>24</v>
      </c>
      <c r="E3659" t="s">
        <v>53</v>
      </c>
      <c r="F3659" t="s">
        <v>2</v>
      </c>
      <c r="G3659" s="7">
        <v>44662.256249999999</v>
      </c>
      <c r="H3659" s="7">
        <v>44662.261111111111</v>
      </c>
    </row>
    <row r="3660" spans="1:8" x14ac:dyDescent="0.25">
      <c r="A3660" t="s">
        <v>19</v>
      </c>
      <c r="B3660" s="8" t="str">
        <f t="shared" si="57"/>
        <v>Alarme%$A12022-15</v>
      </c>
      <c r="C3660" t="s">
        <v>41</v>
      </c>
      <c r="D3660" t="s">
        <v>25</v>
      </c>
      <c r="E3660" t="s">
        <v>53</v>
      </c>
      <c r="F3660" t="s">
        <v>2</v>
      </c>
      <c r="G3660" s="7">
        <v>44662.256249999999</v>
      </c>
      <c r="H3660" s="7">
        <v>44662.261111111111</v>
      </c>
    </row>
    <row r="3661" spans="1:8" x14ac:dyDescent="0.25">
      <c r="A3661" t="s">
        <v>19</v>
      </c>
      <c r="B3661" s="8" t="str">
        <f t="shared" si="57"/>
        <v>Alarme%$A12022-15</v>
      </c>
      <c r="C3661" t="s">
        <v>41</v>
      </c>
      <c r="D3661" t="s">
        <v>25</v>
      </c>
      <c r="E3661" t="s">
        <v>53</v>
      </c>
      <c r="F3661" t="s">
        <v>2</v>
      </c>
      <c r="G3661" s="7">
        <v>44662.256249999999</v>
      </c>
      <c r="H3661" s="7">
        <v>44662.261111111111</v>
      </c>
    </row>
    <row r="3662" spans="1:8" x14ac:dyDescent="0.25">
      <c r="A3662" t="s">
        <v>19</v>
      </c>
      <c r="B3662" s="8" t="str">
        <f t="shared" si="57"/>
        <v>Alarme%$A12022-15</v>
      </c>
      <c r="C3662" t="s">
        <v>41</v>
      </c>
      <c r="D3662" t="s">
        <v>25</v>
      </c>
      <c r="E3662" t="s">
        <v>53</v>
      </c>
      <c r="F3662" t="s">
        <v>2</v>
      </c>
      <c r="G3662" s="7">
        <v>44662.256249999999</v>
      </c>
      <c r="H3662" s="7">
        <v>44662.261111111111</v>
      </c>
    </row>
    <row r="3663" spans="1:8" x14ac:dyDescent="0.25">
      <c r="A3663" t="s">
        <v>19</v>
      </c>
      <c r="B3663" s="8" t="str">
        <f t="shared" si="57"/>
        <v>Alarme%$A12022-15</v>
      </c>
      <c r="C3663" t="s">
        <v>41</v>
      </c>
      <c r="D3663" t="s">
        <v>25</v>
      </c>
      <c r="E3663" t="s">
        <v>53</v>
      </c>
      <c r="F3663" t="s">
        <v>2</v>
      </c>
      <c r="G3663" s="7">
        <v>44662.256249999999</v>
      </c>
      <c r="H3663" s="7">
        <v>44662.261111111111</v>
      </c>
    </row>
    <row r="3664" spans="1:8" x14ac:dyDescent="0.25">
      <c r="A3664" t="s">
        <v>19</v>
      </c>
      <c r="B3664" s="8" t="str">
        <f t="shared" si="57"/>
        <v>Alarme%$A12022-15</v>
      </c>
      <c r="C3664" t="s">
        <v>41</v>
      </c>
      <c r="D3664" t="s">
        <v>25</v>
      </c>
      <c r="E3664" t="s">
        <v>53</v>
      </c>
      <c r="F3664" t="s">
        <v>2</v>
      </c>
      <c r="G3664" s="7">
        <v>44662.256249999999</v>
      </c>
      <c r="H3664" s="7">
        <v>44662.261111111111</v>
      </c>
    </row>
    <row r="3665" spans="1:8" x14ac:dyDescent="0.25">
      <c r="A3665" t="s">
        <v>19</v>
      </c>
      <c r="B3665" s="8" t="str">
        <f t="shared" si="57"/>
        <v>Alarme%$A12022-15</v>
      </c>
      <c r="C3665" t="s">
        <v>41</v>
      </c>
      <c r="D3665" t="s">
        <v>25</v>
      </c>
      <c r="E3665" t="s">
        <v>53</v>
      </c>
      <c r="F3665" t="s">
        <v>2</v>
      </c>
      <c r="G3665" s="7">
        <v>44662.256249999999</v>
      </c>
      <c r="H3665" s="7">
        <v>44662.261111111111</v>
      </c>
    </row>
    <row r="3666" spans="1:8" x14ac:dyDescent="0.25">
      <c r="A3666" t="s">
        <v>19</v>
      </c>
      <c r="B3666" s="8" t="str">
        <f t="shared" si="57"/>
        <v>Alarme%$A42022-16</v>
      </c>
      <c r="C3666" t="s">
        <v>42</v>
      </c>
      <c r="D3666" t="s">
        <v>24</v>
      </c>
      <c r="E3666" t="s">
        <v>50</v>
      </c>
      <c r="F3666" t="s">
        <v>2</v>
      </c>
      <c r="G3666" s="7">
        <v>44674.207638888889</v>
      </c>
      <c r="H3666" s="7">
        <v>44675.231249999997</v>
      </c>
    </row>
    <row r="3667" spans="1:8" x14ac:dyDescent="0.25">
      <c r="A3667" t="s">
        <v>19</v>
      </c>
      <c r="B3667" s="8" t="str">
        <f t="shared" si="57"/>
        <v>Alarme%$A42022-16</v>
      </c>
      <c r="C3667" t="s">
        <v>42</v>
      </c>
      <c r="D3667" t="s">
        <v>24</v>
      </c>
      <c r="E3667" t="s">
        <v>50</v>
      </c>
      <c r="F3667" t="s">
        <v>2</v>
      </c>
      <c r="G3667" s="7">
        <v>44674.207638888889</v>
      </c>
      <c r="H3667" s="7">
        <v>44675.231249999997</v>
      </c>
    </row>
    <row r="3668" spans="1:8" x14ac:dyDescent="0.25">
      <c r="A3668" t="s">
        <v>19</v>
      </c>
      <c r="B3668" s="8" t="str">
        <f t="shared" si="57"/>
        <v>Alarme%$A42022-16</v>
      </c>
      <c r="C3668" t="s">
        <v>42</v>
      </c>
      <c r="D3668" t="s">
        <v>25</v>
      </c>
      <c r="E3668" t="s">
        <v>50</v>
      </c>
      <c r="F3668" t="s">
        <v>2</v>
      </c>
      <c r="G3668" s="7">
        <v>44674.207638888889</v>
      </c>
      <c r="H3668" s="7">
        <v>44675.231249999997</v>
      </c>
    </row>
    <row r="3669" spans="1:8" x14ac:dyDescent="0.25">
      <c r="A3669" t="s">
        <v>19</v>
      </c>
      <c r="B3669" s="8" t="str">
        <f t="shared" si="57"/>
        <v>Alarme%$A42022-16</v>
      </c>
      <c r="C3669" t="s">
        <v>42</v>
      </c>
      <c r="D3669" t="s">
        <v>25</v>
      </c>
      <c r="E3669" t="s">
        <v>50</v>
      </c>
      <c r="F3669" t="s">
        <v>2</v>
      </c>
      <c r="G3669" s="7">
        <v>44674.207638888889</v>
      </c>
      <c r="H3669" s="7">
        <v>44675.231249999997</v>
      </c>
    </row>
    <row r="3670" spans="1:8" x14ac:dyDescent="0.25">
      <c r="A3670" t="s">
        <v>19</v>
      </c>
      <c r="B3670" s="8" t="str">
        <f t="shared" si="57"/>
        <v>Alarme%$A42022-16</v>
      </c>
      <c r="C3670" t="s">
        <v>42</v>
      </c>
      <c r="D3670" t="s">
        <v>26</v>
      </c>
      <c r="E3670" t="s">
        <v>50</v>
      </c>
      <c r="F3670" t="s">
        <v>2</v>
      </c>
      <c r="G3670" s="7">
        <v>44674.207638888889</v>
      </c>
      <c r="H3670" s="7">
        <v>44675.231249999997</v>
      </c>
    </row>
    <row r="3671" spans="1:8" x14ac:dyDescent="0.25">
      <c r="A3671" t="s">
        <v>19</v>
      </c>
      <c r="B3671" s="8" t="str">
        <f t="shared" si="57"/>
        <v>Alarme%$A42022-16</v>
      </c>
      <c r="C3671" t="s">
        <v>42</v>
      </c>
      <c r="D3671" t="s">
        <v>26</v>
      </c>
      <c r="E3671" t="s">
        <v>50</v>
      </c>
      <c r="F3671" t="s">
        <v>2</v>
      </c>
      <c r="G3671" s="7">
        <v>44674.207638888889</v>
      </c>
      <c r="H3671" s="7">
        <v>44675.231249999997</v>
      </c>
    </row>
    <row r="3672" spans="1:8" x14ac:dyDescent="0.25">
      <c r="A3672" t="s">
        <v>19</v>
      </c>
      <c r="B3672" s="8" t="str">
        <f t="shared" si="57"/>
        <v>Alarme%$A42022-16</v>
      </c>
      <c r="C3672" t="s">
        <v>42</v>
      </c>
      <c r="D3672" t="s">
        <v>25</v>
      </c>
      <c r="E3672" t="s">
        <v>50</v>
      </c>
      <c r="F3672" t="s">
        <v>2</v>
      </c>
      <c r="G3672" s="7">
        <v>44673.756249999999</v>
      </c>
      <c r="H3672" s="7">
        <v>44673.756249999999</v>
      </c>
    </row>
    <row r="3673" spans="1:8" x14ac:dyDescent="0.25">
      <c r="A3673" t="s">
        <v>19</v>
      </c>
      <c r="B3673" s="8" t="str">
        <f t="shared" si="57"/>
        <v>Alarme%$A42022-16</v>
      </c>
      <c r="C3673" t="s">
        <v>42</v>
      </c>
      <c r="D3673" t="s">
        <v>24</v>
      </c>
      <c r="E3673" t="s">
        <v>50</v>
      </c>
      <c r="F3673" t="s">
        <v>2</v>
      </c>
      <c r="G3673" s="7">
        <v>44673.756249999999</v>
      </c>
      <c r="H3673" s="7">
        <v>44673.756249999999</v>
      </c>
    </row>
    <row r="3674" spans="1:8" x14ac:dyDescent="0.25">
      <c r="A3674" t="s">
        <v>19</v>
      </c>
      <c r="B3674" s="8" t="str">
        <f t="shared" si="57"/>
        <v>Alarme%$A42022-16</v>
      </c>
      <c r="C3674" t="s">
        <v>42</v>
      </c>
      <c r="D3674" t="s">
        <v>25</v>
      </c>
      <c r="E3674" t="s">
        <v>50</v>
      </c>
      <c r="F3674" t="s">
        <v>2</v>
      </c>
      <c r="G3674" s="7">
        <v>44673.756249999999</v>
      </c>
      <c r="H3674" s="7">
        <v>44673.756249999999</v>
      </c>
    </row>
    <row r="3675" spans="1:8" x14ac:dyDescent="0.25">
      <c r="A3675" t="s">
        <v>19</v>
      </c>
      <c r="B3675" s="8" t="str">
        <f t="shared" si="57"/>
        <v>Alarme%$A42022-16</v>
      </c>
      <c r="C3675" t="s">
        <v>42</v>
      </c>
      <c r="D3675" t="s">
        <v>25</v>
      </c>
      <c r="E3675" t="s">
        <v>50</v>
      </c>
      <c r="F3675" t="s">
        <v>2</v>
      </c>
      <c r="G3675" s="7">
        <v>44673.756249999999</v>
      </c>
      <c r="H3675" s="7">
        <v>44673.756249999999</v>
      </c>
    </row>
    <row r="3676" spans="1:8" x14ac:dyDescent="0.25">
      <c r="A3676" t="s">
        <v>19</v>
      </c>
      <c r="B3676" s="8" t="str">
        <f t="shared" si="57"/>
        <v>Alarme%$A42022-16</v>
      </c>
      <c r="C3676" t="s">
        <v>42</v>
      </c>
      <c r="D3676" t="s">
        <v>26</v>
      </c>
      <c r="E3676" t="s">
        <v>50</v>
      </c>
      <c r="F3676" t="s">
        <v>2</v>
      </c>
      <c r="G3676" s="7">
        <v>44673.756249999999</v>
      </c>
      <c r="H3676" s="7">
        <v>44673.756249999999</v>
      </c>
    </row>
    <row r="3677" spans="1:8" x14ac:dyDescent="0.25">
      <c r="A3677" t="s">
        <v>19</v>
      </c>
      <c r="B3677" s="8" t="str">
        <f t="shared" si="57"/>
        <v>Alarme%$A42022-16</v>
      </c>
      <c r="C3677" t="s">
        <v>42</v>
      </c>
      <c r="D3677" t="s">
        <v>26</v>
      </c>
      <c r="E3677" t="s">
        <v>50</v>
      </c>
      <c r="F3677" t="s">
        <v>2</v>
      </c>
      <c r="G3677" s="7">
        <v>44673.756249999999</v>
      </c>
      <c r="H3677" s="7">
        <v>44673.756249999999</v>
      </c>
    </row>
    <row r="3678" spans="1:8" x14ac:dyDescent="0.25">
      <c r="A3678" t="s">
        <v>19</v>
      </c>
      <c r="B3678" s="8" t="str">
        <f t="shared" si="57"/>
        <v>Alarme%$A42022-16</v>
      </c>
      <c r="C3678" t="s">
        <v>42</v>
      </c>
      <c r="D3678" t="s">
        <v>23</v>
      </c>
      <c r="E3678" t="s">
        <v>50</v>
      </c>
      <c r="F3678" t="s">
        <v>2</v>
      </c>
      <c r="G3678" s="7">
        <v>44673.584722222222</v>
      </c>
      <c r="H3678" s="7">
        <v>44673.588194444441</v>
      </c>
    </row>
    <row r="3679" spans="1:8" x14ac:dyDescent="0.25">
      <c r="A3679" t="s">
        <v>19</v>
      </c>
      <c r="B3679" s="8" t="str">
        <f t="shared" si="57"/>
        <v>Alarme%$A42022-16</v>
      </c>
      <c r="C3679" t="s">
        <v>42</v>
      </c>
      <c r="D3679" t="s">
        <v>24</v>
      </c>
      <c r="E3679" t="s">
        <v>50</v>
      </c>
      <c r="F3679" t="s">
        <v>2</v>
      </c>
      <c r="G3679" s="7">
        <v>44672.295138888891</v>
      </c>
      <c r="H3679" s="7">
        <v>44672.301388888889</v>
      </c>
    </row>
    <row r="3680" spans="1:8" x14ac:dyDescent="0.25">
      <c r="A3680" t="s">
        <v>19</v>
      </c>
      <c r="B3680" s="8" t="str">
        <f t="shared" si="57"/>
        <v>Alarme%$A42022-16</v>
      </c>
      <c r="C3680" t="s">
        <v>42</v>
      </c>
      <c r="D3680" t="s">
        <v>25</v>
      </c>
      <c r="E3680" t="s">
        <v>50</v>
      </c>
      <c r="F3680" t="s">
        <v>2</v>
      </c>
      <c r="G3680" s="7">
        <v>44672.295138888891</v>
      </c>
      <c r="H3680" s="7">
        <v>44672.301388888889</v>
      </c>
    </row>
    <row r="3681" spans="1:8" x14ac:dyDescent="0.25">
      <c r="A3681" t="s">
        <v>19</v>
      </c>
      <c r="B3681" s="8" t="str">
        <f t="shared" si="57"/>
        <v>Alarme%$A42022-16</v>
      </c>
      <c r="C3681" t="s">
        <v>42</v>
      </c>
      <c r="D3681" t="s">
        <v>25</v>
      </c>
      <c r="E3681" t="s">
        <v>50</v>
      </c>
      <c r="F3681" t="s">
        <v>2</v>
      </c>
      <c r="G3681" s="7">
        <v>44672.295138888891</v>
      </c>
      <c r="H3681" s="7">
        <v>44672.301388888889</v>
      </c>
    </row>
    <row r="3682" spans="1:8" x14ac:dyDescent="0.25">
      <c r="A3682" t="s">
        <v>19</v>
      </c>
      <c r="B3682" s="8" t="str">
        <f t="shared" si="57"/>
        <v>Alarme%$A42022-16</v>
      </c>
      <c r="C3682" t="s">
        <v>42</v>
      </c>
      <c r="D3682" t="s">
        <v>25</v>
      </c>
      <c r="E3682" t="s">
        <v>50</v>
      </c>
      <c r="F3682" t="s">
        <v>2</v>
      </c>
      <c r="G3682" s="7">
        <v>44672.295138888891</v>
      </c>
      <c r="H3682" s="7">
        <v>44672.301388888889</v>
      </c>
    </row>
    <row r="3683" spans="1:8" x14ac:dyDescent="0.25">
      <c r="A3683" t="s">
        <v>19</v>
      </c>
      <c r="B3683" s="8" t="str">
        <f t="shared" si="57"/>
        <v>Alarme%$A42022-16</v>
      </c>
      <c r="C3683" t="s">
        <v>42</v>
      </c>
      <c r="D3683" t="s">
        <v>26</v>
      </c>
      <c r="E3683" t="s">
        <v>50</v>
      </c>
      <c r="F3683" t="s">
        <v>2</v>
      </c>
      <c r="G3683" s="7">
        <v>44672.295138888891</v>
      </c>
      <c r="H3683" s="7">
        <v>44672.301388888889</v>
      </c>
    </row>
    <row r="3684" spans="1:8" x14ac:dyDescent="0.25">
      <c r="A3684" t="s">
        <v>19</v>
      </c>
      <c r="B3684" s="8" t="str">
        <f t="shared" si="57"/>
        <v>Alarme%$A42022-16</v>
      </c>
      <c r="C3684" t="s">
        <v>42</v>
      </c>
      <c r="D3684" t="s">
        <v>26</v>
      </c>
      <c r="E3684" t="s">
        <v>50</v>
      </c>
      <c r="F3684" t="s">
        <v>2</v>
      </c>
      <c r="G3684" s="7">
        <v>44672.295138888891</v>
      </c>
      <c r="H3684" s="7">
        <v>44672.301388888889</v>
      </c>
    </row>
    <row r="3685" spans="1:8" x14ac:dyDescent="0.25">
      <c r="A3685" t="s">
        <v>19</v>
      </c>
      <c r="B3685" s="8" t="str">
        <f t="shared" si="57"/>
        <v>Alarme%$A42022-16</v>
      </c>
      <c r="C3685" t="s">
        <v>42</v>
      </c>
      <c r="D3685" t="s">
        <v>24</v>
      </c>
      <c r="E3685" t="s">
        <v>50</v>
      </c>
      <c r="F3685" t="s">
        <v>2</v>
      </c>
      <c r="G3685" s="7">
        <v>44670.448611111111</v>
      </c>
      <c r="H3685" s="7">
        <v>44670.45</v>
      </c>
    </row>
    <row r="3686" spans="1:8" x14ac:dyDescent="0.25">
      <c r="A3686" t="s">
        <v>19</v>
      </c>
      <c r="B3686" s="8" t="str">
        <f t="shared" si="57"/>
        <v>Alarme%$A42022-16</v>
      </c>
      <c r="C3686" t="s">
        <v>42</v>
      </c>
      <c r="D3686" t="s">
        <v>25</v>
      </c>
      <c r="E3686" t="s">
        <v>50</v>
      </c>
      <c r="F3686" t="s">
        <v>2</v>
      </c>
      <c r="G3686" s="7">
        <v>44670.448611111111</v>
      </c>
      <c r="H3686" s="7">
        <v>44670.45</v>
      </c>
    </row>
    <row r="3687" spans="1:8" x14ac:dyDescent="0.25">
      <c r="A3687" t="s">
        <v>19</v>
      </c>
      <c r="B3687" s="8" t="str">
        <f t="shared" si="57"/>
        <v>Alarme%$A42022-16</v>
      </c>
      <c r="C3687" t="s">
        <v>42</v>
      </c>
      <c r="D3687" t="s">
        <v>25</v>
      </c>
      <c r="E3687" t="s">
        <v>50</v>
      </c>
      <c r="F3687" t="s">
        <v>2</v>
      </c>
      <c r="G3687" s="7">
        <v>44670.448611111111</v>
      </c>
      <c r="H3687" s="7">
        <v>44670.45</v>
      </c>
    </row>
    <row r="3688" spans="1:8" x14ac:dyDescent="0.25">
      <c r="A3688" t="s">
        <v>19</v>
      </c>
      <c r="B3688" s="8" t="str">
        <f t="shared" si="57"/>
        <v>Alarme%$A42022-16</v>
      </c>
      <c r="C3688" t="s">
        <v>42</v>
      </c>
      <c r="D3688" t="s">
        <v>25</v>
      </c>
      <c r="E3688" t="s">
        <v>50</v>
      </c>
      <c r="F3688" t="s">
        <v>2</v>
      </c>
      <c r="G3688" s="7">
        <v>44670.448611111111</v>
      </c>
      <c r="H3688" s="7">
        <v>44670.45</v>
      </c>
    </row>
    <row r="3689" spans="1:8" x14ac:dyDescent="0.25">
      <c r="A3689" t="s">
        <v>19</v>
      </c>
      <c r="B3689" s="8" t="str">
        <f t="shared" si="57"/>
        <v>Alarme%$A42022-16</v>
      </c>
      <c r="C3689" t="s">
        <v>42</v>
      </c>
      <c r="D3689" t="s">
        <v>25</v>
      </c>
      <c r="E3689" t="s">
        <v>50</v>
      </c>
      <c r="F3689" t="s">
        <v>2</v>
      </c>
      <c r="G3689" s="7">
        <v>44670.448611111111</v>
      </c>
      <c r="H3689" s="7">
        <v>44670.45</v>
      </c>
    </row>
    <row r="3690" spans="1:8" x14ac:dyDescent="0.25">
      <c r="A3690" t="s">
        <v>19</v>
      </c>
      <c r="B3690" s="8" t="str">
        <f t="shared" si="57"/>
        <v>Alarme%$A42022-16</v>
      </c>
      <c r="C3690" t="s">
        <v>42</v>
      </c>
      <c r="D3690" t="s">
        <v>25</v>
      </c>
      <c r="E3690" t="s">
        <v>50</v>
      </c>
      <c r="F3690" t="s">
        <v>2</v>
      </c>
      <c r="G3690" s="7">
        <v>44670.448611111111</v>
      </c>
      <c r="H3690" s="7">
        <v>44670.45</v>
      </c>
    </row>
    <row r="3691" spans="1:8" x14ac:dyDescent="0.25">
      <c r="A3691" t="s">
        <v>19</v>
      </c>
      <c r="B3691" s="8" t="str">
        <f t="shared" si="57"/>
        <v>Alarme%$A42022-16</v>
      </c>
      <c r="C3691" t="s">
        <v>42</v>
      </c>
      <c r="D3691" t="s">
        <v>26</v>
      </c>
      <c r="E3691" t="s">
        <v>50</v>
      </c>
      <c r="F3691" t="s">
        <v>2</v>
      </c>
      <c r="G3691" s="7">
        <v>44670.448611111111</v>
      </c>
      <c r="H3691" s="7">
        <v>44670.45</v>
      </c>
    </row>
    <row r="3692" spans="1:8" x14ac:dyDescent="0.25">
      <c r="A3692" t="s">
        <v>19</v>
      </c>
      <c r="B3692" s="8" t="str">
        <f t="shared" si="57"/>
        <v>Alarme%$A42022-16</v>
      </c>
      <c r="C3692" t="s">
        <v>42</v>
      </c>
      <c r="D3692" t="s">
        <v>26</v>
      </c>
      <c r="E3692" t="s">
        <v>50</v>
      </c>
      <c r="F3692" t="s">
        <v>2</v>
      </c>
      <c r="G3692" s="7">
        <v>44670.448611111111</v>
      </c>
      <c r="H3692" s="7">
        <v>44670.45</v>
      </c>
    </row>
    <row r="3693" spans="1:8" x14ac:dyDescent="0.25">
      <c r="A3693" t="s">
        <v>19</v>
      </c>
      <c r="B3693" s="8" t="str">
        <f t="shared" si="57"/>
        <v>Alarme%$A42022-16</v>
      </c>
      <c r="C3693" t="s">
        <v>42</v>
      </c>
      <c r="D3693" t="s">
        <v>24</v>
      </c>
      <c r="E3693" t="s">
        <v>50</v>
      </c>
      <c r="F3693" t="s">
        <v>2</v>
      </c>
      <c r="G3693" s="7">
        <v>44670.442361111112</v>
      </c>
      <c r="H3693" s="7">
        <v>44670.445138888892</v>
      </c>
    </row>
    <row r="3694" spans="1:8" x14ac:dyDescent="0.25">
      <c r="A3694" t="s">
        <v>19</v>
      </c>
      <c r="B3694" s="8" t="str">
        <f t="shared" si="57"/>
        <v>Alarme%$A42022-16</v>
      </c>
      <c r="C3694" t="s">
        <v>42</v>
      </c>
      <c r="D3694" t="s">
        <v>25</v>
      </c>
      <c r="E3694" t="s">
        <v>50</v>
      </c>
      <c r="F3694" t="s">
        <v>2</v>
      </c>
      <c r="G3694" s="7">
        <v>44670.442361111112</v>
      </c>
      <c r="H3694" s="7">
        <v>44670.445138888892</v>
      </c>
    </row>
    <row r="3695" spans="1:8" x14ac:dyDescent="0.25">
      <c r="A3695" t="s">
        <v>19</v>
      </c>
      <c r="B3695" s="8" t="str">
        <f t="shared" si="57"/>
        <v>Alarme%$A42022-16</v>
      </c>
      <c r="C3695" t="s">
        <v>42</v>
      </c>
      <c r="D3695" t="s">
        <v>25</v>
      </c>
      <c r="E3695" t="s">
        <v>50</v>
      </c>
      <c r="F3695" t="s">
        <v>2</v>
      </c>
      <c r="G3695" s="7">
        <v>44670.442361111112</v>
      </c>
      <c r="H3695" s="7">
        <v>44670.445138888892</v>
      </c>
    </row>
    <row r="3696" spans="1:8" x14ac:dyDescent="0.25">
      <c r="A3696" t="s">
        <v>19</v>
      </c>
      <c r="B3696" s="8" t="str">
        <f t="shared" si="57"/>
        <v>Alarme%$A42022-16</v>
      </c>
      <c r="C3696" t="s">
        <v>42</v>
      </c>
      <c r="D3696" t="s">
        <v>25</v>
      </c>
      <c r="E3696" t="s">
        <v>50</v>
      </c>
      <c r="F3696" t="s">
        <v>2</v>
      </c>
      <c r="G3696" s="7">
        <v>44670.442361111112</v>
      </c>
      <c r="H3696" s="7">
        <v>44670.445138888892</v>
      </c>
    </row>
    <row r="3697" spans="1:8" x14ac:dyDescent="0.25">
      <c r="A3697" t="s">
        <v>19</v>
      </c>
      <c r="B3697" s="8" t="str">
        <f t="shared" si="57"/>
        <v>Alarme%$A42022-16</v>
      </c>
      <c r="C3697" t="s">
        <v>42</v>
      </c>
      <c r="D3697" t="s">
        <v>25</v>
      </c>
      <c r="E3697" t="s">
        <v>50</v>
      </c>
      <c r="F3697" t="s">
        <v>2</v>
      </c>
      <c r="G3697" s="7">
        <v>44670.442361111112</v>
      </c>
      <c r="H3697" s="7">
        <v>44670.445138888892</v>
      </c>
    </row>
    <row r="3698" spans="1:8" x14ac:dyDescent="0.25">
      <c r="A3698" t="s">
        <v>19</v>
      </c>
      <c r="B3698" s="8" t="str">
        <f t="shared" si="57"/>
        <v>Alarme%$A42022-16</v>
      </c>
      <c r="C3698" t="s">
        <v>42</v>
      </c>
      <c r="D3698" t="s">
        <v>26</v>
      </c>
      <c r="E3698" t="s">
        <v>50</v>
      </c>
      <c r="F3698" t="s">
        <v>2</v>
      </c>
      <c r="G3698" s="7">
        <v>44670.442361111112</v>
      </c>
      <c r="H3698" s="7">
        <v>44670.445138888892</v>
      </c>
    </row>
    <row r="3699" spans="1:8" x14ac:dyDescent="0.25">
      <c r="A3699" t="s">
        <v>19</v>
      </c>
      <c r="B3699" s="8" t="str">
        <f t="shared" si="57"/>
        <v>Alarme%$A42022-16</v>
      </c>
      <c r="C3699" t="s">
        <v>42</v>
      </c>
      <c r="D3699" t="s">
        <v>26</v>
      </c>
      <c r="E3699" t="s">
        <v>50</v>
      </c>
      <c r="F3699" t="s">
        <v>2</v>
      </c>
      <c r="G3699" s="7">
        <v>44670.442361111112</v>
      </c>
      <c r="H3699" s="7">
        <v>44670.445138888892</v>
      </c>
    </row>
    <row r="3700" spans="1:8" x14ac:dyDescent="0.25">
      <c r="A3700" t="s">
        <v>19</v>
      </c>
      <c r="B3700" s="8" t="str">
        <f t="shared" si="57"/>
        <v>Alarme%$A42022-16</v>
      </c>
      <c r="C3700" t="s">
        <v>42</v>
      </c>
      <c r="D3700" t="s">
        <v>23</v>
      </c>
      <c r="E3700" t="s">
        <v>50</v>
      </c>
      <c r="F3700" t="s">
        <v>2</v>
      </c>
      <c r="G3700" s="7">
        <v>44670.402083333334</v>
      </c>
      <c r="H3700" s="7">
        <v>44670.402083333334</v>
      </c>
    </row>
    <row r="3701" spans="1:8" x14ac:dyDescent="0.25">
      <c r="A3701" t="s">
        <v>19</v>
      </c>
      <c r="B3701" s="8" t="str">
        <f t="shared" si="57"/>
        <v>Alarme%$A42022-16</v>
      </c>
      <c r="C3701" t="s">
        <v>42</v>
      </c>
      <c r="D3701" t="s">
        <v>24</v>
      </c>
      <c r="E3701" t="s">
        <v>50</v>
      </c>
      <c r="F3701" t="s">
        <v>2</v>
      </c>
      <c r="G3701" s="7">
        <v>44670.315972222219</v>
      </c>
      <c r="H3701" s="7">
        <v>44670.337500000001</v>
      </c>
    </row>
    <row r="3702" spans="1:8" x14ac:dyDescent="0.25">
      <c r="A3702" t="s">
        <v>19</v>
      </c>
      <c r="B3702" s="8" t="str">
        <f t="shared" si="57"/>
        <v>Alarme%$A42022-16</v>
      </c>
      <c r="C3702" t="s">
        <v>42</v>
      </c>
      <c r="D3702" t="s">
        <v>25</v>
      </c>
      <c r="E3702" t="s">
        <v>50</v>
      </c>
      <c r="F3702" t="s">
        <v>2</v>
      </c>
      <c r="G3702" s="7">
        <v>44670.315972222219</v>
      </c>
      <c r="H3702" s="7">
        <v>44670.337500000001</v>
      </c>
    </row>
    <row r="3703" spans="1:8" x14ac:dyDescent="0.25">
      <c r="A3703" t="s">
        <v>19</v>
      </c>
      <c r="B3703" s="8" t="str">
        <f t="shared" si="57"/>
        <v>Alarme%$A42022-16</v>
      </c>
      <c r="C3703" t="s">
        <v>42</v>
      </c>
      <c r="D3703" t="s">
        <v>25</v>
      </c>
      <c r="E3703" t="s">
        <v>50</v>
      </c>
      <c r="F3703" t="s">
        <v>2</v>
      </c>
      <c r="G3703" s="7">
        <v>44670.315972222219</v>
      </c>
      <c r="H3703" s="7">
        <v>44670.337500000001</v>
      </c>
    </row>
    <row r="3704" spans="1:8" x14ac:dyDescent="0.25">
      <c r="A3704" t="s">
        <v>19</v>
      </c>
      <c r="B3704" s="8" t="str">
        <f t="shared" si="57"/>
        <v>Alarme%$A42022-16</v>
      </c>
      <c r="C3704" t="s">
        <v>42</v>
      </c>
      <c r="D3704" t="s">
        <v>25</v>
      </c>
      <c r="E3704" t="s">
        <v>50</v>
      </c>
      <c r="F3704" t="s">
        <v>2</v>
      </c>
      <c r="G3704" s="7">
        <v>44670.315972222219</v>
      </c>
      <c r="H3704" s="7">
        <v>44670.337500000001</v>
      </c>
    </row>
    <row r="3705" spans="1:8" x14ac:dyDescent="0.25">
      <c r="A3705" t="s">
        <v>19</v>
      </c>
      <c r="B3705" s="8" t="str">
        <f t="shared" si="57"/>
        <v>Alarme%$A42022-16</v>
      </c>
      <c r="C3705" t="s">
        <v>42</v>
      </c>
      <c r="D3705" t="s">
        <v>26</v>
      </c>
      <c r="E3705" t="s">
        <v>50</v>
      </c>
      <c r="F3705" t="s">
        <v>2</v>
      </c>
      <c r="G3705" s="7">
        <v>44670.315972222219</v>
      </c>
      <c r="H3705" s="7">
        <v>44670.337500000001</v>
      </c>
    </row>
    <row r="3706" spans="1:8" x14ac:dyDescent="0.25">
      <c r="A3706" t="s">
        <v>19</v>
      </c>
      <c r="B3706" s="8" t="str">
        <f t="shared" si="57"/>
        <v>Alarme%$A42022-16</v>
      </c>
      <c r="C3706" t="s">
        <v>42</v>
      </c>
      <c r="D3706" t="s">
        <v>26</v>
      </c>
      <c r="E3706" t="s">
        <v>50</v>
      </c>
      <c r="F3706" t="s">
        <v>2</v>
      </c>
      <c r="G3706" s="7">
        <v>44670.315972222219</v>
      </c>
      <c r="H3706" s="7">
        <v>44670.337500000001</v>
      </c>
    </row>
    <row r="3707" spans="1:8" x14ac:dyDescent="0.25">
      <c r="A3707" t="s">
        <v>19</v>
      </c>
      <c r="B3707" s="8" t="str">
        <f t="shared" si="57"/>
        <v>Alarme%$A42022-16</v>
      </c>
      <c r="C3707" t="s">
        <v>42</v>
      </c>
      <c r="D3707" t="s">
        <v>24</v>
      </c>
      <c r="E3707" t="s">
        <v>50</v>
      </c>
      <c r="F3707" t="s">
        <v>2</v>
      </c>
      <c r="G3707" s="7">
        <v>44670.289583333331</v>
      </c>
      <c r="H3707" s="7">
        <v>44670.30972222222</v>
      </c>
    </row>
    <row r="3708" spans="1:8" x14ac:dyDescent="0.25">
      <c r="A3708" t="s">
        <v>19</v>
      </c>
      <c r="B3708" s="8" t="str">
        <f t="shared" si="57"/>
        <v>Alarme%$A42022-16</v>
      </c>
      <c r="C3708" t="s">
        <v>42</v>
      </c>
      <c r="D3708" t="s">
        <v>24</v>
      </c>
      <c r="E3708" t="s">
        <v>50</v>
      </c>
      <c r="F3708" t="s">
        <v>2</v>
      </c>
      <c r="G3708" s="7">
        <v>44670.289583333331</v>
      </c>
      <c r="H3708" s="7">
        <v>44670.30972222222</v>
      </c>
    </row>
    <row r="3709" spans="1:8" x14ac:dyDescent="0.25">
      <c r="A3709" t="s">
        <v>19</v>
      </c>
      <c r="B3709" s="8" t="str">
        <f t="shared" si="57"/>
        <v>Alarme%$A42022-16</v>
      </c>
      <c r="C3709" t="s">
        <v>42</v>
      </c>
      <c r="D3709" t="s">
        <v>24</v>
      </c>
      <c r="E3709" t="s">
        <v>50</v>
      </c>
      <c r="F3709" t="s">
        <v>2</v>
      </c>
      <c r="G3709" s="7">
        <v>44670.289583333331</v>
      </c>
      <c r="H3709" s="7">
        <v>44670.30972222222</v>
      </c>
    </row>
    <row r="3710" spans="1:8" x14ac:dyDescent="0.25">
      <c r="A3710" t="s">
        <v>19</v>
      </c>
      <c r="B3710" s="8" t="str">
        <f t="shared" si="57"/>
        <v>Alarme%$A42022-16</v>
      </c>
      <c r="C3710" t="s">
        <v>42</v>
      </c>
      <c r="D3710" t="s">
        <v>25</v>
      </c>
      <c r="E3710" t="s">
        <v>50</v>
      </c>
      <c r="F3710" t="s">
        <v>2</v>
      </c>
      <c r="G3710" s="7">
        <v>44670.289583333331</v>
      </c>
      <c r="H3710" s="7">
        <v>44670.30972222222</v>
      </c>
    </row>
    <row r="3711" spans="1:8" x14ac:dyDescent="0.25">
      <c r="A3711" t="s">
        <v>19</v>
      </c>
      <c r="B3711" s="8" t="str">
        <f t="shared" si="57"/>
        <v>Alarme%$A42022-16</v>
      </c>
      <c r="C3711" t="s">
        <v>42</v>
      </c>
      <c r="D3711" t="s">
        <v>25</v>
      </c>
      <c r="E3711" t="s">
        <v>50</v>
      </c>
      <c r="F3711" t="s">
        <v>2</v>
      </c>
      <c r="G3711" s="7">
        <v>44670.289583333331</v>
      </c>
      <c r="H3711" s="7">
        <v>44670.30972222222</v>
      </c>
    </row>
    <row r="3712" spans="1:8" x14ac:dyDescent="0.25">
      <c r="A3712" t="s">
        <v>19</v>
      </c>
      <c r="B3712" s="8" t="str">
        <f t="shared" si="57"/>
        <v>Alarme%$A42022-16</v>
      </c>
      <c r="C3712" t="s">
        <v>42</v>
      </c>
      <c r="D3712" t="s">
        <v>25</v>
      </c>
      <c r="E3712" t="s">
        <v>50</v>
      </c>
      <c r="F3712" t="s">
        <v>2</v>
      </c>
      <c r="G3712" s="7">
        <v>44670.289583333331</v>
      </c>
      <c r="H3712" s="7">
        <v>44670.30972222222</v>
      </c>
    </row>
    <row r="3713" spans="1:8" x14ac:dyDescent="0.25">
      <c r="A3713" t="s">
        <v>19</v>
      </c>
      <c r="B3713" s="8" t="str">
        <f t="shared" si="57"/>
        <v>Alarme%$A42022-16</v>
      </c>
      <c r="C3713" t="s">
        <v>42</v>
      </c>
      <c r="D3713" t="s">
        <v>25</v>
      </c>
      <c r="E3713" t="s">
        <v>50</v>
      </c>
      <c r="F3713" t="s">
        <v>2</v>
      </c>
      <c r="G3713" s="7">
        <v>44670.289583333331</v>
      </c>
      <c r="H3713" s="7">
        <v>44670.30972222222</v>
      </c>
    </row>
    <row r="3714" spans="1:8" x14ac:dyDescent="0.25">
      <c r="A3714" t="s">
        <v>19</v>
      </c>
      <c r="B3714" s="8" t="str">
        <f t="shared" si="57"/>
        <v>Alarme%$A42022-16</v>
      </c>
      <c r="C3714" t="s">
        <v>42</v>
      </c>
      <c r="D3714" t="s">
        <v>26</v>
      </c>
      <c r="E3714" t="s">
        <v>50</v>
      </c>
      <c r="F3714" t="s">
        <v>2</v>
      </c>
      <c r="G3714" s="7">
        <v>44670.289583333331</v>
      </c>
      <c r="H3714" s="7">
        <v>44670.30972222222</v>
      </c>
    </row>
    <row r="3715" spans="1:8" x14ac:dyDescent="0.25">
      <c r="A3715" t="s">
        <v>19</v>
      </c>
      <c r="B3715" s="8" t="str">
        <f t="shared" ref="B3715:B3778" si="58">CONCATENATE(F3715,E3715,C3715)</f>
        <v>Alarme%$A42022-16</v>
      </c>
      <c r="C3715" t="s">
        <v>42</v>
      </c>
      <c r="D3715" t="s">
        <v>26</v>
      </c>
      <c r="E3715" t="s">
        <v>50</v>
      </c>
      <c r="F3715" t="s">
        <v>2</v>
      </c>
      <c r="G3715" s="7">
        <v>44670.289583333331</v>
      </c>
      <c r="H3715" s="7">
        <v>44670.30972222222</v>
      </c>
    </row>
    <row r="3716" spans="1:8" x14ac:dyDescent="0.25">
      <c r="A3716" t="s">
        <v>19</v>
      </c>
      <c r="B3716" s="8" t="str">
        <f t="shared" si="58"/>
        <v>Alarme%$A42022-16</v>
      </c>
      <c r="C3716" t="s">
        <v>42</v>
      </c>
      <c r="D3716" t="s">
        <v>24</v>
      </c>
      <c r="E3716" t="s">
        <v>50</v>
      </c>
      <c r="F3716" t="s">
        <v>2</v>
      </c>
      <c r="G3716" s="7">
        <v>44669.32916666667</v>
      </c>
      <c r="H3716" s="7">
        <v>44669.330555555556</v>
      </c>
    </row>
    <row r="3717" spans="1:8" x14ac:dyDescent="0.25">
      <c r="A3717" t="s">
        <v>19</v>
      </c>
      <c r="B3717" s="8" t="str">
        <f t="shared" si="58"/>
        <v>Alarme%$A42022-16</v>
      </c>
      <c r="C3717" t="s">
        <v>42</v>
      </c>
      <c r="D3717" t="s">
        <v>24</v>
      </c>
      <c r="E3717" t="s">
        <v>50</v>
      </c>
      <c r="F3717" t="s">
        <v>2</v>
      </c>
      <c r="G3717" s="7">
        <v>44669.32916666667</v>
      </c>
      <c r="H3717" s="7">
        <v>44669.330555555556</v>
      </c>
    </row>
    <row r="3718" spans="1:8" x14ac:dyDescent="0.25">
      <c r="A3718" t="s">
        <v>19</v>
      </c>
      <c r="B3718" s="8" t="str">
        <f t="shared" si="58"/>
        <v>Alarme%$A42022-16</v>
      </c>
      <c r="C3718" t="s">
        <v>42</v>
      </c>
      <c r="D3718" t="s">
        <v>24</v>
      </c>
      <c r="E3718" t="s">
        <v>50</v>
      </c>
      <c r="F3718" t="s">
        <v>2</v>
      </c>
      <c r="G3718" s="7">
        <v>44669.32916666667</v>
      </c>
      <c r="H3718" s="7">
        <v>44669.330555555556</v>
      </c>
    </row>
    <row r="3719" spans="1:8" x14ac:dyDescent="0.25">
      <c r="A3719" t="s">
        <v>19</v>
      </c>
      <c r="B3719" s="8" t="str">
        <f t="shared" si="58"/>
        <v>Alarme%$A42022-16</v>
      </c>
      <c r="C3719" t="s">
        <v>42</v>
      </c>
      <c r="D3719" t="s">
        <v>25</v>
      </c>
      <c r="E3719" t="s">
        <v>50</v>
      </c>
      <c r="F3719" t="s">
        <v>2</v>
      </c>
      <c r="G3719" s="7">
        <v>44669.32916666667</v>
      </c>
      <c r="H3719" s="7">
        <v>44669.330555555556</v>
      </c>
    </row>
    <row r="3720" spans="1:8" x14ac:dyDescent="0.25">
      <c r="A3720" t="s">
        <v>19</v>
      </c>
      <c r="B3720" s="8" t="str">
        <f t="shared" si="58"/>
        <v>Alarme%$A42022-16</v>
      </c>
      <c r="C3720" t="s">
        <v>42</v>
      </c>
      <c r="D3720" t="s">
        <v>25</v>
      </c>
      <c r="E3720" t="s">
        <v>50</v>
      </c>
      <c r="F3720" t="s">
        <v>2</v>
      </c>
      <c r="G3720" s="7">
        <v>44669.32916666667</v>
      </c>
      <c r="H3720" s="7">
        <v>44669.330555555556</v>
      </c>
    </row>
    <row r="3721" spans="1:8" x14ac:dyDescent="0.25">
      <c r="A3721" t="s">
        <v>19</v>
      </c>
      <c r="B3721" s="8" t="str">
        <f t="shared" si="58"/>
        <v>Alarme%$A42022-16</v>
      </c>
      <c r="C3721" t="s">
        <v>42</v>
      </c>
      <c r="D3721" t="s">
        <v>25</v>
      </c>
      <c r="E3721" t="s">
        <v>50</v>
      </c>
      <c r="F3721" t="s">
        <v>2</v>
      </c>
      <c r="G3721" s="7">
        <v>44669.32916666667</v>
      </c>
      <c r="H3721" s="7">
        <v>44669.330555555556</v>
      </c>
    </row>
    <row r="3722" spans="1:8" x14ac:dyDescent="0.25">
      <c r="A3722" t="s">
        <v>19</v>
      </c>
      <c r="B3722" s="8" t="str">
        <f t="shared" si="58"/>
        <v>Alarme%$A42022-16</v>
      </c>
      <c r="C3722" t="s">
        <v>42</v>
      </c>
      <c r="D3722" t="s">
        <v>25</v>
      </c>
      <c r="E3722" t="s">
        <v>50</v>
      </c>
      <c r="F3722" t="s">
        <v>2</v>
      </c>
      <c r="G3722" s="7">
        <v>44669.32916666667</v>
      </c>
      <c r="H3722" s="7">
        <v>44669.330555555556</v>
      </c>
    </row>
    <row r="3723" spans="1:8" x14ac:dyDescent="0.25">
      <c r="A3723" t="s">
        <v>19</v>
      </c>
      <c r="B3723" s="8" t="str">
        <f t="shared" si="58"/>
        <v>Alarme%$A42022-16</v>
      </c>
      <c r="C3723" t="s">
        <v>42</v>
      </c>
      <c r="D3723" t="s">
        <v>26</v>
      </c>
      <c r="E3723" t="s">
        <v>50</v>
      </c>
      <c r="F3723" t="s">
        <v>2</v>
      </c>
      <c r="G3723" s="7">
        <v>44669.32916666667</v>
      </c>
      <c r="H3723" s="7">
        <v>44669.330555555556</v>
      </c>
    </row>
    <row r="3724" spans="1:8" x14ac:dyDescent="0.25">
      <c r="A3724" t="s">
        <v>19</v>
      </c>
      <c r="B3724" s="8" t="str">
        <f t="shared" si="58"/>
        <v>Alarme%$A42022-16</v>
      </c>
      <c r="C3724" t="s">
        <v>42</v>
      </c>
      <c r="D3724" t="s">
        <v>26</v>
      </c>
      <c r="E3724" t="s">
        <v>50</v>
      </c>
      <c r="F3724" t="s">
        <v>2</v>
      </c>
      <c r="G3724" s="7">
        <v>44669.32916666667</v>
      </c>
      <c r="H3724" s="7">
        <v>44669.330555555556</v>
      </c>
    </row>
    <row r="3725" spans="1:8" x14ac:dyDescent="0.25">
      <c r="A3725" t="s">
        <v>19</v>
      </c>
      <c r="B3725" s="8" t="str">
        <f t="shared" si="58"/>
        <v>Alarme%$A42022-16</v>
      </c>
      <c r="C3725" t="s">
        <v>42</v>
      </c>
      <c r="D3725" t="s">
        <v>24</v>
      </c>
      <c r="E3725" t="s">
        <v>50</v>
      </c>
      <c r="F3725" t="s">
        <v>2</v>
      </c>
      <c r="G3725" s="7">
        <v>44669.328472222223</v>
      </c>
      <c r="H3725" s="7">
        <v>44669.328472222223</v>
      </c>
    </row>
    <row r="3726" spans="1:8" x14ac:dyDescent="0.25">
      <c r="A3726" t="s">
        <v>19</v>
      </c>
      <c r="B3726" s="8" t="str">
        <f t="shared" si="58"/>
        <v>Alarme%$A42022-16</v>
      </c>
      <c r="C3726" t="s">
        <v>42</v>
      </c>
      <c r="D3726" t="s">
        <v>24</v>
      </c>
      <c r="E3726" t="s">
        <v>50</v>
      </c>
      <c r="F3726" t="s">
        <v>2</v>
      </c>
      <c r="G3726" s="7">
        <v>44669.328472222223</v>
      </c>
      <c r="H3726" s="7">
        <v>44669.328472222223</v>
      </c>
    </row>
    <row r="3727" spans="1:8" x14ac:dyDescent="0.25">
      <c r="A3727" t="s">
        <v>19</v>
      </c>
      <c r="B3727" s="8" t="str">
        <f t="shared" si="58"/>
        <v>Alarme%$A42022-16</v>
      </c>
      <c r="C3727" t="s">
        <v>42</v>
      </c>
      <c r="D3727" t="s">
        <v>25</v>
      </c>
      <c r="E3727" t="s">
        <v>50</v>
      </c>
      <c r="F3727" t="s">
        <v>2</v>
      </c>
      <c r="G3727" s="7">
        <v>44669.328472222223</v>
      </c>
      <c r="H3727" s="7">
        <v>44669.328472222223</v>
      </c>
    </row>
    <row r="3728" spans="1:8" x14ac:dyDescent="0.25">
      <c r="A3728" t="s">
        <v>19</v>
      </c>
      <c r="B3728" s="8" t="str">
        <f t="shared" si="58"/>
        <v>Alarme%$A42022-16</v>
      </c>
      <c r="C3728" t="s">
        <v>42</v>
      </c>
      <c r="D3728" t="s">
        <v>25</v>
      </c>
      <c r="E3728" t="s">
        <v>50</v>
      </c>
      <c r="F3728" t="s">
        <v>2</v>
      </c>
      <c r="G3728" s="7">
        <v>44669.328472222223</v>
      </c>
      <c r="H3728" s="7">
        <v>44669.328472222223</v>
      </c>
    </row>
    <row r="3729" spans="1:8" x14ac:dyDescent="0.25">
      <c r="A3729" t="s">
        <v>19</v>
      </c>
      <c r="B3729" s="8" t="str">
        <f t="shared" si="58"/>
        <v>Alarme%$A42022-16</v>
      </c>
      <c r="C3729" t="s">
        <v>42</v>
      </c>
      <c r="D3729" t="s">
        <v>25</v>
      </c>
      <c r="E3729" t="s">
        <v>50</v>
      </c>
      <c r="F3729" t="s">
        <v>2</v>
      </c>
      <c r="G3729" s="7">
        <v>44669.328472222223</v>
      </c>
      <c r="H3729" s="7">
        <v>44669.328472222223</v>
      </c>
    </row>
    <row r="3730" spans="1:8" x14ac:dyDescent="0.25">
      <c r="A3730" t="s">
        <v>19</v>
      </c>
      <c r="B3730" s="8" t="str">
        <f t="shared" si="58"/>
        <v>Alarme%$A42022-16</v>
      </c>
      <c r="C3730" t="s">
        <v>42</v>
      </c>
      <c r="D3730" t="s">
        <v>26</v>
      </c>
      <c r="E3730" t="s">
        <v>50</v>
      </c>
      <c r="F3730" t="s">
        <v>2</v>
      </c>
      <c r="G3730" s="7">
        <v>44669.328472222223</v>
      </c>
      <c r="H3730" s="7">
        <v>44669.328472222223</v>
      </c>
    </row>
    <row r="3731" spans="1:8" x14ac:dyDescent="0.25">
      <c r="A3731" t="s">
        <v>19</v>
      </c>
      <c r="B3731" s="8" t="str">
        <f t="shared" si="58"/>
        <v>Alarme%$A42022-16</v>
      </c>
      <c r="C3731" t="s">
        <v>42</v>
      </c>
      <c r="D3731" t="s">
        <v>26</v>
      </c>
      <c r="E3731" t="s">
        <v>50</v>
      </c>
      <c r="F3731" t="s">
        <v>2</v>
      </c>
      <c r="G3731" s="7">
        <v>44669.328472222223</v>
      </c>
      <c r="H3731" s="7">
        <v>44669.328472222223</v>
      </c>
    </row>
    <row r="3732" spans="1:8" x14ac:dyDescent="0.25">
      <c r="A3732" t="s">
        <v>19</v>
      </c>
      <c r="B3732" s="8" t="str">
        <f t="shared" si="58"/>
        <v>Alarme%$A42022-16</v>
      </c>
      <c r="C3732" t="s">
        <v>42</v>
      </c>
      <c r="D3732" t="s">
        <v>24</v>
      </c>
      <c r="E3732" t="s">
        <v>50</v>
      </c>
      <c r="F3732" t="s">
        <v>2</v>
      </c>
      <c r="G3732" s="7">
        <v>44669.325694444444</v>
      </c>
      <c r="H3732" s="7">
        <v>44669.328472222223</v>
      </c>
    </row>
    <row r="3733" spans="1:8" x14ac:dyDescent="0.25">
      <c r="A3733" t="s">
        <v>19</v>
      </c>
      <c r="B3733" s="8" t="str">
        <f t="shared" si="58"/>
        <v>Alarme%$A42022-16</v>
      </c>
      <c r="C3733" t="s">
        <v>42</v>
      </c>
      <c r="D3733" t="s">
        <v>24</v>
      </c>
      <c r="E3733" t="s">
        <v>50</v>
      </c>
      <c r="F3733" t="s">
        <v>2</v>
      </c>
      <c r="G3733" s="7">
        <v>44669.325694444444</v>
      </c>
      <c r="H3733" s="7">
        <v>44669.328472222223</v>
      </c>
    </row>
    <row r="3734" spans="1:8" x14ac:dyDescent="0.25">
      <c r="A3734" t="s">
        <v>19</v>
      </c>
      <c r="B3734" s="8" t="str">
        <f t="shared" si="58"/>
        <v>Alarme%$A42022-16</v>
      </c>
      <c r="C3734" t="s">
        <v>42</v>
      </c>
      <c r="D3734" t="s">
        <v>25</v>
      </c>
      <c r="E3734" t="s">
        <v>50</v>
      </c>
      <c r="F3734" t="s">
        <v>2</v>
      </c>
      <c r="G3734" s="7">
        <v>44669.325694444444</v>
      </c>
      <c r="H3734" s="7">
        <v>44669.328472222223</v>
      </c>
    </row>
    <row r="3735" spans="1:8" x14ac:dyDescent="0.25">
      <c r="A3735" t="s">
        <v>19</v>
      </c>
      <c r="B3735" s="8" t="str">
        <f t="shared" si="58"/>
        <v>Alarme%$A42022-16</v>
      </c>
      <c r="C3735" t="s">
        <v>42</v>
      </c>
      <c r="D3735" t="s">
        <v>25</v>
      </c>
      <c r="E3735" t="s">
        <v>50</v>
      </c>
      <c r="F3735" t="s">
        <v>2</v>
      </c>
      <c r="G3735" s="7">
        <v>44669.325694444444</v>
      </c>
      <c r="H3735" s="7">
        <v>44669.328472222223</v>
      </c>
    </row>
    <row r="3736" spans="1:8" x14ac:dyDescent="0.25">
      <c r="A3736" t="s">
        <v>19</v>
      </c>
      <c r="B3736" s="8" t="str">
        <f t="shared" si="58"/>
        <v>Alarme%$A42022-16</v>
      </c>
      <c r="C3736" t="s">
        <v>42</v>
      </c>
      <c r="D3736" t="s">
        <v>26</v>
      </c>
      <c r="E3736" t="s">
        <v>50</v>
      </c>
      <c r="F3736" t="s">
        <v>2</v>
      </c>
      <c r="G3736" s="7">
        <v>44669.325694444444</v>
      </c>
      <c r="H3736" s="7">
        <v>44669.328472222223</v>
      </c>
    </row>
    <row r="3737" spans="1:8" x14ac:dyDescent="0.25">
      <c r="A3737" t="s">
        <v>19</v>
      </c>
      <c r="B3737" s="8" t="str">
        <f t="shared" si="58"/>
        <v>Alarme%$A42022-16</v>
      </c>
      <c r="C3737" t="s">
        <v>42</v>
      </c>
      <c r="D3737" t="s">
        <v>26</v>
      </c>
      <c r="E3737" t="s">
        <v>50</v>
      </c>
      <c r="F3737" t="s">
        <v>2</v>
      </c>
      <c r="G3737" s="7">
        <v>44669.325694444444</v>
      </c>
      <c r="H3737" s="7">
        <v>44669.328472222223</v>
      </c>
    </row>
    <row r="3738" spans="1:8" x14ac:dyDescent="0.25">
      <c r="A3738" t="s">
        <v>19</v>
      </c>
      <c r="B3738" s="8" t="str">
        <f t="shared" si="58"/>
        <v>Alarme%$A42022-16</v>
      </c>
      <c r="C3738" t="s">
        <v>42</v>
      </c>
      <c r="D3738" t="s">
        <v>20</v>
      </c>
      <c r="E3738" t="s">
        <v>50</v>
      </c>
      <c r="F3738" t="s">
        <v>2</v>
      </c>
      <c r="G3738" s="7">
        <v>44669.322222222225</v>
      </c>
      <c r="H3738" s="7">
        <v>44669.322916666664</v>
      </c>
    </row>
    <row r="3739" spans="1:8" x14ac:dyDescent="0.25">
      <c r="A3739" t="s">
        <v>19</v>
      </c>
      <c r="B3739" s="8" t="str">
        <f t="shared" si="58"/>
        <v>Alarme%$A42022-16</v>
      </c>
      <c r="C3739" t="s">
        <v>42</v>
      </c>
      <c r="D3739" t="s">
        <v>24</v>
      </c>
      <c r="E3739" t="s">
        <v>50</v>
      </c>
      <c r="F3739" t="s">
        <v>2</v>
      </c>
      <c r="G3739" s="7">
        <v>44669.306250000001</v>
      </c>
      <c r="H3739" s="7">
        <v>44669.319444444445</v>
      </c>
    </row>
    <row r="3740" spans="1:8" x14ac:dyDescent="0.25">
      <c r="A3740" t="s">
        <v>19</v>
      </c>
      <c r="B3740" s="8" t="str">
        <f t="shared" si="58"/>
        <v>Alarme%$A42022-16</v>
      </c>
      <c r="C3740" t="s">
        <v>42</v>
      </c>
      <c r="D3740" t="s">
        <v>25</v>
      </c>
      <c r="E3740" t="s">
        <v>50</v>
      </c>
      <c r="F3740" t="s">
        <v>2</v>
      </c>
      <c r="G3740" s="7">
        <v>44669.306250000001</v>
      </c>
      <c r="H3740" s="7">
        <v>44669.319444444445</v>
      </c>
    </row>
    <row r="3741" spans="1:8" x14ac:dyDescent="0.25">
      <c r="A3741" t="s">
        <v>19</v>
      </c>
      <c r="B3741" s="8" t="str">
        <f t="shared" si="58"/>
        <v>Alarme%$A42022-16</v>
      </c>
      <c r="C3741" t="s">
        <v>42</v>
      </c>
      <c r="D3741" t="s">
        <v>25</v>
      </c>
      <c r="E3741" t="s">
        <v>50</v>
      </c>
      <c r="F3741" t="s">
        <v>2</v>
      </c>
      <c r="G3741" s="7">
        <v>44669.306250000001</v>
      </c>
      <c r="H3741" s="7">
        <v>44669.319444444445</v>
      </c>
    </row>
    <row r="3742" spans="1:8" x14ac:dyDescent="0.25">
      <c r="A3742" t="s">
        <v>19</v>
      </c>
      <c r="B3742" s="8" t="str">
        <f t="shared" si="58"/>
        <v>Alarme%$A42022-16</v>
      </c>
      <c r="C3742" t="s">
        <v>42</v>
      </c>
      <c r="D3742" t="s">
        <v>26</v>
      </c>
      <c r="E3742" t="s">
        <v>50</v>
      </c>
      <c r="F3742" t="s">
        <v>2</v>
      </c>
      <c r="G3742" s="7">
        <v>44669.306250000001</v>
      </c>
      <c r="H3742" s="7">
        <v>44669.319444444445</v>
      </c>
    </row>
    <row r="3743" spans="1:8" x14ac:dyDescent="0.25">
      <c r="A3743" t="s">
        <v>19</v>
      </c>
      <c r="B3743" s="8" t="str">
        <f t="shared" si="58"/>
        <v>Alarme%$A42022-16</v>
      </c>
      <c r="C3743" t="s">
        <v>42</v>
      </c>
      <c r="D3743" t="s">
        <v>26</v>
      </c>
      <c r="E3743" t="s">
        <v>50</v>
      </c>
      <c r="F3743" t="s">
        <v>2</v>
      </c>
      <c r="G3743" s="7">
        <v>44669.306250000001</v>
      </c>
      <c r="H3743" s="7">
        <v>44669.319444444445</v>
      </c>
    </row>
    <row r="3744" spans="1:8" x14ac:dyDescent="0.25">
      <c r="A3744" t="s">
        <v>19</v>
      </c>
      <c r="B3744" s="8" t="str">
        <f t="shared" si="58"/>
        <v>Alarme%$A42022-16</v>
      </c>
      <c r="C3744" t="s">
        <v>42</v>
      </c>
      <c r="D3744" t="s">
        <v>24</v>
      </c>
      <c r="E3744" t="s">
        <v>50</v>
      </c>
      <c r="F3744" t="s">
        <v>2</v>
      </c>
      <c r="G3744" s="7">
        <v>44669.285416666666</v>
      </c>
      <c r="H3744" s="7">
        <v>44669.288194444445</v>
      </c>
    </row>
    <row r="3745" spans="1:8" x14ac:dyDescent="0.25">
      <c r="A3745" t="s">
        <v>19</v>
      </c>
      <c r="B3745" s="8" t="str">
        <f t="shared" si="58"/>
        <v>Alarme%$A42022-16</v>
      </c>
      <c r="C3745" t="s">
        <v>42</v>
      </c>
      <c r="D3745" t="s">
        <v>25</v>
      </c>
      <c r="E3745" t="s">
        <v>50</v>
      </c>
      <c r="F3745" t="s">
        <v>2</v>
      </c>
      <c r="G3745" s="7">
        <v>44669.285416666666</v>
      </c>
      <c r="H3745" s="7">
        <v>44669.288194444445</v>
      </c>
    </row>
    <row r="3746" spans="1:8" x14ac:dyDescent="0.25">
      <c r="A3746" t="s">
        <v>19</v>
      </c>
      <c r="B3746" s="8" t="str">
        <f t="shared" si="58"/>
        <v>Alarme%$A42022-16</v>
      </c>
      <c r="C3746" t="s">
        <v>42</v>
      </c>
      <c r="D3746" t="s">
        <v>25</v>
      </c>
      <c r="E3746" t="s">
        <v>50</v>
      </c>
      <c r="F3746" t="s">
        <v>2</v>
      </c>
      <c r="G3746" s="7">
        <v>44669.285416666666</v>
      </c>
      <c r="H3746" s="7">
        <v>44669.288194444445</v>
      </c>
    </row>
    <row r="3747" spans="1:8" x14ac:dyDescent="0.25">
      <c r="A3747" t="s">
        <v>19</v>
      </c>
      <c r="B3747" s="8" t="str">
        <f t="shared" si="58"/>
        <v>Alarme%$A42022-16</v>
      </c>
      <c r="C3747" t="s">
        <v>42</v>
      </c>
      <c r="D3747" t="s">
        <v>26</v>
      </c>
      <c r="E3747" t="s">
        <v>50</v>
      </c>
      <c r="F3747" t="s">
        <v>2</v>
      </c>
      <c r="G3747" s="7">
        <v>44669.285416666666</v>
      </c>
      <c r="H3747" s="7">
        <v>44669.288194444445</v>
      </c>
    </row>
    <row r="3748" spans="1:8" x14ac:dyDescent="0.25">
      <c r="A3748" t="s">
        <v>19</v>
      </c>
      <c r="B3748" s="8" t="str">
        <f t="shared" si="58"/>
        <v>Alarme%$A42022-16</v>
      </c>
      <c r="C3748" t="s">
        <v>42</v>
      </c>
      <c r="D3748" t="s">
        <v>26</v>
      </c>
      <c r="E3748" t="s">
        <v>50</v>
      </c>
      <c r="F3748" t="s">
        <v>2</v>
      </c>
      <c r="G3748" s="7">
        <v>44669.285416666666</v>
      </c>
      <c r="H3748" s="7">
        <v>44669.288194444445</v>
      </c>
    </row>
    <row r="3749" spans="1:8" x14ac:dyDescent="0.25">
      <c r="A3749" t="s">
        <v>19</v>
      </c>
      <c r="B3749" s="8" t="str">
        <f t="shared" si="58"/>
        <v>Alarme%$A42022-16</v>
      </c>
      <c r="C3749" t="s">
        <v>42</v>
      </c>
      <c r="D3749" t="s">
        <v>20</v>
      </c>
      <c r="E3749" t="s">
        <v>50</v>
      </c>
      <c r="F3749" t="s">
        <v>2</v>
      </c>
      <c r="G3749" s="7">
        <v>44668.272222222222</v>
      </c>
      <c r="H3749" s="7">
        <v>44668.272916666669</v>
      </c>
    </row>
    <row r="3750" spans="1:8" x14ac:dyDescent="0.25">
      <c r="A3750" t="s">
        <v>19</v>
      </c>
      <c r="B3750" s="8" t="str">
        <f t="shared" si="58"/>
        <v>Alarme%$A42022-16</v>
      </c>
      <c r="C3750" t="s">
        <v>42</v>
      </c>
      <c r="D3750" t="s">
        <v>20</v>
      </c>
      <c r="E3750" t="s">
        <v>50</v>
      </c>
      <c r="F3750" t="s">
        <v>2</v>
      </c>
      <c r="G3750" s="7">
        <v>44668.270833333336</v>
      </c>
      <c r="H3750" s="7">
        <v>44668.272222222222</v>
      </c>
    </row>
    <row r="3751" spans="1:8" x14ac:dyDescent="0.25">
      <c r="A3751" t="s">
        <v>19</v>
      </c>
      <c r="B3751" s="8" t="str">
        <f t="shared" si="58"/>
        <v>Alarme%$A42022-16</v>
      </c>
      <c r="C3751" t="s">
        <v>42</v>
      </c>
      <c r="D3751" t="s">
        <v>24</v>
      </c>
      <c r="E3751" t="s">
        <v>50</v>
      </c>
      <c r="F3751" t="s">
        <v>2</v>
      </c>
      <c r="G3751" s="7">
        <v>44668.268055555556</v>
      </c>
      <c r="H3751" s="7">
        <v>44668.268750000003</v>
      </c>
    </row>
    <row r="3752" spans="1:8" x14ac:dyDescent="0.25">
      <c r="A3752" t="s">
        <v>19</v>
      </c>
      <c r="B3752" s="8" t="str">
        <f t="shared" si="58"/>
        <v>Alarme%$A42022-16</v>
      </c>
      <c r="C3752" t="s">
        <v>42</v>
      </c>
      <c r="D3752" t="s">
        <v>25</v>
      </c>
      <c r="E3752" t="s">
        <v>50</v>
      </c>
      <c r="F3752" t="s">
        <v>2</v>
      </c>
      <c r="G3752" s="7">
        <v>44668.268055555556</v>
      </c>
      <c r="H3752" s="7">
        <v>44668.268750000003</v>
      </c>
    </row>
    <row r="3753" spans="1:8" x14ac:dyDescent="0.25">
      <c r="A3753" t="s">
        <v>19</v>
      </c>
      <c r="B3753" s="8" t="str">
        <f t="shared" si="58"/>
        <v>Alarme%$A42022-16</v>
      </c>
      <c r="C3753" t="s">
        <v>42</v>
      </c>
      <c r="D3753" t="s">
        <v>25</v>
      </c>
      <c r="E3753" t="s">
        <v>50</v>
      </c>
      <c r="F3753" t="s">
        <v>2</v>
      </c>
      <c r="G3753" s="7">
        <v>44668.268055555556</v>
      </c>
      <c r="H3753" s="7">
        <v>44668.268750000003</v>
      </c>
    </row>
    <row r="3754" spans="1:8" x14ac:dyDescent="0.25">
      <c r="A3754" t="s">
        <v>19</v>
      </c>
      <c r="B3754" s="8" t="str">
        <f t="shared" si="58"/>
        <v>Alarme%$A42022-16</v>
      </c>
      <c r="C3754" t="s">
        <v>42</v>
      </c>
      <c r="D3754" t="s">
        <v>26</v>
      </c>
      <c r="E3754" t="s">
        <v>50</v>
      </c>
      <c r="F3754" t="s">
        <v>2</v>
      </c>
      <c r="G3754" s="7">
        <v>44668.268055555556</v>
      </c>
      <c r="H3754" s="7">
        <v>44668.268750000003</v>
      </c>
    </row>
    <row r="3755" spans="1:8" x14ac:dyDescent="0.25">
      <c r="A3755" t="s">
        <v>19</v>
      </c>
      <c r="B3755" s="8" t="str">
        <f t="shared" si="58"/>
        <v>Alarme%$A42022-16</v>
      </c>
      <c r="C3755" t="s">
        <v>42</v>
      </c>
      <c r="D3755" t="s">
        <v>26</v>
      </c>
      <c r="E3755" t="s">
        <v>50</v>
      </c>
      <c r="F3755" t="s">
        <v>2</v>
      </c>
      <c r="G3755" s="7">
        <v>44668.268055555556</v>
      </c>
      <c r="H3755" s="7">
        <v>44668.268750000003</v>
      </c>
    </row>
    <row r="3756" spans="1:8" x14ac:dyDescent="0.25">
      <c r="A3756" t="s">
        <v>19</v>
      </c>
      <c r="B3756" s="8" t="str">
        <f t="shared" si="58"/>
        <v>Maint. Non-planifiés%$A32022-16</v>
      </c>
      <c r="C3756" t="s">
        <v>42</v>
      </c>
      <c r="D3756" t="s">
        <v>20</v>
      </c>
      <c r="E3756" t="s">
        <v>51</v>
      </c>
      <c r="F3756" t="s">
        <v>21</v>
      </c>
      <c r="G3756" s="7">
        <v>44670.270138888889</v>
      </c>
      <c r="H3756" s="7">
        <v>44670.313194444447</v>
      </c>
    </row>
    <row r="3757" spans="1:8" x14ac:dyDescent="0.25">
      <c r="A3757" t="s">
        <v>19</v>
      </c>
      <c r="B3757" s="8" t="str">
        <f t="shared" si="58"/>
        <v>Maint. Non-planifiés%$A32022-16</v>
      </c>
      <c r="C3757" t="s">
        <v>42</v>
      </c>
      <c r="D3757" t="s">
        <v>22</v>
      </c>
      <c r="E3757" t="s">
        <v>51</v>
      </c>
      <c r="F3757" t="s">
        <v>21</v>
      </c>
      <c r="G3757" s="7">
        <v>44669.566666666666</v>
      </c>
      <c r="H3757" s="7">
        <v>44669.73541666667</v>
      </c>
    </row>
    <row r="3758" spans="1:8" x14ac:dyDescent="0.25">
      <c r="A3758" t="s">
        <v>19</v>
      </c>
      <c r="B3758" s="8" t="str">
        <f t="shared" si="58"/>
        <v>Alarme%$A32022-16</v>
      </c>
      <c r="C3758" t="s">
        <v>42</v>
      </c>
      <c r="D3758" t="s">
        <v>24</v>
      </c>
      <c r="E3758" t="s">
        <v>51</v>
      </c>
      <c r="F3758" t="s">
        <v>2</v>
      </c>
      <c r="G3758" s="7">
        <v>44673.842361111114</v>
      </c>
      <c r="H3758" s="7">
        <v>44675.228472222225</v>
      </c>
    </row>
    <row r="3759" spans="1:8" x14ac:dyDescent="0.25">
      <c r="A3759" t="s">
        <v>19</v>
      </c>
      <c r="B3759" s="8" t="str">
        <f t="shared" si="58"/>
        <v>Alarme%$A32022-16</v>
      </c>
      <c r="C3759" t="s">
        <v>42</v>
      </c>
      <c r="D3759" t="s">
        <v>25</v>
      </c>
      <c r="E3759" t="s">
        <v>51</v>
      </c>
      <c r="F3759" t="s">
        <v>2</v>
      </c>
      <c r="G3759" s="7">
        <v>44673.842361111114</v>
      </c>
      <c r="H3759" s="7">
        <v>44675.228472222225</v>
      </c>
    </row>
    <row r="3760" spans="1:8" x14ac:dyDescent="0.25">
      <c r="A3760" t="s">
        <v>19</v>
      </c>
      <c r="B3760" s="8" t="str">
        <f t="shared" si="58"/>
        <v>Alarme%$A32022-16</v>
      </c>
      <c r="C3760" t="s">
        <v>42</v>
      </c>
      <c r="D3760" t="s">
        <v>25</v>
      </c>
      <c r="E3760" t="s">
        <v>51</v>
      </c>
      <c r="F3760" t="s">
        <v>2</v>
      </c>
      <c r="G3760" s="7">
        <v>44673.842361111114</v>
      </c>
      <c r="H3760" s="7">
        <v>44675.228472222225</v>
      </c>
    </row>
    <row r="3761" spans="1:8" x14ac:dyDescent="0.25">
      <c r="A3761" t="s">
        <v>19</v>
      </c>
      <c r="B3761" s="8" t="str">
        <f t="shared" si="58"/>
        <v>Alarme%$A32022-16</v>
      </c>
      <c r="C3761" t="s">
        <v>42</v>
      </c>
      <c r="D3761" t="s">
        <v>25</v>
      </c>
      <c r="E3761" t="s">
        <v>51</v>
      </c>
      <c r="F3761" t="s">
        <v>2</v>
      </c>
      <c r="G3761" s="7">
        <v>44673.842361111114</v>
      </c>
      <c r="H3761" s="7">
        <v>44675.228472222225</v>
      </c>
    </row>
    <row r="3762" spans="1:8" x14ac:dyDescent="0.25">
      <c r="A3762" t="s">
        <v>19</v>
      </c>
      <c r="B3762" s="8" t="str">
        <f t="shared" si="58"/>
        <v>Alarme%$A32022-16</v>
      </c>
      <c r="C3762" t="s">
        <v>42</v>
      </c>
      <c r="D3762" t="s">
        <v>20</v>
      </c>
      <c r="E3762" t="s">
        <v>51</v>
      </c>
      <c r="F3762" t="s">
        <v>2</v>
      </c>
      <c r="G3762" s="7">
        <v>44673.842361111114</v>
      </c>
      <c r="H3762" s="7">
        <v>44675.228472222225</v>
      </c>
    </row>
    <row r="3763" spans="1:8" x14ac:dyDescent="0.25">
      <c r="A3763" t="s">
        <v>19</v>
      </c>
      <c r="B3763" s="8" t="str">
        <f t="shared" si="58"/>
        <v>Alarme%$A32022-16</v>
      </c>
      <c r="C3763" t="s">
        <v>42</v>
      </c>
      <c r="D3763" t="s">
        <v>26</v>
      </c>
      <c r="E3763" t="s">
        <v>51</v>
      </c>
      <c r="F3763" t="s">
        <v>2</v>
      </c>
      <c r="G3763" s="7">
        <v>44673.842361111114</v>
      </c>
      <c r="H3763" s="7">
        <v>44675.228472222225</v>
      </c>
    </row>
    <row r="3764" spans="1:8" x14ac:dyDescent="0.25">
      <c r="A3764" t="s">
        <v>19</v>
      </c>
      <c r="B3764" s="8" t="str">
        <f t="shared" si="58"/>
        <v>Alarme%$A32022-16</v>
      </c>
      <c r="C3764" t="s">
        <v>42</v>
      </c>
      <c r="D3764" t="s">
        <v>26</v>
      </c>
      <c r="E3764" t="s">
        <v>51</v>
      </c>
      <c r="F3764" t="s">
        <v>2</v>
      </c>
      <c r="G3764" s="7">
        <v>44673.842361111114</v>
      </c>
      <c r="H3764" s="7">
        <v>44675.228472222225</v>
      </c>
    </row>
    <row r="3765" spans="1:8" x14ac:dyDescent="0.25">
      <c r="A3765" t="s">
        <v>19</v>
      </c>
      <c r="B3765" s="8" t="str">
        <f t="shared" si="58"/>
        <v>Alarme%$A32022-16</v>
      </c>
      <c r="C3765" t="s">
        <v>42</v>
      </c>
      <c r="D3765" t="s">
        <v>23</v>
      </c>
      <c r="E3765" t="s">
        <v>51</v>
      </c>
      <c r="F3765" t="s">
        <v>2</v>
      </c>
      <c r="G3765" s="7">
        <v>44673.65</v>
      </c>
      <c r="H3765" s="7">
        <v>44673.650694444441</v>
      </c>
    </row>
    <row r="3766" spans="1:8" x14ac:dyDescent="0.25">
      <c r="A3766" t="s">
        <v>19</v>
      </c>
      <c r="B3766" s="8" t="str">
        <f t="shared" si="58"/>
        <v>Alarme%$A32022-16</v>
      </c>
      <c r="C3766" t="s">
        <v>42</v>
      </c>
      <c r="D3766" t="s">
        <v>24</v>
      </c>
      <c r="E3766" t="s">
        <v>51</v>
      </c>
      <c r="F3766" t="s">
        <v>2</v>
      </c>
      <c r="G3766" s="7">
        <v>44673.572916666664</v>
      </c>
      <c r="H3766" s="7">
        <v>44673.586111111108</v>
      </c>
    </row>
    <row r="3767" spans="1:8" x14ac:dyDescent="0.25">
      <c r="A3767" t="s">
        <v>19</v>
      </c>
      <c r="B3767" s="8" t="str">
        <f t="shared" si="58"/>
        <v>Alarme%$A32022-16</v>
      </c>
      <c r="C3767" t="s">
        <v>42</v>
      </c>
      <c r="D3767" t="s">
        <v>25</v>
      </c>
      <c r="E3767" t="s">
        <v>51</v>
      </c>
      <c r="F3767" t="s">
        <v>2</v>
      </c>
      <c r="G3767" s="7">
        <v>44673.572916666664</v>
      </c>
      <c r="H3767" s="7">
        <v>44673.586111111108</v>
      </c>
    </row>
    <row r="3768" spans="1:8" x14ac:dyDescent="0.25">
      <c r="A3768" t="s">
        <v>19</v>
      </c>
      <c r="B3768" s="8" t="str">
        <f t="shared" si="58"/>
        <v>Alarme%$A32022-16</v>
      </c>
      <c r="C3768" t="s">
        <v>42</v>
      </c>
      <c r="D3768" t="s">
        <v>25</v>
      </c>
      <c r="E3768" t="s">
        <v>51</v>
      </c>
      <c r="F3768" t="s">
        <v>2</v>
      </c>
      <c r="G3768" s="7">
        <v>44673.572916666664</v>
      </c>
      <c r="H3768" s="7">
        <v>44673.586111111108</v>
      </c>
    </row>
    <row r="3769" spans="1:8" x14ac:dyDescent="0.25">
      <c r="A3769" t="s">
        <v>19</v>
      </c>
      <c r="B3769" s="8" t="str">
        <f t="shared" si="58"/>
        <v>Alarme%$A32022-16</v>
      </c>
      <c r="C3769" t="s">
        <v>42</v>
      </c>
      <c r="D3769" t="s">
        <v>26</v>
      </c>
      <c r="E3769" t="s">
        <v>51</v>
      </c>
      <c r="F3769" t="s">
        <v>2</v>
      </c>
      <c r="G3769" s="7">
        <v>44673.572916666664</v>
      </c>
      <c r="H3769" s="7">
        <v>44673.586111111108</v>
      </c>
    </row>
    <row r="3770" spans="1:8" x14ac:dyDescent="0.25">
      <c r="A3770" t="s">
        <v>19</v>
      </c>
      <c r="B3770" s="8" t="str">
        <f t="shared" si="58"/>
        <v>Alarme%$A32022-16</v>
      </c>
      <c r="C3770" t="s">
        <v>42</v>
      </c>
      <c r="D3770" t="s">
        <v>26</v>
      </c>
      <c r="E3770" t="s">
        <v>51</v>
      </c>
      <c r="F3770" t="s">
        <v>2</v>
      </c>
      <c r="G3770" s="7">
        <v>44673.572916666664</v>
      </c>
      <c r="H3770" s="7">
        <v>44673.586111111108</v>
      </c>
    </row>
    <row r="3771" spans="1:8" x14ac:dyDescent="0.25">
      <c r="A3771" t="s">
        <v>19</v>
      </c>
      <c r="B3771" s="8" t="str">
        <f t="shared" si="58"/>
        <v>Alarme%$A32022-16</v>
      </c>
      <c r="C3771" t="s">
        <v>42</v>
      </c>
      <c r="D3771" t="s">
        <v>23</v>
      </c>
      <c r="E3771" t="s">
        <v>51</v>
      </c>
      <c r="F3771" t="s">
        <v>2</v>
      </c>
      <c r="G3771" s="7">
        <v>44673.504861111112</v>
      </c>
      <c r="H3771" s="7">
        <v>44673.506944444445</v>
      </c>
    </row>
    <row r="3772" spans="1:8" x14ac:dyDescent="0.25">
      <c r="A3772" t="s">
        <v>19</v>
      </c>
      <c r="B3772" s="8" t="str">
        <f t="shared" si="58"/>
        <v>Alarme%$A32022-16</v>
      </c>
      <c r="C3772" t="s">
        <v>42</v>
      </c>
      <c r="D3772" t="s">
        <v>24</v>
      </c>
      <c r="E3772" t="s">
        <v>51</v>
      </c>
      <c r="F3772" t="s">
        <v>2</v>
      </c>
      <c r="G3772" s="7">
        <v>44673.146527777775</v>
      </c>
      <c r="H3772" s="7">
        <v>44673.240972222222</v>
      </c>
    </row>
    <row r="3773" spans="1:8" x14ac:dyDescent="0.25">
      <c r="A3773" t="s">
        <v>19</v>
      </c>
      <c r="B3773" s="8" t="str">
        <f t="shared" si="58"/>
        <v>Alarme%$A32022-16</v>
      </c>
      <c r="C3773" t="s">
        <v>42</v>
      </c>
      <c r="D3773" t="s">
        <v>24</v>
      </c>
      <c r="E3773" t="s">
        <v>51</v>
      </c>
      <c r="F3773" t="s">
        <v>2</v>
      </c>
      <c r="G3773" s="7">
        <v>44673.146527777775</v>
      </c>
      <c r="H3773" s="7">
        <v>44673.240972222222</v>
      </c>
    </row>
    <row r="3774" spans="1:8" x14ac:dyDescent="0.25">
      <c r="A3774" t="s">
        <v>19</v>
      </c>
      <c r="B3774" s="8" t="str">
        <f t="shared" si="58"/>
        <v>Alarme%$A32022-16</v>
      </c>
      <c r="C3774" t="s">
        <v>42</v>
      </c>
      <c r="D3774" t="s">
        <v>25</v>
      </c>
      <c r="E3774" t="s">
        <v>51</v>
      </c>
      <c r="F3774" t="s">
        <v>2</v>
      </c>
      <c r="G3774" s="7">
        <v>44673.146527777775</v>
      </c>
      <c r="H3774" s="7">
        <v>44673.240972222222</v>
      </c>
    </row>
    <row r="3775" spans="1:8" x14ac:dyDescent="0.25">
      <c r="A3775" t="s">
        <v>19</v>
      </c>
      <c r="B3775" s="8" t="str">
        <f t="shared" si="58"/>
        <v>Alarme%$A32022-16</v>
      </c>
      <c r="C3775" t="s">
        <v>42</v>
      </c>
      <c r="D3775" t="s">
        <v>25</v>
      </c>
      <c r="E3775" t="s">
        <v>51</v>
      </c>
      <c r="F3775" t="s">
        <v>2</v>
      </c>
      <c r="G3775" s="7">
        <v>44673.146527777775</v>
      </c>
      <c r="H3775" s="7">
        <v>44673.240972222222</v>
      </c>
    </row>
    <row r="3776" spans="1:8" x14ac:dyDescent="0.25">
      <c r="A3776" t="s">
        <v>19</v>
      </c>
      <c r="B3776" s="8" t="str">
        <f t="shared" si="58"/>
        <v>Alarme%$A32022-16</v>
      </c>
      <c r="C3776" t="s">
        <v>42</v>
      </c>
      <c r="D3776" t="s">
        <v>26</v>
      </c>
      <c r="E3776" t="s">
        <v>51</v>
      </c>
      <c r="F3776" t="s">
        <v>2</v>
      </c>
      <c r="G3776" s="7">
        <v>44673.146527777775</v>
      </c>
      <c r="H3776" s="7">
        <v>44673.240972222222</v>
      </c>
    </row>
    <row r="3777" spans="1:8" x14ac:dyDescent="0.25">
      <c r="A3777" t="s">
        <v>19</v>
      </c>
      <c r="B3777" s="8" t="str">
        <f t="shared" si="58"/>
        <v>Alarme%$A32022-16</v>
      </c>
      <c r="C3777" t="s">
        <v>42</v>
      </c>
      <c r="D3777" t="s">
        <v>26</v>
      </c>
      <c r="E3777" t="s">
        <v>51</v>
      </c>
      <c r="F3777" t="s">
        <v>2</v>
      </c>
      <c r="G3777" s="7">
        <v>44673.146527777775</v>
      </c>
      <c r="H3777" s="7">
        <v>44673.240972222222</v>
      </c>
    </row>
    <row r="3778" spans="1:8" x14ac:dyDescent="0.25">
      <c r="A3778" t="s">
        <v>19</v>
      </c>
      <c r="B3778" s="8" t="str">
        <f t="shared" si="58"/>
        <v>Alarme%$A32022-16</v>
      </c>
      <c r="C3778" t="s">
        <v>42</v>
      </c>
      <c r="D3778" t="s">
        <v>24</v>
      </c>
      <c r="E3778" t="s">
        <v>51</v>
      </c>
      <c r="F3778" t="s">
        <v>2</v>
      </c>
      <c r="G3778" s="7">
        <v>44672.68472222222</v>
      </c>
      <c r="H3778" s="7">
        <v>44672.6875</v>
      </c>
    </row>
    <row r="3779" spans="1:8" x14ac:dyDescent="0.25">
      <c r="A3779" t="s">
        <v>19</v>
      </c>
      <c r="B3779" s="8" t="str">
        <f t="shared" ref="B3779:B3842" si="59">CONCATENATE(F3779,E3779,C3779)</f>
        <v>Alarme%$A32022-16</v>
      </c>
      <c r="C3779" t="s">
        <v>42</v>
      </c>
      <c r="D3779" t="s">
        <v>25</v>
      </c>
      <c r="E3779" t="s">
        <v>51</v>
      </c>
      <c r="F3779" t="s">
        <v>2</v>
      </c>
      <c r="G3779" s="7">
        <v>44672.68472222222</v>
      </c>
      <c r="H3779" s="7">
        <v>44672.6875</v>
      </c>
    </row>
    <row r="3780" spans="1:8" x14ac:dyDescent="0.25">
      <c r="A3780" t="s">
        <v>19</v>
      </c>
      <c r="B3780" s="8" t="str">
        <f t="shared" si="59"/>
        <v>Alarme%$A32022-16</v>
      </c>
      <c r="C3780" t="s">
        <v>42</v>
      </c>
      <c r="D3780" t="s">
        <v>25</v>
      </c>
      <c r="E3780" t="s">
        <v>51</v>
      </c>
      <c r="F3780" t="s">
        <v>2</v>
      </c>
      <c r="G3780" s="7">
        <v>44672.68472222222</v>
      </c>
      <c r="H3780" s="7">
        <v>44672.6875</v>
      </c>
    </row>
    <row r="3781" spans="1:8" x14ac:dyDescent="0.25">
      <c r="A3781" t="s">
        <v>19</v>
      </c>
      <c r="B3781" s="8" t="str">
        <f t="shared" si="59"/>
        <v>Alarme%$A32022-16</v>
      </c>
      <c r="C3781" t="s">
        <v>42</v>
      </c>
      <c r="D3781" t="s">
        <v>25</v>
      </c>
      <c r="E3781" t="s">
        <v>51</v>
      </c>
      <c r="F3781" t="s">
        <v>2</v>
      </c>
      <c r="G3781" s="7">
        <v>44672.68472222222</v>
      </c>
      <c r="H3781" s="7">
        <v>44672.6875</v>
      </c>
    </row>
    <row r="3782" spans="1:8" x14ac:dyDescent="0.25">
      <c r="A3782" t="s">
        <v>19</v>
      </c>
      <c r="B3782" s="8" t="str">
        <f t="shared" si="59"/>
        <v>Alarme%$A32022-16</v>
      </c>
      <c r="C3782" t="s">
        <v>42</v>
      </c>
      <c r="D3782" t="s">
        <v>25</v>
      </c>
      <c r="E3782" t="s">
        <v>51</v>
      </c>
      <c r="F3782" t="s">
        <v>2</v>
      </c>
      <c r="G3782" s="7">
        <v>44672.68472222222</v>
      </c>
      <c r="H3782" s="7">
        <v>44672.6875</v>
      </c>
    </row>
    <row r="3783" spans="1:8" x14ac:dyDescent="0.25">
      <c r="A3783" t="s">
        <v>19</v>
      </c>
      <c r="B3783" s="8" t="str">
        <f t="shared" si="59"/>
        <v>Alarme%$A32022-16</v>
      </c>
      <c r="C3783" t="s">
        <v>42</v>
      </c>
      <c r="D3783" t="s">
        <v>26</v>
      </c>
      <c r="E3783" t="s">
        <v>51</v>
      </c>
      <c r="F3783" t="s">
        <v>2</v>
      </c>
      <c r="G3783" s="7">
        <v>44672.68472222222</v>
      </c>
      <c r="H3783" s="7">
        <v>44672.6875</v>
      </c>
    </row>
    <row r="3784" spans="1:8" x14ac:dyDescent="0.25">
      <c r="A3784" t="s">
        <v>19</v>
      </c>
      <c r="B3784" s="8" t="str">
        <f t="shared" si="59"/>
        <v>Alarme%$A32022-16</v>
      </c>
      <c r="C3784" t="s">
        <v>42</v>
      </c>
      <c r="D3784" t="s">
        <v>26</v>
      </c>
      <c r="E3784" t="s">
        <v>51</v>
      </c>
      <c r="F3784" t="s">
        <v>2</v>
      </c>
      <c r="G3784" s="7">
        <v>44672.68472222222</v>
      </c>
      <c r="H3784" s="7">
        <v>44672.6875</v>
      </c>
    </row>
    <row r="3785" spans="1:8" x14ac:dyDescent="0.25">
      <c r="A3785" t="s">
        <v>19</v>
      </c>
      <c r="B3785" s="8" t="str">
        <f t="shared" si="59"/>
        <v>Alarme%$A32022-16</v>
      </c>
      <c r="C3785" t="s">
        <v>42</v>
      </c>
      <c r="D3785" t="s">
        <v>25</v>
      </c>
      <c r="E3785" t="s">
        <v>51</v>
      </c>
      <c r="F3785" t="s">
        <v>2</v>
      </c>
      <c r="G3785" s="7">
        <v>44672.271527777775</v>
      </c>
      <c r="H3785" s="7">
        <v>44672.273611111108</v>
      </c>
    </row>
    <row r="3786" spans="1:8" x14ac:dyDescent="0.25">
      <c r="A3786" t="s">
        <v>19</v>
      </c>
      <c r="B3786" s="8" t="str">
        <f t="shared" si="59"/>
        <v>Alarme%$A32022-16</v>
      </c>
      <c r="C3786" t="s">
        <v>42</v>
      </c>
      <c r="D3786" t="s">
        <v>24</v>
      </c>
      <c r="E3786" t="s">
        <v>51</v>
      </c>
      <c r="F3786" t="s">
        <v>2</v>
      </c>
      <c r="G3786" s="7">
        <v>44672.271527777775</v>
      </c>
      <c r="H3786" s="7">
        <v>44672.273611111108</v>
      </c>
    </row>
    <row r="3787" spans="1:8" x14ac:dyDescent="0.25">
      <c r="A3787" t="s">
        <v>19</v>
      </c>
      <c r="B3787" s="8" t="str">
        <f t="shared" si="59"/>
        <v>Alarme%$A32022-16</v>
      </c>
      <c r="C3787" t="s">
        <v>42</v>
      </c>
      <c r="D3787" t="s">
        <v>25</v>
      </c>
      <c r="E3787" t="s">
        <v>51</v>
      </c>
      <c r="F3787" t="s">
        <v>2</v>
      </c>
      <c r="G3787" s="7">
        <v>44672.271527777775</v>
      </c>
      <c r="H3787" s="7">
        <v>44672.273611111108</v>
      </c>
    </row>
    <row r="3788" spans="1:8" x14ac:dyDescent="0.25">
      <c r="A3788" t="s">
        <v>19</v>
      </c>
      <c r="B3788" s="8" t="str">
        <f t="shared" si="59"/>
        <v>Alarme%$A32022-16</v>
      </c>
      <c r="C3788" t="s">
        <v>42</v>
      </c>
      <c r="D3788" t="s">
        <v>25</v>
      </c>
      <c r="E3788" t="s">
        <v>51</v>
      </c>
      <c r="F3788" t="s">
        <v>2</v>
      </c>
      <c r="G3788" s="7">
        <v>44672.271527777775</v>
      </c>
      <c r="H3788" s="7">
        <v>44672.273611111108</v>
      </c>
    </row>
    <row r="3789" spans="1:8" x14ac:dyDescent="0.25">
      <c r="A3789" t="s">
        <v>19</v>
      </c>
      <c r="B3789" s="8" t="str">
        <f t="shared" si="59"/>
        <v>Alarme%$A32022-16</v>
      </c>
      <c r="C3789" t="s">
        <v>42</v>
      </c>
      <c r="D3789" t="s">
        <v>25</v>
      </c>
      <c r="E3789" t="s">
        <v>51</v>
      </c>
      <c r="F3789" t="s">
        <v>2</v>
      </c>
      <c r="G3789" s="7">
        <v>44672.271527777775</v>
      </c>
      <c r="H3789" s="7">
        <v>44672.273611111108</v>
      </c>
    </row>
    <row r="3790" spans="1:8" x14ac:dyDescent="0.25">
      <c r="A3790" t="s">
        <v>19</v>
      </c>
      <c r="B3790" s="8" t="str">
        <f t="shared" si="59"/>
        <v>Alarme%$A32022-16</v>
      </c>
      <c r="C3790" t="s">
        <v>42</v>
      </c>
      <c r="D3790" t="s">
        <v>26</v>
      </c>
      <c r="E3790" t="s">
        <v>51</v>
      </c>
      <c r="F3790" t="s">
        <v>2</v>
      </c>
      <c r="G3790" s="7">
        <v>44672.271527777775</v>
      </c>
      <c r="H3790" s="7">
        <v>44672.273611111108</v>
      </c>
    </row>
    <row r="3791" spans="1:8" x14ac:dyDescent="0.25">
      <c r="A3791" t="s">
        <v>19</v>
      </c>
      <c r="B3791" s="8" t="str">
        <f t="shared" si="59"/>
        <v>Alarme%$A32022-16</v>
      </c>
      <c r="C3791" t="s">
        <v>42</v>
      </c>
      <c r="D3791" t="s">
        <v>26</v>
      </c>
      <c r="E3791" t="s">
        <v>51</v>
      </c>
      <c r="F3791" t="s">
        <v>2</v>
      </c>
      <c r="G3791" s="7">
        <v>44672.271527777775</v>
      </c>
      <c r="H3791" s="7">
        <v>44672.273611111108</v>
      </c>
    </row>
    <row r="3792" spans="1:8" x14ac:dyDescent="0.25">
      <c r="A3792" t="s">
        <v>19</v>
      </c>
      <c r="B3792" s="8" t="str">
        <f t="shared" si="59"/>
        <v>Alarme%$A32022-16</v>
      </c>
      <c r="C3792" t="s">
        <v>42</v>
      </c>
      <c r="D3792" t="s">
        <v>24</v>
      </c>
      <c r="E3792" t="s">
        <v>51</v>
      </c>
      <c r="F3792" t="s">
        <v>2</v>
      </c>
      <c r="G3792" s="7">
        <v>44671.799305555556</v>
      </c>
      <c r="H3792" s="7">
        <v>44671.835416666669</v>
      </c>
    </row>
    <row r="3793" spans="1:8" x14ac:dyDescent="0.25">
      <c r="A3793" t="s">
        <v>19</v>
      </c>
      <c r="B3793" s="8" t="str">
        <f t="shared" si="59"/>
        <v>Alarme%$A32022-16</v>
      </c>
      <c r="C3793" t="s">
        <v>42</v>
      </c>
      <c r="D3793" t="s">
        <v>24</v>
      </c>
      <c r="E3793" t="s">
        <v>51</v>
      </c>
      <c r="F3793" t="s">
        <v>2</v>
      </c>
      <c r="G3793" s="7">
        <v>44671.799305555556</v>
      </c>
      <c r="H3793" s="7">
        <v>44671.835416666669</v>
      </c>
    </row>
    <row r="3794" spans="1:8" x14ac:dyDescent="0.25">
      <c r="A3794" t="s">
        <v>19</v>
      </c>
      <c r="B3794" s="8" t="str">
        <f t="shared" si="59"/>
        <v>Alarme%$A32022-16</v>
      </c>
      <c r="C3794" t="s">
        <v>42</v>
      </c>
      <c r="D3794" t="s">
        <v>25</v>
      </c>
      <c r="E3794" t="s">
        <v>51</v>
      </c>
      <c r="F3794" t="s">
        <v>2</v>
      </c>
      <c r="G3794" s="7">
        <v>44671.799305555556</v>
      </c>
      <c r="H3794" s="7">
        <v>44671.835416666669</v>
      </c>
    </row>
    <row r="3795" spans="1:8" x14ac:dyDescent="0.25">
      <c r="A3795" t="s">
        <v>19</v>
      </c>
      <c r="B3795" s="8" t="str">
        <f t="shared" si="59"/>
        <v>Alarme%$A32022-16</v>
      </c>
      <c r="C3795" t="s">
        <v>42</v>
      </c>
      <c r="D3795" t="s">
        <v>25</v>
      </c>
      <c r="E3795" t="s">
        <v>51</v>
      </c>
      <c r="F3795" t="s">
        <v>2</v>
      </c>
      <c r="G3795" s="7">
        <v>44671.799305555556</v>
      </c>
      <c r="H3795" s="7">
        <v>44671.835416666669</v>
      </c>
    </row>
    <row r="3796" spans="1:8" x14ac:dyDescent="0.25">
      <c r="A3796" t="s">
        <v>19</v>
      </c>
      <c r="B3796" s="8" t="str">
        <f t="shared" si="59"/>
        <v>Alarme%$A32022-16</v>
      </c>
      <c r="C3796" t="s">
        <v>42</v>
      </c>
      <c r="D3796" t="s">
        <v>26</v>
      </c>
      <c r="E3796" t="s">
        <v>51</v>
      </c>
      <c r="F3796" t="s">
        <v>2</v>
      </c>
      <c r="G3796" s="7">
        <v>44671.799305555556</v>
      </c>
      <c r="H3796" s="7">
        <v>44671.835416666669</v>
      </c>
    </row>
    <row r="3797" spans="1:8" x14ac:dyDescent="0.25">
      <c r="A3797" t="s">
        <v>19</v>
      </c>
      <c r="B3797" s="8" t="str">
        <f t="shared" si="59"/>
        <v>Alarme%$A32022-16</v>
      </c>
      <c r="C3797" t="s">
        <v>42</v>
      </c>
      <c r="D3797" t="s">
        <v>26</v>
      </c>
      <c r="E3797" t="s">
        <v>51</v>
      </c>
      <c r="F3797" t="s">
        <v>2</v>
      </c>
      <c r="G3797" s="7">
        <v>44671.799305555556</v>
      </c>
      <c r="H3797" s="7">
        <v>44671.835416666669</v>
      </c>
    </row>
    <row r="3798" spans="1:8" x14ac:dyDescent="0.25">
      <c r="A3798" t="s">
        <v>19</v>
      </c>
      <c r="B3798" s="8" t="str">
        <f t="shared" si="59"/>
        <v>Alarme%$A32022-16</v>
      </c>
      <c r="C3798" t="s">
        <v>42</v>
      </c>
      <c r="D3798" t="s">
        <v>24</v>
      </c>
      <c r="E3798" t="s">
        <v>51</v>
      </c>
      <c r="F3798" t="s">
        <v>2</v>
      </c>
      <c r="G3798" s="7">
        <v>44671.734722222223</v>
      </c>
      <c r="H3798" s="7">
        <v>44671.734722222223</v>
      </c>
    </row>
    <row r="3799" spans="1:8" x14ac:dyDescent="0.25">
      <c r="A3799" t="s">
        <v>19</v>
      </c>
      <c r="B3799" s="8" t="str">
        <f t="shared" si="59"/>
        <v>Alarme%$A32022-16</v>
      </c>
      <c r="C3799" t="s">
        <v>42</v>
      </c>
      <c r="D3799" t="s">
        <v>25</v>
      </c>
      <c r="E3799" t="s">
        <v>51</v>
      </c>
      <c r="F3799" t="s">
        <v>2</v>
      </c>
      <c r="G3799" s="7">
        <v>44671.734722222223</v>
      </c>
      <c r="H3799" s="7">
        <v>44671.734722222223</v>
      </c>
    </row>
    <row r="3800" spans="1:8" x14ac:dyDescent="0.25">
      <c r="A3800" t="s">
        <v>19</v>
      </c>
      <c r="B3800" s="8" t="str">
        <f t="shared" si="59"/>
        <v>Alarme%$A32022-16</v>
      </c>
      <c r="C3800" t="s">
        <v>42</v>
      </c>
      <c r="D3800" t="s">
        <v>25</v>
      </c>
      <c r="E3800" t="s">
        <v>51</v>
      </c>
      <c r="F3800" t="s">
        <v>2</v>
      </c>
      <c r="G3800" s="7">
        <v>44671.734722222223</v>
      </c>
      <c r="H3800" s="7">
        <v>44671.734722222223</v>
      </c>
    </row>
    <row r="3801" spans="1:8" x14ac:dyDescent="0.25">
      <c r="A3801" t="s">
        <v>19</v>
      </c>
      <c r="B3801" s="8" t="str">
        <f t="shared" si="59"/>
        <v>Alarme%$A32022-16</v>
      </c>
      <c r="C3801" t="s">
        <v>42</v>
      </c>
      <c r="D3801" t="s">
        <v>25</v>
      </c>
      <c r="E3801" t="s">
        <v>51</v>
      </c>
      <c r="F3801" t="s">
        <v>2</v>
      </c>
      <c r="G3801" s="7">
        <v>44671.734722222223</v>
      </c>
      <c r="H3801" s="7">
        <v>44671.734722222223</v>
      </c>
    </row>
    <row r="3802" spans="1:8" x14ac:dyDescent="0.25">
      <c r="A3802" t="s">
        <v>19</v>
      </c>
      <c r="B3802" s="8" t="str">
        <f t="shared" si="59"/>
        <v>Alarme%$A32022-16</v>
      </c>
      <c r="C3802" t="s">
        <v>42</v>
      </c>
      <c r="D3802" t="s">
        <v>25</v>
      </c>
      <c r="E3802" t="s">
        <v>51</v>
      </c>
      <c r="F3802" t="s">
        <v>2</v>
      </c>
      <c r="G3802" s="7">
        <v>44671.734722222223</v>
      </c>
      <c r="H3802" s="7">
        <v>44671.734722222223</v>
      </c>
    </row>
    <row r="3803" spans="1:8" x14ac:dyDescent="0.25">
      <c r="A3803" t="s">
        <v>19</v>
      </c>
      <c r="B3803" s="8" t="str">
        <f t="shared" si="59"/>
        <v>Alarme%$A32022-16</v>
      </c>
      <c r="C3803" t="s">
        <v>42</v>
      </c>
      <c r="D3803" t="s">
        <v>25</v>
      </c>
      <c r="E3803" t="s">
        <v>51</v>
      </c>
      <c r="F3803" t="s">
        <v>2</v>
      </c>
      <c r="G3803" s="7">
        <v>44671.734722222223</v>
      </c>
      <c r="H3803" s="7">
        <v>44671.734722222223</v>
      </c>
    </row>
    <row r="3804" spans="1:8" x14ac:dyDescent="0.25">
      <c r="A3804" t="s">
        <v>19</v>
      </c>
      <c r="B3804" s="8" t="str">
        <f t="shared" si="59"/>
        <v>Alarme%$A32022-16</v>
      </c>
      <c r="C3804" t="s">
        <v>42</v>
      </c>
      <c r="D3804" t="s">
        <v>26</v>
      </c>
      <c r="E3804" t="s">
        <v>51</v>
      </c>
      <c r="F3804" t="s">
        <v>2</v>
      </c>
      <c r="G3804" s="7">
        <v>44671.734722222223</v>
      </c>
      <c r="H3804" s="7">
        <v>44671.734722222223</v>
      </c>
    </row>
    <row r="3805" spans="1:8" x14ac:dyDescent="0.25">
      <c r="A3805" t="s">
        <v>19</v>
      </c>
      <c r="B3805" s="8" t="str">
        <f t="shared" si="59"/>
        <v>Alarme%$A32022-16</v>
      </c>
      <c r="C3805" t="s">
        <v>42</v>
      </c>
      <c r="D3805" t="s">
        <v>26</v>
      </c>
      <c r="E3805" t="s">
        <v>51</v>
      </c>
      <c r="F3805" t="s">
        <v>2</v>
      </c>
      <c r="G3805" s="7">
        <v>44671.734722222223</v>
      </c>
      <c r="H3805" s="7">
        <v>44671.734722222223</v>
      </c>
    </row>
    <row r="3806" spans="1:8" x14ac:dyDescent="0.25">
      <c r="A3806" t="s">
        <v>19</v>
      </c>
      <c r="B3806" s="8" t="str">
        <f t="shared" si="59"/>
        <v>Alarme%$A32022-16</v>
      </c>
      <c r="C3806" t="s">
        <v>42</v>
      </c>
      <c r="D3806" t="s">
        <v>24</v>
      </c>
      <c r="E3806" t="s">
        <v>51</v>
      </c>
      <c r="F3806" t="s">
        <v>2</v>
      </c>
      <c r="G3806" s="7">
        <v>44671.725694444445</v>
      </c>
      <c r="H3806" s="7">
        <v>44671.731944444444</v>
      </c>
    </row>
    <row r="3807" spans="1:8" x14ac:dyDescent="0.25">
      <c r="A3807" t="s">
        <v>19</v>
      </c>
      <c r="B3807" s="8" t="str">
        <f t="shared" si="59"/>
        <v>Alarme%$A32022-16</v>
      </c>
      <c r="C3807" t="s">
        <v>42</v>
      </c>
      <c r="D3807" t="s">
        <v>24</v>
      </c>
      <c r="E3807" t="s">
        <v>51</v>
      </c>
      <c r="F3807" t="s">
        <v>2</v>
      </c>
      <c r="G3807" s="7">
        <v>44671.725694444445</v>
      </c>
      <c r="H3807" s="7">
        <v>44671.731944444444</v>
      </c>
    </row>
    <row r="3808" spans="1:8" x14ac:dyDescent="0.25">
      <c r="A3808" t="s">
        <v>19</v>
      </c>
      <c r="B3808" s="8" t="str">
        <f t="shared" si="59"/>
        <v>Alarme%$A32022-16</v>
      </c>
      <c r="C3808" t="s">
        <v>42</v>
      </c>
      <c r="D3808" t="s">
        <v>25</v>
      </c>
      <c r="E3808" t="s">
        <v>51</v>
      </c>
      <c r="F3808" t="s">
        <v>2</v>
      </c>
      <c r="G3808" s="7">
        <v>44671.725694444445</v>
      </c>
      <c r="H3808" s="7">
        <v>44671.731944444444</v>
      </c>
    </row>
    <row r="3809" spans="1:8" x14ac:dyDescent="0.25">
      <c r="A3809" t="s">
        <v>19</v>
      </c>
      <c r="B3809" s="8" t="str">
        <f t="shared" si="59"/>
        <v>Alarme%$A32022-16</v>
      </c>
      <c r="C3809" t="s">
        <v>42</v>
      </c>
      <c r="D3809" t="s">
        <v>25</v>
      </c>
      <c r="E3809" t="s">
        <v>51</v>
      </c>
      <c r="F3809" t="s">
        <v>2</v>
      </c>
      <c r="G3809" s="7">
        <v>44671.725694444445</v>
      </c>
      <c r="H3809" s="7">
        <v>44671.731944444444</v>
      </c>
    </row>
    <row r="3810" spans="1:8" x14ac:dyDescent="0.25">
      <c r="A3810" t="s">
        <v>19</v>
      </c>
      <c r="B3810" s="8" t="str">
        <f t="shared" si="59"/>
        <v>Alarme%$A32022-16</v>
      </c>
      <c r="C3810" t="s">
        <v>42</v>
      </c>
      <c r="D3810" t="s">
        <v>26</v>
      </c>
      <c r="E3810" t="s">
        <v>51</v>
      </c>
      <c r="F3810" t="s">
        <v>2</v>
      </c>
      <c r="G3810" s="7">
        <v>44671.725694444445</v>
      </c>
      <c r="H3810" s="7">
        <v>44671.731944444444</v>
      </c>
    </row>
    <row r="3811" spans="1:8" x14ac:dyDescent="0.25">
      <c r="A3811" t="s">
        <v>19</v>
      </c>
      <c r="B3811" s="8" t="str">
        <f t="shared" si="59"/>
        <v>Alarme%$A32022-16</v>
      </c>
      <c r="C3811" t="s">
        <v>42</v>
      </c>
      <c r="D3811" t="s">
        <v>26</v>
      </c>
      <c r="E3811" t="s">
        <v>51</v>
      </c>
      <c r="F3811" t="s">
        <v>2</v>
      </c>
      <c r="G3811" s="7">
        <v>44671.725694444445</v>
      </c>
      <c r="H3811" s="7">
        <v>44671.731944444444</v>
      </c>
    </row>
    <row r="3812" spans="1:8" x14ac:dyDescent="0.25">
      <c r="A3812" t="s">
        <v>19</v>
      </c>
      <c r="B3812" s="8" t="str">
        <f t="shared" si="59"/>
        <v>Alarme%$A32022-16</v>
      </c>
      <c r="C3812" t="s">
        <v>42</v>
      </c>
      <c r="D3812" t="s">
        <v>24</v>
      </c>
      <c r="E3812" t="s">
        <v>51</v>
      </c>
      <c r="F3812" t="s">
        <v>2</v>
      </c>
      <c r="G3812" s="7">
        <v>44671.55972222222</v>
      </c>
      <c r="H3812" s="7">
        <v>44671.567361111112</v>
      </c>
    </row>
    <row r="3813" spans="1:8" x14ac:dyDescent="0.25">
      <c r="A3813" t="s">
        <v>19</v>
      </c>
      <c r="B3813" s="8" t="str">
        <f t="shared" si="59"/>
        <v>Alarme%$A32022-16</v>
      </c>
      <c r="C3813" t="s">
        <v>42</v>
      </c>
      <c r="D3813" t="s">
        <v>24</v>
      </c>
      <c r="E3813" t="s">
        <v>51</v>
      </c>
      <c r="F3813" t="s">
        <v>2</v>
      </c>
      <c r="G3813" s="7">
        <v>44671.55972222222</v>
      </c>
      <c r="H3813" s="7">
        <v>44671.567361111112</v>
      </c>
    </row>
    <row r="3814" spans="1:8" x14ac:dyDescent="0.25">
      <c r="A3814" t="s">
        <v>19</v>
      </c>
      <c r="B3814" s="8" t="str">
        <f t="shared" si="59"/>
        <v>Alarme%$A32022-16</v>
      </c>
      <c r="C3814" t="s">
        <v>42</v>
      </c>
      <c r="D3814" t="s">
        <v>25</v>
      </c>
      <c r="E3814" t="s">
        <v>51</v>
      </c>
      <c r="F3814" t="s">
        <v>2</v>
      </c>
      <c r="G3814" s="7">
        <v>44671.55972222222</v>
      </c>
      <c r="H3814" s="7">
        <v>44671.567361111112</v>
      </c>
    </row>
    <row r="3815" spans="1:8" x14ac:dyDescent="0.25">
      <c r="A3815" t="s">
        <v>19</v>
      </c>
      <c r="B3815" s="8" t="str">
        <f t="shared" si="59"/>
        <v>Alarme%$A32022-16</v>
      </c>
      <c r="C3815" t="s">
        <v>42</v>
      </c>
      <c r="D3815" t="s">
        <v>25</v>
      </c>
      <c r="E3815" t="s">
        <v>51</v>
      </c>
      <c r="F3815" t="s">
        <v>2</v>
      </c>
      <c r="G3815" s="7">
        <v>44671.55972222222</v>
      </c>
      <c r="H3815" s="7">
        <v>44671.567361111112</v>
      </c>
    </row>
    <row r="3816" spans="1:8" x14ac:dyDescent="0.25">
      <c r="A3816" t="s">
        <v>19</v>
      </c>
      <c r="B3816" s="8" t="str">
        <f t="shared" si="59"/>
        <v>Alarme%$A32022-16</v>
      </c>
      <c r="C3816" t="s">
        <v>42</v>
      </c>
      <c r="D3816" t="s">
        <v>26</v>
      </c>
      <c r="E3816" t="s">
        <v>51</v>
      </c>
      <c r="F3816" t="s">
        <v>2</v>
      </c>
      <c r="G3816" s="7">
        <v>44671.55972222222</v>
      </c>
      <c r="H3816" s="7">
        <v>44671.567361111112</v>
      </c>
    </row>
    <row r="3817" spans="1:8" x14ac:dyDescent="0.25">
      <c r="A3817" t="s">
        <v>19</v>
      </c>
      <c r="B3817" s="8" t="str">
        <f t="shared" si="59"/>
        <v>Alarme%$A32022-16</v>
      </c>
      <c r="C3817" t="s">
        <v>42</v>
      </c>
      <c r="D3817" t="s">
        <v>26</v>
      </c>
      <c r="E3817" t="s">
        <v>51</v>
      </c>
      <c r="F3817" t="s">
        <v>2</v>
      </c>
      <c r="G3817" s="7">
        <v>44671.55972222222</v>
      </c>
      <c r="H3817" s="7">
        <v>44671.567361111112</v>
      </c>
    </row>
    <row r="3818" spans="1:8" x14ac:dyDescent="0.25">
      <c r="A3818" t="s">
        <v>19</v>
      </c>
      <c r="B3818" s="8" t="str">
        <f t="shared" si="59"/>
        <v>Alarme%$A32022-16</v>
      </c>
      <c r="C3818" t="s">
        <v>42</v>
      </c>
      <c r="D3818" t="s">
        <v>24</v>
      </c>
      <c r="E3818" t="s">
        <v>51</v>
      </c>
      <c r="F3818" t="s">
        <v>2</v>
      </c>
      <c r="G3818" s="7">
        <v>44670.979166666664</v>
      </c>
      <c r="H3818" s="7">
        <v>44671.218055555553</v>
      </c>
    </row>
    <row r="3819" spans="1:8" x14ac:dyDescent="0.25">
      <c r="A3819" t="s">
        <v>19</v>
      </c>
      <c r="B3819" s="8" t="str">
        <f t="shared" si="59"/>
        <v>Alarme%$A32022-16</v>
      </c>
      <c r="C3819" t="s">
        <v>42</v>
      </c>
      <c r="D3819" t="s">
        <v>25</v>
      </c>
      <c r="E3819" t="s">
        <v>51</v>
      </c>
      <c r="F3819" t="s">
        <v>2</v>
      </c>
      <c r="G3819" s="7">
        <v>44670.979166666664</v>
      </c>
      <c r="H3819" s="7">
        <v>44671.218055555553</v>
      </c>
    </row>
    <row r="3820" spans="1:8" x14ac:dyDescent="0.25">
      <c r="A3820" t="s">
        <v>19</v>
      </c>
      <c r="B3820" s="8" t="str">
        <f t="shared" si="59"/>
        <v>Alarme%$A32022-16</v>
      </c>
      <c r="C3820" t="s">
        <v>42</v>
      </c>
      <c r="D3820" t="s">
        <v>25</v>
      </c>
      <c r="E3820" t="s">
        <v>51</v>
      </c>
      <c r="F3820" t="s">
        <v>2</v>
      </c>
      <c r="G3820" s="7">
        <v>44670.979166666664</v>
      </c>
      <c r="H3820" s="7">
        <v>44671.218055555553</v>
      </c>
    </row>
    <row r="3821" spans="1:8" x14ac:dyDescent="0.25">
      <c r="A3821" t="s">
        <v>19</v>
      </c>
      <c r="B3821" s="8" t="str">
        <f t="shared" si="59"/>
        <v>Alarme%$A32022-16</v>
      </c>
      <c r="C3821" t="s">
        <v>42</v>
      </c>
      <c r="D3821" t="s">
        <v>26</v>
      </c>
      <c r="E3821" t="s">
        <v>51</v>
      </c>
      <c r="F3821" t="s">
        <v>2</v>
      </c>
      <c r="G3821" s="7">
        <v>44670.979166666664</v>
      </c>
      <c r="H3821" s="7">
        <v>44671.218055555553</v>
      </c>
    </row>
    <row r="3822" spans="1:8" x14ac:dyDescent="0.25">
      <c r="A3822" t="s">
        <v>19</v>
      </c>
      <c r="B3822" s="8" t="str">
        <f t="shared" si="59"/>
        <v>Alarme%$A32022-16</v>
      </c>
      <c r="C3822" t="s">
        <v>42</v>
      </c>
      <c r="D3822" t="s">
        <v>26</v>
      </c>
      <c r="E3822" t="s">
        <v>51</v>
      </c>
      <c r="F3822" t="s">
        <v>2</v>
      </c>
      <c r="G3822" s="7">
        <v>44670.979166666664</v>
      </c>
      <c r="H3822" s="7">
        <v>44671.218055555553</v>
      </c>
    </row>
    <row r="3823" spans="1:8" x14ac:dyDescent="0.25">
      <c r="A3823" t="s">
        <v>19</v>
      </c>
      <c r="B3823" s="8" t="str">
        <f t="shared" si="59"/>
        <v>Alarme%$A32022-16</v>
      </c>
      <c r="C3823" t="s">
        <v>42</v>
      </c>
      <c r="D3823" t="s">
        <v>24</v>
      </c>
      <c r="E3823" t="s">
        <v>51</v>
      </c>
      <c r="F3823" t="s">
        <v>2</v>
      </c>
      <c r="G3823" s="7">
        <v>44670.913194444445</v>
      </c>
      <c r="H3823" s="7">
        <v>44670.913194444445</v>
      </c>
    </row>
    <row r="3824" spans="1:8" x14ac:dyDescent="0.25">
      <c r="A3824" t="s">
        <v>19</v>
      </c>
      <c r="B3824" s="8" t="str">
        <f t="shared" si="59"/>
        <v>Alarme%$A32022-16</v>
      </c>
      <c r="C3824" t="s">
        <v>42</v>
      </c>
      <c r="D3824" t="s">
        <v>25</v>
      </c>
      <c r="E3824" t="s">
        <v>51</v>
      </c>
      <c r="F3824" t="s">
        <v>2</v>
      </c>
      <c r="G3824" s="7">
        <v>44670.913194444445</v>
      </c>
      <c r="H3824" s="7">
        <v>44670.913194444445</v>
      </c>
    </row>
    <row r="3825" spans="1:8" x14ac:dyDescent="0.25">
      <c r="A3825" t="s">
        <v>19</v>
      </c>
      <c r="B3825" s="8" t="str">
        <f t="shared" si="59"/>
        <v>Alarme%$A32022-16</v>
      </c>
      <c r="C3825" t="s">
        <v>42</v>
      </c>
      <c r="D3825" t="s">
        <v>25</v>
      </c>
      <c r="E3825" t="s">
        <v>51</v>
      </c>
      <c r="F3825" t="s">
        <v>2</v>
      </c>
      <c r="G3825" s="7">
        <v>44670.913194444445</v>
      </c>
      <c r="H3825" s="7">
        <v>44670.913194444445</v>
      </c>
    </row>
    <row r="3826" spans="1:8" x14ac:dyDescent="0.25">
      <c r="A3826" t="s">
        <v>19</v>
      </c>
      <c r="B3826" s="8" t="str">
        <f t="shared" si="59"/>
        <v>Alarme%$A32022-16</v>
      </c>
      <c r="C3826" t="s">
        <v>42</v>
      </c>
      <c r="D3826" t="s">
        <v>25</v>
      </c>
      <c r="E3826" t="s">
        <v>51</v>
      </c>
      <c r="F3826" t="s">
        <v>2</v>
      </c>
      <c r="G3826" s="7">
        <v>44670.913194444445</v>
      </c>
      <c r="H3826" s="7">
        <v>44670.913194444445</v>
      </c>
    </row>
    <row r="3827" spans="1:8" x14ac:dyDescent="0.25">
      <c r="A3827" t="s">
        <v>19</v>
      </c>
      <c r="B3827" s="8" t="str">
        <f t="shared" si="59"/>
        <v>Alarme%$A32022-16</v>
      </c>
      <c r="C3827" t="s">
        <v>42</v>
      </c>
      <c r="D3827" t="s">
        <v>25</v>
      </c>
      <c r="E3827" t="s">
        <v>51</v>
      </c>
      <c r="F3827" t="s">
        <v>2</v>
      </c>
      <c r="G3827" s="7">
        <v>44670.913194444445</v>
      </c>
      <c r="H3827" s="7">
        <v>44670.913194444445</v>
      </c>
    </row>
    <row r="3828" spans="1:8" x14ac:dyDescent="0.25">
      <c r="A3828" t="s">
        <v>19</v>
      </c>
      <c r="B3828" s="8" t="str">
        <f t="shared" si="59"/>
        <v>Alarme%$A32022-16</v>
      </c>
      <c r="C3828" t="s">
        <v>42</v>
      </c>
      <c r="D3828" t="s">
        <v>26</v>
      </c>
      <c r="E3828" t="s">
        <v>51</v>
      </c>
      <c r="F3828" t="s">
        <v>2</v>
      </c>
      <c r="G3828" s="7">
        <v>44670.913194444445</v>
      </c>
      <c r="H3828" s="7">
        <v>44670.913194444445</v>
      </c>
    </row>
    <row r="3829" spans="1:8" x14ac:dyDescent="0.25">
      <c r="A3829" t="s">
        <v>19</v>
      </c>
      <c r="B3829" s="8" t="str">
        <f t="shared" si="59"/>
        <v>Alarme%$A32022-16</v>
      </c>
      <c r="C3829" t="s">
        <v>42</v>
      </c>
      <c r="D3829" t="s">
        <v>26</v>
      </c>
      <c r="E3829" t="s">
        <v>51</v>
      </c>
      <c r="F3829" t="s">
        <v>2</v>
      </c>
      <c r="G3829" s="7">
        <v>44670.913194444445</v>
      </c>
      <c r="H3829" s="7">
        <v>44670.913194444445</v>
      </c>
    </row>
    <row r="3830" spans="1:8" x14ac:dyDescent="0.25">
      <c r="A3830" t="s">
        <v>19</v>
      </c>
      <c r="B3830" s="8" t="str">
        <f t="shared" si="59"/>
        <v>Alarme%$A32022-16</v>
      </c>
      <c r="C3830" t="s">
        <v>42</v>
      </c>
      <c r="D3830" t="s">
        <v>24</v>
      </c>
      <c r="E3830" t="s">
        <v>51</v>
      </c>
      <c r="F3830" t="s">
        <v>2</v>
      </c>
      <c r="G3830" s="7">
        <v>44670.902777777781</v>
      </c>
      <c r="H3830" s="7">
        <v>44670.90902777778</v>
      </c>
    </row>
    <row r="3831" spans="1:8" x14ac:dyDescent="0.25">
      <c r="A3831" t="s">
        <v>19</v>
      </c>
      <c r="B3831" s="8" t="str">
        <f t="shared" si="59"/>
        <v>Alarme%$A32022-16</v>
      </c>
      <c r="C3831" t="s">
        <v>42</v>
      </c>
      <c r="D3831" t="s">
        <v>24</v>
      </c>
      <c r="E3831" t="s">
        <v>51</v>
      </c>
      <c r="F3831" t="s">
        <v>2</v>
      </c>
      <c r="G3831" s="7">
        <v>44670.902777777781</v>
      </c>
      <c r="H3831" s="7">
        <v>44670.90902777778</v>
      </c>
    </row>
    <row r="3832" spans="1:8" x14ac:dyDescent="0.25">
      <c r="A3832" t="s">
        <v>19</v>
      </c>
      <c r="B3832" s="8" t="str">
        <f t="shared" si="59"/>
        <v>Alarme%$A32022-16</v>
      </c>
      <c r="C3832" t="s">
        <v>42</v>
      </c>
      <c r="D3832" t="s">
        <v>25</v>
      </c>
      <c r="E3832" t="s">
        <v>51</v>
      </c>
      <c r="F3832" t="s">
        <v>2</v>
      </c>
      <c r="G3832" s="7">
        <v>44670.902777777781</v>
      </c>
      <c r="H3832" s="7">
        <v>44670.90902777778</v>
      </c>
    </row>
    <row r="3833" spans="1:8" x14ac:dyDescent="0.25">
      <c r="A3833" t="s">
        <v>19</v>
      </c>
      <c r="B3833" s="8" t="str">
        <f t="shared" si="59"/>
        <v>Alarme%$A32022-16</v>
      </c>
      <c r="C3833" t="s">
        <v>42</v>
      </c>
      <c r="D3833" t="s">
        <v>25</v>
      </c>
      <c r="E3833" t="s">
        <v>51</v>
      </c>
      <c r="F3833" t="s">
        <v>2</v>
      </c>
      <c r="G3833" s="7">
        <v>44670.902777777781</v>
      </c>
      <c r="H3833" s="7">
        <v>44670.90902777778</v>
      </c>
    </row>
    <row r="3834" spans="1:8" x14ac:dyDescent="0.25">
      <c r="A3834" t="s">
        <v>19</v>
      </c>
      <c r="B3834" s="8" t="str">
        <f t="shared" si="59"/>
        <v>Alarme%$A32022-16</v>
      </c>
      <c r="C3834" t="s">
        <v>42</v>
      </c>
      <c r="D3834" t="s">
        <v>25</v>
      </c>
      <c r="E3834" t="s">
        <v>51</v>
      </c>
      <c r="F3834" t="s">
        <v>2</v>
      </c>
      <c r="G3834" s="7">
        <v>44670.902777777781</v>
      </c>
      <c r="H3834" s="7">
        <v>44670.90902777778</v>
      </c>
    </row>
    <row r="3835" spans="1:8" x14ac:dyDescent="0.25">
      <c r="A3835" t="s">
        <v>19</v>
      </c>
      <c r="B3835" s="8" t="str">
        <f t="shared" si="59"/>
        <v>Alarme%$A32022-16</v>
      </c>
      <c r="C3835" t="s">
        <v>42</v>
      </c>
      <c r="D3835" t="s">
        <v>25</v>
      </c>
      <c r="E3835" t="s">
        <v>51</v>
      </c>
      <c r="F3835" t="s">
        <v>2</v>
      </c>
      <c r="G3835" s="7">
        <v>44670.902777777781</v>
      </c>
      <c r="H3835" s="7">
        <v>44670.90902777778</v>
      </c>
    </row>
    <row r="3836" spans="1:8" x14ac:dyDescent="0.25">
      <c r="A3836" t="s">
        <v>19</v>
      </c>
      <c r="B3836" s="8" t="str">
        <f t="shared" si="59"/>
        <v>Alarme%$A32022-16</v>
      </c>
      <c r="C3836" t="s">
        <v>42</v>
      </c>
      <c r="D3836" t="s">
        <v>26</v>
      </c>
      <c r="E3836" t="s">
        <v>51</v>
      </c>
      <c r="F3836" t="s">
        <v>2</v>
      </c>
      <c r="G3836" s="7">
        <v>44670.902777777781</v>
      </c>
      <c r="H3836" s="7">
        <v>44670.90902777778</v>
      </c>
    </row>
    <row r="3837" spans="1:8" x14ac:dyDescent="0.25">
      <c r="A3837" t="s">
        <v>19</v>
      </c>
      <c r="B3837" s="8" t="str">
        <f t="shared" si="59"/>
        <v>Alarme%$A32022-16</v>
      </c>
      <c r="C3837" t="s">
        <v>42</v>
      </c>
      <c r="D3837" t="s">
        <v>26</v>
      </c>
      <c r="E3837" t="s">
        <v>51</v>
      </c>
      <c r="F3837" t="s">
        <v>2</v>
      </c>
      <c r="G3837" s="7">
        <v>44670.902777777781</v>
      </c>
      <c r="H3837" s="7">
        <v>44670.90902777778</v>
      </c>
    </row>
    <row r="3838" spans="1:8" x14ac:dyDescent="0.25">
      <c r="A3838" t="s">
        <v>19</v>
      </c>
      <c r="B3838" s="8" t="str">
        <f t="shared" si="59"/>
        <v>Alarme%$A32022-16</v>
      </c>
      <c r="C3838" t="s">
        <v>42</v>
      </c>
      <c r="D3838" t="s">
        <v>23</v>
      </c>
      <c r="E3838" t="s">
        <v>51</v>
      </c>
      <c r="F3838" t="s">
        <v>2</v>
      </c>
      <c r="G3838" s="7">
        <v>44670.402083333334</v>
      </c>
      <c r="H3838" s="7">
        <v>44670.402083333334</v>
      </c>
    </row>
    <row r="3839" spans="1:8" x14ac:dyDescent="0.25">
      <c r="A3839" t="s">
        <v>19</v>
      </c>
      <c r="B3839" s="8" t="str">
        <f t="shared" si="59"/>
        <v>Alarme%$A32022-16</v>
      </c>
      <c r="C3839" t="s">
        <v>42</v>
      </c>
      <c r="D3839" t="s">
        <v>24</v>
      </c>
      <c r="E3839" t="s">
        <v>51</v>
      </c>
      <c r="F3839" t="s">
        <v>2</v>
      </c>
      <c r="G3839" s="7">
        <v>44670.137499999997</v>
      </c>
      <c r="H3839" s="7">
        <v>44670.247916666667</v>
      </c>
    </row>
    <row r="3840" spans="1:8" x14ac:dyDescent="0.25">
      <c r="A3840" t="s">
        <v>19</v>
      </c>
      <c r="B3840" s="8" t="str">
        <f t="shared" si="59"/>
        <v>Alarme%$A32022-16</v>
      </c>
      <c r="C3840" t="s">
        <v>42</v>
      </c>
      <c r="D3840" t="s">
        <v>24</v>
      </c>
      <c r="E3840" t="s">
        <v>51</v>
      </c>
      <c r="F3840" t="s">
        <v>2</v>
      </c>
      <c r="G3840" s="7">
        <v>44670.137499999997</v>
      </c>
      <c r="H3840" s="7">
        <v>44670.247916666667</v>
      </c>
    </row>
    <row r="3841" spans="1:8" x14ac:dyDescent="0.25">
      <c r="A3841" t="s">
        <v>19</v>
      </c>
      <c r="B3841" s="8" t="str">
        <f t="shared" si="59"/>
        <v>Alarme%$A32022-16</v>
      </c>
      <c r="C3841" t="s">
        <v>42</v>
      </c>
      <c r="D3841" t="s">
        <v>25</v>
      </c>
      <c r="E3841" t="s">
        <v>51</v>
      </c>
      <c r="F3841" t="s">
        <v>2</v>
      </c>
      <c r="G3841" s="7">
        <v>44670.137499999997</v>
      </c>
      <c r="H3841" s="7">
        <v>44670.247916666667</v>
      </c>
    </row>
    <row r="3842" spans="1:8" x14ac:dyDescent="0.25">
      <c r="A3842" t="s">
        <v>19</v>
      </c>
      <c r="B3842" s="8" t="str">
        <f t="shared" si="59"/>
        <v>Alarme%$A32022-16</v>
      </c>
      <c r="C3842" t="s">
        <v>42</v>
      </c>
      <c r="D3842" t="s">
        <v>25</v>
      </c>
      <c r="E3842" t="s">
        <v>51</v>
      </c>
      <c r="F3842" t="s">
        <v>2</v>
      </c>
      <c r="G3842" s="7">
        <v>44670.137499999997</v>
      </c>
      <c r="H3842" s="7">
        <v>44670.247916666667</v>
      </c>
    </row>
    <row r="3843" spans="1:8" x14ac:dyDescent="0.25">
      <c r="A3843" t="s">
        <v>19</v>
      </c>
      <c r="B3843" s="8" t="str">
        <f t="shared" ref="B3843:B3906" si="60">CONCATENATE(F3843,E3843,C3843)</f>
        <v>Alarme%$A32022-16</v>
      </c>
      <c r="C3843" t="s">
        <v>42</v>
      </c>
      <c r="D3843" t="s">
        <v>25</v>
      </c>
      <c r="E3843" t="s">
        <v>51</v>
      </c>
      <c r="F3843" t="s">
        <v>2</v>
      </c>
      <c r="G3843" s="7">
        <v>44670.137499999997</v>
      </c>
      <c r="H3843" s="7">
        <v>44670.247916666667</v>
      </c>
    </row>
    <row r="3844" spans="1:8" x14ac:dyDescent="0.25">
      <c r="A3844" t="s">
        <v>19</v>
      </c>
      <c r="B3844" s="8" t="str">
        <f t="shared" si="60"/>
        <v>Alarme%$A32022-16</v>
      </c>
      <c r="C3844" t="s">
        <v>42</v>
      </c>
      <c r="D3844" t="s">
        <v>25</v>
      </c>
      <c r="E3844" t="s">
        <v>51</v>
      </c>
      <c r="F3844" t="s">
        <v>2</v>
      </c>
      <c r="G3844" s="7">
        <v>44670.137499999997</v>
      </c>
      <c r="H3844" s="7">
        <v>44670.247916666667</v>
      </c>
    </row>
    <row r="3845" spans="1:8" x14ac:dyDescent="0.25">
      <c r="A3845" t="s">
        <v>19</v>
      </c>
      <c r="B3845" s="8" t="str">
        <f t="shared" si="60"/>
        <v>Alarme%$A32022-16</v>
      </c>
      <c r="C3845" t="s">
        <v>42</v>
      </c>
      <c r="D3845" t="s">
        <v>26</v>
      </c>
      <c r="E3845" t="s">
        <v>51</v>
      </c>
      <c r="F3845" t="s">
        <v>2</v>
      </c>
      <c r="G3845" s="7">
        <v>44670.137499999997</v>
      </c>
      <c r="H3845" s="7">
        <v>44670.247916666667</v>
      </c>
    </row>
    <row r="3846" spans="1:8" x14ac:dyDescent="0.25">
      <c r="A3846" t="s">
        <v>19</v>
      </c>
      <c r="B3846" s="8" t="str">
        <f t="shared" si="60"/>
        <v>Alarme%$A32022-16</v>
      </c>
      <c r="C3846" t="s">
        <v>42</v>
      </c>
      <c r="D3846" t="s">
        <v>26</v>
      </c>
      <c r="E3846" t="s">
        <v>51</v>
      </c>
      <c r="F3846" t="s">
        <v>2</v>
      </c>
      <c r="G3846" s="7">
        <v>44670.137499999997</v>
      </c>
      <c r="H3846" s="7">
        <v>44670.247916666667</v>
      </c>
    </row>
    <row r="3847" spans="1:8" x14ac:dyDescent="0.25">
      <c r="A3847" t="s">
        <v>19</v>
      </c>
      <c r="B3847" s="8" t="str">
        <f t="shared" si="60"/>
        <v>Alarme%$A32022-16</v>
      </c>
      <c r="C3847" t="s">
        <v>42</v>
      </c>
      <c r="D3847" t="s">
        <v>25</v>
      </c>
      <c r="E3847" t="s">
        <v>51</v>
      </c>
      <c r="F3847" t="s">
        <v>2</v>
      </c>
      <c r="G3847" s="7">
        <v>44669.138194444444</v>
      </c>
      <c r="H3847" s="7">
        <v>44669.229861111111</v>
      </c>
    </row>
    <row r="3848" spans="1:8" x14ac:dyDescent="0.25">
      <c r="A3848" t="s">
        <v>19</v>
      </c>
      <c r="B3848" s="8" t="str">
        <f t="shared" si="60"/>
        <v>Alarme%$A32022-16</v>
      </c>
      <c r="C3848" t="s">
        <v>42</v>
      </c>
      <c r="D3848" t="s">
        <v>25</v>
      </c>
      <c r="E3848" t="s">
        <v>51</v>
      </c>
      <c r="F3848" t="s">
        <v>2</v>
      </c>
      <c r="G3848" s="7">
        <v>44669.138194444444</v>
      </c>
      <c r="H3848" s="7">
        <v>44669.229861111111</v>
      </c>
    </row>
    <row r="3849" spans="1:8" x14ac:dyDescent="0.25">
      <c r="A3849" t="s">
        <v>19</v>
      </c>
      <c r="B3849" s="8" t="str">
        <f t="shared" si="60"/>
        <v>Alarme%$A32022-16</v>
      </c>
      <c r="C3849" t="s">
        <v>42</v>
      </c>
      <c r="D3849" t="s">
        <v>25</v>
      </c>
      <c r="E3849" t="s">
        <v>51</v>
      </c>
      <c r="F3849" t="s">
        <v>2</v>
      </c>
      <c r="G3849" s="7">
        <v>44669.138194444444</v>
      </c>
      <c r="H3849" s="7">
        <v>44669.229861111111</v>
      </c>
    </row>
    <row r="3850" spans="1:8" x14ac:dyDescent="0.25">
      <c r="A3850" t="s">
        <v>19</v>
      </c>
      <c r="B3850" s="8" t="str">
        <f t="shared" si="60"/>
        <v>Alarme%$A32022-16</v>
      </c>
      <c r="C3850" t="s">
        <v>42</v>
      </c>
      <c r="D3850" t="s">
        <v>25</v>
      </c>
      <c r="E3850" t="s">
        <v>51</v>
      </c>
      <c r="F3850" t="s">
        <v>2</v>
      </c>
      <c r="G3850" s="7">
        <v>44669.138194444444</v>
      </c>
      <c r="H3850" s="7">
        <v>44669.229861111111</v>
      </c>
    </row>
    <row r="3851" spans="1:8" x14ac:dyDescent="0.25">
      <c r="A3851" t="s">
        <v>19</v>
      </c>
      <c r="B3851" s="8" t="str">
        <f t="shared" si="60"/>
        <v>Alarme%$A32022-16</v>
      </c>
      <c r="C3851" t="s">
        <v>42</v>
      </c>
      <c r="D3851" t="s">
        <v>25</v>
      </c>
      <c r="E3851" t="s">
        <v>51</v>
      </c>
      <c r="F3851" t="s">
        <v>2</v>
      </c>
      <c r="G3851" s="7">
        <v>44669.138194444444</v>
      </c>
      <c r="H3851" s="7">
        <v>44669.229861111111</v>
      </c>
    </row>
    <row r="3852" spans="1:8" x14ac:dyDescent="0.25">
      <c r="A3852" t="s">
        <v>19</v>
      </c>
      <c r="B3852" s="8" t="str">
        <f t="shared" si="60"/>
        <v>Alarme%$A32022-16</v>
      </c>
      <c r="C3852" t="s">
        <v>42</v>
      </c>
      <c r="D3852" t="s">
        <v>26</v>
      </c>
      <c r="E3852" t="s">
        <v>51</v>
      </c>
      <c r="F3852" t="s">
        <v>2</v>
      </c>
      <c r="G3852" s="7">
        <v>44669.138194444444</v>
      </c>
      <c r="H3852" s="7">
        <v>44669.229861111111</v>
      </c>
    </row>
    <row r="3853" spans="1:8" x14ac:dyDescent="0.25">
      <c r="A3853" t="s">
        <v>19</v>
      </c>
      <c r="B3853" s="8" t="str">
        <f t="shared" si="60"/>
        <v>Alarme%$A32022-16</v>
      </c>
      <c r="C3853" t="s">
        <v>42</v>
      </c>
      <c r="D3853" t="s">
        <v>26</v>
      </c>
      <c r="E3853" t="s">
        <v>51</v>
      </c>
      <c r="F3853" t="s">
        <v>2</v>
      </c>
      <c r="G3853" s="7">
        <v>44669.138194444444</v>
      </c>
      <c r="H3853" s="7">
        <v>44669.229861111111</v>
      </c>
    </row>
    <row r="3854" spans="1:8" x14ac:dyDescent="0.25">
      <c r="A3854" t="s">
        <v>19</v>
      </c>
      <c r="B3854" s="8" t="str">
        <f t="shared" si="60"/>
        <v>Alarme%$A32022-16</v>
      </c>
      <c r="C3854" t="s">
        <v>42</v>
      </c>
      <c r="D3854" t="s">
        <v>24</v>
      </c>
      <c r="E3854" t="s">
        <v>51</v>
      </c>
      <c r="F3854" t="s">
        <v>2</v>
      </c>
      <c r="G3854" s="7">
        <v>44668.354861111111</v>
      </c>
      <c r="H3854" s="7">
        <v>44668.354861111111</v>
      </c>
    </row>
    <row r="3855" spans="1:8" x14ac:dyDescent="0.25">
      <c r="A3855" t="s">
        <v>19</v>
      </c>
      <c r="B3855" s="8" t="str">
        <f t="shared" si="60"/>
        <v>Alarme%$A32022-16</v>
      </c>
      <c r="C3855" t="s">
        <v>42</v>
      </c>
      <c r="D3855" t="s">
        <v>25</v>
      </c>
      <c r="E3855" t="s">
        <v>51</v>
      </c>
      <c r="F3855" t="s">
        <v>2</v>
      </c>
      <c r="G3855" s="7">
        <v>44668.354861111111</v>
      </c>
      <c r="H3855" s="7">
        <v>44668.354861111111</v>
      </c>
    </row>
    <row r="3856" spans="1:8" x14ac:dyDescent="0.25">
      <c r="A3856" t="s">
        <v>19</v>
      </c>
      <c r="B3856" s="8" t="str">
        <f t="shared" si="60"/>
        <v>Alarme%$A32022-16</v>
      </c>
      <c r="C3856" t="s">
        <v>42</v>
      </c>
      <c r="D3856" t="s">
        <v>25</v>
      </c>
      <c r="E3856" t="s">
        <v>51</v>
      </c>
      <c r="F3856" t="s">
        <v>2</v>
      </c>
      <c r="G3856" s="7">
        <v>44668.354861111111</v>
      </c>
      <c r="H3856" s="7">
        <v>44668.354861111111</v>
      </c>
    </row>
    <row r="3857" spans="1:8" x14ac:dyDescent="0.25">
      <c r="A3857" t="s">
        <v>19</v>
      </c>
      <c r="B3857" s="8" t="str">
        <f t="shared" si="60"/>
        <v>Alarme%$A32022-16</v>
      </c>
      <c r="C3857" t="s">
        <v>42</v>
      </c>
      <c r="D3857" t="s">
        <v>25</v>
      </c>
      <c r="E3857" t="s">
        <v>51</v>
      </c>
      <c r="F3857" t="s">
        <v>2</v>
      </c>
      <c r="G3857" s="7">
        <v>44668.354861111111</v>
      </c>
      <c r="H3857" s="7">
        <v>44668.354861111111</v>
      </c>
    </row>
    <row r="3858" spans="1:8" x14ac:dyDescent="0.25">
      <c r="A3858" t="s">
        <v>19</v>
      </c>
      <c r="B3858" s="8" t="str">
        <f t="shared" si="60"/>
        <v>Alarme%$A32022-16</v>
      </c>
      <c r="C3858" t="s">
        <v>42</v>
      </c>
      <c r="D3858" t="s">
        <v>26</v>
      </c>
      <c r="E3858" t="s">
        <v>51</v>
      </c>
      <c r="F3858" t="s">
        <v>2</v>
      </c>
      <c r="G3858" s="7">
        <v>44668.354861111111</v>
      </c>
      <c r="H3858" s="7">
        <v>44668.354861111111</v>
      </c>
    </row>
    <row r="3859" spans="1:8" x14ac:dyDescent="0.25">
      <c r="A3859" t="s">
        <v>19</v>
      </c>
      <c r="B3859" s="8" t="str">
        <f t="shared" si="60"/>
        <v>Alarme%$A32022-16</v>
      </c>
      <c r="C3859" t="s">
        <v>42</v>
      </c>
      <c r="D3859" t="s">
        <v>26</v>
      </c>
      <c r="E3859" t="s">
        <v>51</v>
      </c>
      <c r="F3859" t="s">
        <v>2</v>
      </c>
      <c r="G3859" s="7">
        <v>44668.354861111111</v>
      </c>
      <c r="H3859" s="7">
        <v>44668.354861111111</v>
      </c>
    </row>
    <row r="3860" spans="1:8" x14ac:dyDescent="0.25">
      <c r="A3860" t="s">
        <v>19</v>
      </c>
      <c r="B3860" s="8" t="str">
        <f t="shared" si="60"/>
        <v>Alarme%$A32022-16</v>
      </c>
      <c r="C3860" t="s">
        <v>42</v>
      </c>
      <c r="D3860" t="s">
        <v>24</v>
      </c>
      <c r="E3860" t="s">
        <v>51</v>
      </c>
      <c r="F3860" t="s">
        <v>2</v>
      </c>
      <c r="G3860" s="7">
        <v>44668.334027777775</v>
      </c>
      <c r="H3860" s="7">
        <v>44668.334722222222</v>
      </c>
    </row>
    <row r="3861" spans="1:8" x14ac:dyDescent="0.25">
      <c r="A3861" t="s">
        <v>19</v>
      </c>
      <c r="B3861" s="8" t="str">
        <f t="shared" si="60"/>
        <v>Alarme%$A32022-16</v>
      </c>
      <c r="C3861" t="s">
        <v>42</v>
      </c>
      <c r="D3861" t="s">
        <v>24</v>
      </c>
      <c r="E3861" t="s">
        <v>51</v>
      </c>
      <c r="F3861" t="s">
        <v>2</v>
      </c>
      <c r="G3861" s="7">
        <v>44668.334027777775</v>
      </c>
      <c r="H3861" s="7">
        <v>44668.334722222222</v>
      </c>
    </row>
    <row r="3862" spans="1:8" x14ac:dyDescent="0.25">
      <c r="A3862" t="s">
        <v>19</v>
      </c>
      <c r="B3862" s="8" t="str">
        <f t="shared" si="60"/>
        <v>Alarme%$A32022-16</v>
      </c>
      <c r="C3862" t="s">
        <v>42</v>
      </c>
      <c r="D3862" t="s">
        <v>24</v>
      </c>
      <c r="E3862" t="s">
        <v>51</v>
      </c>
      <c r="F3862" t="s">
        <v>2</v>
      </c>
      <c r="G3862" s="7">
        <v>44668.334027777775</v>
      </c>
      <c r="H3862" s="7">
        <v>44668.334722222222</v>
      </c>
    </row>
    <row r="3863" spans="1:8" x14ac:dyDescent="0.25">
      <c r="A3863" t="s">
        <v>19</v>
      </c>
      <c r="B3863" s="8" t="str">
        <f t="shared" si="60"/>
        <v>Alarme%$A32022-16</v>
      </c>
      <c r="C3863" t="s">
        <v>42</v>
      </c>
      <c r="D3863" t="s">
        <v>25</v>
      </c>
      <c r="E3863" t="s">
        <v>51</v>
      </c>
      <c r="F3863" t="s">
        <v>2</v>
      </c>
      <c r="G3863" s="7">
        <v>44668.334027777775</v>
      </c>
      <c r="H3863" s="7">
        <v>44668.334722222222</v>
      </c>
    </row>
    <row r="3864" spans="1:8" x14ac:dyDescent="0.25">
      <c r="A3864" t="s">
        <v>19</v>
      </c>
      <c r="B3864" s="8" t="str">
        <f t="shared" si="60"/>
        <v>Alarme%$A32022-16</v>
      </c>
      <c r="C3864" t="s">
        <v>42</v>
      </c>
      <c r="D3864" t="s">
        <v>25</v>
      </c>
      <c r="E3864" t="s">
        <v>51</v>
      </c>
      <c r="F3864" t="s">
        <v>2</v>
      </c>
      <c r="G3864" s="7">
        <v>44668.334027777775</v>
      </c>
      <c r="H3864" s="7">
        <v>44668.334722222222</v>
      </c>
    </row>
    <row r="3865" spans="1:8" x14ac:dyDescent="0.25">
      <c r="A3865" t="s">
        <v>19</v>
      </c>
      <c r="B3865" s="8" t="str">
        <f t="shared" si="60"/>
        <v>Alarme%$A32022-16</v>
      </c>
      <c r="C3865" t="s">
        <v>42</v>
      </c>
      <c r="D3865" t="s">
        <v>25</v>
      </c>
      <c r="E3865" t="s">
        <v>51</v>
      </c>
      <c r="F3865" t="s">
        <v>2</v>
      </c>
      <c r="G3865" s="7">
        <v>44668.334027777775</v>
      </c>
      <c r="H3865" s="7">
        <v>44668.334722222222</v>
      </c>
    </row>
    <row r="3866" spans="1:8" x14ac:dyDescent="0.25">
      <c r="A3866" t="s">
        <v>19</v>
      </c>
      <c r="B3866" s="8" t="str">
        <f t="shared" si="60"/>
        <v>Alarme%$A32022-16</v>
      </c>
      <c r="C3866" t="s">
        <v>42</v>
      </c>
      <c r="D3866" t="s">
        <v>26</v>
      </c>
      <c r="E3866" t="s">
        <v>51</v>
      </c>
      <c r="F3866" t="s">
        <v>2</v>
      </c>
      <c r="G3866" s="7">
        <v>44668.334027777775</v>
      </c>
      <c r="H3866" s="7">
        <v>44668.334722222222</v>
      </c>
    </row>
    <row r="3867" spans="1:8" x14ac:dyDescent="0.25">
      <c r="A3867" t="s">
        <v>19</v>
      </c>
      <c r="B3867" s="8" t="str">
        <f t="shared" si="60"/>
        <v>Alarme%$A32022-16</v>
      </c>
      <c r="C3867" t="s">
        <v>42</v>
      </c>
      <c r="D3867" t="s">
        <v>26</v>
      </c>
      <c r="E3867" t="s">
        <v>51</v>
      </c>
      <c r="F3867" t="s">
        <v>2</v>
      </c>
      <c r="G3867" s="7">
        <v>44668.334027777775</v>
      </c>
      <c r="H3867" s="7">
        <v>44668.334722222222</v>
      </c>
    </row>
    <row r="3868" spans="1:8" x14ac:dyDescent="0.25">
      <c r="A3868" t="s">
        <v>19</v>
      </c>
      <c r="B3868" s="8" t="str">
        <f t="shared" si="60"/>
        <v>Maint. Non-planifiés%$A22022-16</v>
      </c>
      <c r="C3868" t="s">
        <v>42</v>
      </c>
      <c r="D3868" t="s">
        <v>22</v>
      </c>
      <c r="E3868" t="s">
        <v>52</v>
      </c>
      <c r="F3868" t="s">
        <v>21</v>
      </c>
      <c r="G3868" s="7">
        <v>44672.527083333334</v>
      </c>
      <c r="H3868" s="7">
        <v>44672.711111111108</v>
      </c>
    </row>
    <row r="3869" spans="1:8" x14ac:dyDescent="0.25">
      <c r="A3869" t="s">
        <v>19</v>
      </c>
      <c r="B3869" s="8" t="str">
        <f t="shared" si="60"/>
        <v>Maint. Non-planifiés%$A22022-16</v>
      </c>
      <c r="C3869" t="s">
        <v>42</v>
      </c>
      <c r="D3869" t="s">
        <v>22</v>
      </c>
      <c r="E3869" t="s">
        <v>52</v>
      </c>
      <c r="F3869" t="s">
        <v>21</v>
      </c>
      <c r="G3869" s="7">
        <v>44670.592361111114</v>
      </c>
      <c r="H3869" s="7">
        <v>44670.732638888891</v>
      </c>
    </row>
    <row r="3870" spans="1:8" x14ac:dyDescent="0.25">
      <c r="A3870" t="s">
        <v>19</v>
      </c>
      <c r="B3870" s="8" t="str">
        <f t="shared" si="60"/>
        <v>Maint. Non-planifiés%$A22022-16</v>
      </c>
      <c r="C3870" t="s">
        <v>42</v>
      </c>
      <c r="D3870" t="s">
        <v>20</v>
      </c>
      <c r="E3870" t="s">
        <v>52</v>
      </c>
      <c r="F3870" t="s">
        <v>21</v>
      </c>
      <c r="G3870" s="7">
        <v>44670.441666666666</v>
      </c>
      <c r="H3870" s="7">
        <v>44670.456944444442</v>
      </c>
    </row>
    <row r="3871" spans="1:8" x14ac:dyDescent="0.25">
      <c r="A3871" t="s">
        <v>19</v>
      </c>
      <c r="B3871" s="8" t="str">
        <f t="shared" si="60"/>
        <v>Maint. Non-planifiés%$A22022-16</v>
      </c>
      <c r="C3871" t="s">
        <v>42</v>
      </c>
      <c r="D3871" t="s">
        <v>20</v>
      </c>
      <c r="E3871" t="s">
        <v>52</v>
      </c>
      <c r="F3871" t="s">
        <v>21</v>
      </c>
      <c r="G3871" s="7">
        <v>44669.90625</v>
      </c>
      <c r="H3871" s="7">
        <v>44670.313194444447</v>
      </c>
    </row>
    <row r="3872" spans="1:8" x14ac:dyDescent="0.25">
      <c r="A3872" t="s">
        <v>19</v>
      </c>
      <c r="B3872" s="8" t="str">
        <f t="shared" si="60"/>
        <v>Alarme%$A22022-16</v>
      </c>
      <c r="C3872" t="s">
        <v>42</v>
      </c>
      <c r="D3872" t="s">
        <v>24</v>
      </c>
      <c r="E3872" t="s">
        <v>52</v>
      </c>
      <c r="F3872" t="s">
        <v>2</v>
      </c>
      <c r="G3872" s="7">
        <v>44673.830555555556</v>
      </c>
      <c r="H3872" s="7">
        <v>44675.229166666664</v>
      </c>
    </row>
    <row r="3873" spans="1:8" x14ac:dyDescent="0.25">
      <c r="A3873" t="s">
        <v>19</v>
      </c>
      <c r="B3873" s="8" t="str">
        <f t="shared" si="60"/>
        <v>Alarme%$A22022-16</v>
      </c>
      <c r="C3873" t="s">
        <v>42</v>
      </c>
      <c r="D3873" t="s">
        <v>25</v>
      </c>
      <c r="E3873" t="s">
        <v>52</v>
      </c>
      <c r="F3873" t="s">
        <v>2</v>
      </c>
      <c r="G3873" s="7">
        <v>44673.830555555556</v>
      </c>
      <c r="H3873" s="7">
        <v>44675.229166666664</v>
      </c>
    </row>
    <row r="3874" spans="1:8" x14ac:dyDescent="0.25">
      <c r="A3874" t="s">
        <v>19</v>
      </c>
      <c r="B3874" s="8" t="str">
        <f t="shared" si="60"/>
        <v>Alarme%$A22022-16</v>
      </c>
      <c r="C3874" t="s">
        <v>42</v>
      </c>
      <c r="D3874" t="s">
        <v>24</v>
      </c>
      <c r="E3874" t="s">
        <v>52</v>
      </c>
      <c r="F3874" t="s">
        <v>2</v>
      </c>
      <c r="G3874" s="7">
        <v>44673.697222222225</v>
      </c>
      <c r="H3874" s="7">
        <v>44673.707638888889</v>
      </c>
    </row>
    <row r="3875" spans="1:8" x14ac:dyDescent="0.25">
      <c r="A3875" t="s">
        <v>19</v>
      </c>
      <c r="B3875" s="8" t="str">
        <f t="shared" si="60"/>
        <v>Alarme%$A22022-16</v>
      </c>
      <c r="C3875" t="s">
        <v>42</v>
      </c>
      <c r="D3875" t="s">
        <v>25</v>
      </c>
      <c r="E3875" t="s">
        <v>52</v>
      </c>
      <c r="F3875" t="s">
        <v>2</v>
      </c>
      <c r="G3875" s="7">
        <v>44673.697222222225</v>
      </c>
      <c r="H3875" s="7">
        <v>44673.707638888889</v>
      </c>
    </row>
    <row r="3876" spans="1:8" x14ac:dyDescent="0.25">
      <c r="A3876" t="s">
        <v>19</v>
      </c>
      <c r="B3876" s="8" t="str">
        <f t="shared" si="60"/>
        <v>Alarme%$A22022-16</v>
      </c>
      <c r="C3876" t="s">
        <v>42</v>
      </c>
      <c r="D3876" t="s">
        <v>25</v>
      </c>
      <c r="E3876" t="s">
        <v>52</v>
      </c>
      <c r="F3876" t="s">
        <v>2</v>
      </c>
      <c r="G3876" s="7">
        <v>44673.697222222225</v>
      </c>
      <c r="H3876" s="7">
        <v>44673.707638888889</v>
      </c>
    </row>
    <row r="3877" spans="1:8" x14ac:dyDescent="0.25">
      <c r="A3877" t="s">
        <v>19</v>
      </c>
      <c r="B3877" s="8" t="str">
        <f t="shared" si="60"/>
        <v>Alarme%$A22022-16</v>
      </c>
      <c r="C3877" t="s">
        <v>42</v>
      </c>
      <c r="D3877" t="s">
        <v>25</v>
      </c>
      <c r="E3877" t="s">
        <v>52</v>
      </c>
      <c r="F3877" t="s">
        <v>2</v>
      </c>
      <c r="G3877" s="7">
        <v>44673.697222222225</v>
      </c>
      <c r="H3877" s="7">
        <v>44673.707638888889</v>
      </c>
    </row>
    <row r="3878" spans="1:8" x14ac:dyDescent="0.25">
      <c r="A3878" t="s">
        <v>19</v>
      </c>
      <c r="B3878" s="8" t="str">
        <f t="shared" si="60"/>
        <v>Alarme%$A22022-16</v>
      </c>
      <c r="C3878" t="s">
        <v>42</v>
      </c>
      <c r="D3878" t="s">
        <v>25</v>
      </c>
      <c r="E3878" t="s">
        <v>52</v>
      </c>
      <c r="F3878" t="s">
        <v>2</v>
      </c>
      <c r="G3878" s="7">
        <v>44673.697222222225</v>
      </c>
      <c r="H3878" s="7">
        <v>44673.707638888889</v>
      </c>
    </row>
    <row r="3879" spans="1:8" x14ac:dyDescent="0.25">
      <c r="A3879" t="s">
        <v>19</v>
      </c>
      <c r="B3879" s="8" t="str">
        <f t="shared" si="60"/>
        <v>Alarme%$A22022-16</v>
      </c>
      <c r="C3879" t="s">
        <v>42</v>
      </c>
      <c r="D3879" t="s">
        <v>23</v>
      </c>
      <c r="E3879" t="s">
        <v>52</v>
      </c>
      <c r="F3879" t="s">
        <v>2</v>
      </c>
      <c r="G3879" s="7">
        <v>44673.589583333334</v>
      </c>
      <c r="H3879" s="7">
        <v>44673.635416666664</v>
      </c>
    </row>
    <row r="3880" spans="1:8" x14ac:dyDescent="0.25">
      <c r="A3880" t="s">
        <v>19</v>
      </c>
      <c r="B3880" s="8" t="str">
        <f t="shared" si="60"/>
        <v>Alarme%$A22022-16</v>
      </c>
      <c r="C3880" t="s">
        <v>42</v>
      </c>
      <c r="D3880" t="s">
        <v>25</v>
      </c>
      <c r="E3880" t="s">
        <v>52</v>
      </c>
      <c r="F3880" t="s">
        <v>2</v>
      </c>
      <c r="G3880" s="7">
        <v>44673.170138888891</v>
      </c>
      <c r="H3880" s="7">
        <v>44673.240972222222</v>
      </c>
    </row>
    <row r="3881" spans="1:8" x14ac:dyDescent="0.25">
      <c r="A3881" t="s">
        <v>19</v>
      </c>
      <c r="B3881" s="8" t="str">
        <f t="shared" si="60"/>
        <v>Alarme%$A22022-16</v>
      </c>
      <c r="C3881" t="s">
        <v>42</v>
      </c>
      <c r="D3881" t="s">
        <v>24</v>
      </c>
      <c r="E3881" t="s">
        <v>52</v>
      </c>
      <c r="F3881" t="s">
        <v>2</v>
      </c>
      <c r="G3881" s="7">
        <v>44673.170138888891</v>
      </c>
      <c r="H3881" s="7">
        <v>44673.240972222222</v>
      </c>
    </row>
    <row r="3882" spans="1:8" x14ac:dyDescent="0.25">
      <c r="A3882" t="s">
        <v>19</v>
      </c>
      <c r="B3882" s="8" t="str">
        <f t="shared" si="60"/>
        <v>Alarme%$A22022-16</v>
      </c>
      <c r="C3882" t="s">
        <v>42</v>
      </c>
      <c r="D3882" t="s">
        <v>25</v>
      </c>
      <c r="E3882" t="s">
        <v>52</v>
      </c>
      <c r="F3882" t="s">
        <v>2</v>
      </c>
      <c r="G3882" s="7">
        <v>44673.170138888891</v>
      </c>
      <c r="H3882" s="7">
        <v>44673.240972222222</v>
      </c>
    </row>
    <row r="3883" spans="1:8" x14ac:dyDescent="0.25">
      <c r="A3883" t="s">
        <v>19</v>
      </c>
      <c r="B3883" s="8" t="str">
        <f t="shared" si="60"/>
        <v>Alarme%$A22022-16</v>
      </c>
      <c r="C3883" t="s">
        <v>42</v>
      </c>
      <c r="D3883" t="s">
        <v>25</v>
      </c>
      <c r="E3883" t="s">
        <v>52</v>
      </c>
      <c r="F3883" t="s">
        <v>2</v>
      </c>
      <c r="G3883" s="7">
        <v>44673.170138888891</v>
      </c>
      <c r="H3883" s="7">
        <v>44673.240972222222</v>
      </c>
    </row>
    <row r="3884" spans="1:8" x14ac:dyDescent="0.25">
      <c r="A3884" t="s">
        <v>19</v>
      </c>
      <c r="B3884" s="8" t="str">
        <f t="shared" si="60"/>
        <v>Alarme%$A22022-16</v>
      </c>
      <c r="C3884" t="s">
        <v>42</v>
      </c>
      <c r="D3884" t="s">
        <v>23</v>
      </c>
      <c r="E3884" t="s">
        <v>52</v>
      </c>
      <c r="F3884" t="s">
        <v>2</v>
      </c>
      <c r="G3884" s="7">
        <v>44670.402083333334</v>
      </c>
      <c r="H3884" s="7">
        <v>44670.410416666666</v>
      </c>
    </row>
    <row r="3885" spans="1:8" x14ac:dyDescent="0.25">
      <c r="A3885" t="s">
        <v>19</v>
      </c>
      <c r="B3885" s="8" t="str">
        <f t="shared" si="60"/>
        <v>Alarme%$A22022-16</v>
      </c>
      <c r="C3885" t="s">
        <v>42</v>
      </c>
      <c r="D3885" t="s">
        <v>24</v>
      </c>
      <c r="E3885" t="s">
        <v>52</v>
      </c>
      <c r="F3885" t="s">
        <v>2</v>
      </c>
      <c r="G3885" s="7">
        <v>44668.316666666666</v>
      </c>
      <c r="H3885" s="7">
        <v>44668.326388888891</v>
      </c>
    </row>
    <row r="3886" spans="1:8" x14ac:dyDescent="0.25">
      <c r="A3886" t="s">
        <v>19</v>
      </c>
      <c r="B3886" s="8" t="str">
        <f t="shared" si="60"/>
        <v>Alarme%$A22022-16</v>
      </c>
      <c r="C3886" t="s">
        <v>42</v>
      </c>
      <c r="D3886" t="s">
        <v>25</v>
      </c>
      <c r="E3886" t="s">
        <v>52</v>
      </c>
      <c r="F3886" t="s">
        <v>2</v>
      </c>
      <c r="G3886" s="7">
        <v>44668.316666666666</v>
      </c>
      <c r="H3886" s="7">
        <v>44668.326388888891</v>
      </c>
    </row>
    <row r="3887" spans="1:8" x14ac:dyDescent="0.25">
      <c r="A3887" t="s">
        <v>19</v>
      </c>
      <c r="B3887" s="8" t="str">
        <f t="shared" si="60"/>
        <v>Alarme%$A22022-16</v>
      </c>
      <c r="C3887" t="s">
        <v>42</v>
      </c>
      <c r="D3887" t="s">
        <v>25</v>
      </c>
      <c r="E3887" t="s">
        <v>52</v>
      </c>
      <c r="F3887" t="s">
        <v>2</v>
      </c>
      <c r="G3887" s="7">
        <v>44668.316666666666</v>
      </c>
      <c r="H3887" s="7">
        <v>44668.326388888891</v>
      </c>
    </row>
    <row r="3888" spans="1:8" x14ac:dyDescent="0.25">
      <c r="A3888" t="s">
        <v>19</v>
      </c>
      <c r="B3888" s="8" t="str">
        <f t="shared" si="60"/>
        <v>Alarme%$A22022-16</v>
      </c>
      <c r="C3888" t="s">
        <v>42</v>
      </c>
      <c r="D3888" t="s">
        <v>20</v>
      </c>
      <c r="E3888" t="s">
        <v>52</v>
      </c>
      <c r="F3888" t="s">
        <v>2</v>
      </c>
      <c r="G3888" s="7">
        <v>44668.300694444442</v>
      </c>
      <c r="H3888" s="7">
        <v>44668.3125</v>
      </c>
    </row>
    <row r="3889" spans="1:8" x14ac:dyDescent="0.25">
      <c r="A3889" t="s">
        <v>19</v>
      </c>
      <c r="B3889" s="8" t="str">
        <f t="shared" si="60"/>
        <v>Maint. Non-planifiés%$A12022-16</v>
      </c>
      <c r="C3889" t="s">
        <v>42</v>
      </c>
      <c r="D3889" t="s">
        <v>22</v>
      </c>
      <c r="E3889" t="s">
        <v>53</v>
      </c>
      <c r="F3889" t="s">
        <v>21</v>
      </c>
      <c r="G3889" s="7">
        <v>44672.526388888888</v>
      </c>
      <c r="H3889" s="7">
        <v>44668.3125</v>
      </c>
    </row>
    <row r="3890" spans="1:8" x14ac:dyDescent="0.25">
      <c r="A3890" t="s">
        <v>19</v>
      </c>
      <c r="B3890" s="8" t="str">
        <f t="shared" si="60"/>
        <v>Maint. Non-planifiés%$A12022-16</v>
      </c>
      <c r="C3890" t="s">
        <v>42</v>
      </c>
      <c r="D3890" t="s">
        <v>20</v>
      </c>
      <c r="E3890" t="s">
        <v>53</v>
      </c>
      <c r="F3890" t="s">
        <v>21</v>
      </c>
      <c r="G3890" s="7">
        <v>44669.304166666669</v>
      </c>
      <c r="H3890" s="7">
        <v>44670.609722222223</v>
      </c>
    </row>
    <row r="3891" spans="1:8" x14ac:dyDescent="0.25">
      <c r="A3891" t="s">
        <v>19</v>
      </c>
      <c r="B3891" s="8" t="str">
        <f t="shared" si="60"/>
        <v>Alarme%$A12022-16</v>
      </c>
      <c r="C3891" t="s">
        <v>42</v>
      </c>
      <c r="D3891" t="s">
        <v>23</v>
      </c>
      <c r="E3891" t="s">
        <v>53</v>
      </c>
      <c r="F3891" t="s">
        <v>2</v>
      </c>
      <c r="G3891" s="7">
        <v>44671.936805555553</v>
      </c>
      <c r="H3891" s="7">
        <v>44671.939583333333</v>
      </c>
    </row>
    <row r="3892" spans="1:8" x14ac:dyDescent="0.25">
      <c r="A3892" t="s">
        <v>19</v>
      </c>
      <c r="B3892" s="8" t="str">
        <f t="shared" si="60"/>
        <v>Alarme%$A12022-16</v>
      </c>
      <c r="C3892" t="s">
        <v>42</v>
      </c>
      <c r="D3892" t="s">
        <v>24</v>
      </c>
      <c r="E3892" t="s">
        <v>53</v>
      </c>
      <c r="F3892" t="s">
        <v>2</v>
      </c>
      <c r="G3892" s="7">
        <v>44671.128472222219</v>
      </c>
      <c r="H3892" s="7">
        <v>44671.216666666667</v>
      </c>
    </row>
    <row r="3893" spans="1:8" x14ac:dyDescent="0.25">
      <c r="A3893" t="s">
        <v>19</v>
      </c>
      <c r="B3893" s="8" t="str">
        <f t="shared" si="60"/>
        <v>Alarme%$A12022-16</v>
      </c>
      <c r="C3893" t="s">
        <v>42</v>
      </c>
      <c r="D3893" t="s">
        <v>25</v>
      </c>
      <c r="E3893" t="s">
        <v>53</v>
      </c>
      <c r="F3893" t="s">
        <v>2</v>
      </c>
      <c r="G3893" s="7">
        <v>44671.128472222219</v>
      </c>
      <c r="H3893" s="7">
        <v>44671.216666666667</v>
      </c>
    </row>
    <row r="3894" spans="1:8" x14ac:dyDescent="0.25">
      <c r="A3894" t="s">
        <v>19</v>
      </c>
      <c r="B3894" s="8" t="str">
        <f t="shared" si="60"/>
        <v>Alarme%$A12022-16</v>
      </c>
      <c r="C3894" t="s">
        <v>42</v>
      </c>
      <c r="D3894" t="s">
        <v>25</v>
      </c>
      <c r="E3894" t="s">
        <v>53</v>
      </c>
      <c r="F3894" t="s">
        <v>2</v>
      </c>
      <c r="G3894" s="7">
        <v>44671.128472222219</v>
      </c>
      <c r="H3894" s="7">
        <v>44671.216666666667</v>
      </c>
    </row>
    <row r="3895" spans="1:8" x14ac:dyDescent="0.25">
      <c r="A3895" t="s">
        <v>19</v>
      </c>
      <c r="B3895" s="8" t="str">
        <f t="shared" si="60"/>
        <v>Alarme%$A12022-16</v>
      </c>
      <c r="C3895" t="s">
        <v>42</v>
      </c>
      <c r="D3895" t="s">
        <v>25</v>
      </c>
      <c r="E3895" t="s">
        <v>53</v>
      </c>
      <c r="F3895" t="s">
        <v>2</v>
      </c>
      <c r="G3895" s="7">
        <v>44671.128472222219</v>
      </c>
      <c r="H3895" s="7">
        <v>44671.216666666667</v>
      </c>
    </row>
    <row r="3896" spans="1:8" x14ac:dyDescent="0.25">
      <c r="A3896" t="s">
        <v>19</v>
      </c>
      <c r="B3896" s="8" t="str">
        <f t="shared" si="60"/>
        <v>Alarme%$A12022-16</v>
      </c>
      <c r="C3896" t="s">
        <v>42</v>
      </c>
      <c r="D3896" t="s">
        <v>24</v>
      </c>
      <c r="E3896" t="s">
        <v>53</v>
      </c>
      <c r="F3896" t="s">
        <v>2</v>
      </c>
      <c r="G3896" s="7">
        <v>44670.729861111111</v>
      </c>
      <c r="H3896" s="7">
        <v>44670.730555555558</v>
      </c>
    </row>
    <row r="3897" spans="1:8" x14ac:dyDescent="0.25">
      <c r="A3897" t="s">
        <v>19</v>
      </c>
      <c r="B3897" s="8" t="str">
        <f t="shared" si="60"/>
        <v>Alarme%$A12022-16</v>
      </c>
      <c r="C3897" t="s">
        <v>42</v>
      </c>
      <c r="D3897" t="s">
        <v>25</v>
      </c>
      <c r="E3897" t="s">
        <v>53</v>
      </c>
      <c r="F3897" t="s">
        <v>2</v>
      </c>
      <c r="G3897" s="7">
        <v>44670.729861111111</v>
      </c>
      <c r="H3897" s="7">
        <v>44670.730555555558</v>
      </c>
    </row>
    <row r="3898" spans="1:8" x14ac:dyDescent="0.25">
      <c r="A3898" t="s">
        <v>19</v>
      </c>
      <c r="B3898" s="8" t="str">
        <f t="shared" si="60"/>
        <v>Alarme%$A12022-16</v>
      </c>
      <c r="C3898" t="s">
        <v>42</v>
      </c>
      <c r="D3898" t="s">
        <v>25</v>
      </c>
      <c r="E3898" t="s">
        <v>53</v>
      </c>
      <c r="F3898" t="s">
        <v>2</v>
      </c>
      <c r="G3898" s="7">
        <v>44670.729861111111</v>
      </c>
      <c r="H3898" s="7">
        <v>44670.730555555558</v>
      </c>
    </row>
    <row r="3899" spans="1:8" x14ac:dyDescent="0.25">
      <c r="A3899" t="s">
        <v>19</v>
      </c>
      <c r="B3899" s="8" t="str">
        <f t="shared" si="60"/>
        <v>Alarme%$A12022-16</v>
      </c>
      <c r="C3899" t="s">
        <v>42</v>
      </c>
      <c r="D3899" t="s">
        <v>25</v>
      </c>
      <c r="E3899" t="s">
        <v>53</v>
      </c>
      <c r="F3899" t="s">
        <v>2</v>
      </c>
      <c r="G3899" s="7">
        <v>44670.729861111111</v>
      </c>
      <c r="H3899" s="7">
        <v>44670.730555555558</v>
      </c>
    </row>
    <row r="3900" spans="1:8" x14ac:dyDescent="0.25">
      <c r="A3900" t="s">
        <v>19</v>
      </c>
      <c r="B3900" s="8" t="str">
        <f t="shared" si="60"/>
        <v>Alarme%$A12022-16</v>
      </c>
      <c r="C3900" t="s">
        <v>42</v>
      </c>
      <c r="D3900" t="s">
        <v>25</v>
      </c>
      <c r="E3900" t="s">
        <v>53</v>
      </c>
      <c r="F3900" t="s">
        <v>2</v>
      </c>
      <c r="G3900" s="7">
        <v>44670.729861111111</v>
      </c>
      <c r="H3900" s="7">
        <v>44670.730555555558</v>
      </c>
    </row>
    <row r="3901" spans="1:8" x14ac:dyDescent="0.25">
      <c r="A3901" t="s">
        <v>19</v>
      </c>
      <c r="B3901" s="8" t="str">
        <f t="shared" si="60"/>
        <v>Alarme%$A12022-16</v>
      </c>
      <c r="C3901" t="s">
        <v>42</v>
      </c>
      <c r="D3901" t="s">
        <v>24</v>
      </c>
      <c r="E3901" t="s">
        <v>53</v>
      </c>
      <c r="F3901" t="s">
        <v>2</v>
      </c>
      <c r="G3901" s="7">
        <v>44668.743055555555</v>
      </c>
      <c r="H3901" s="7">
        <v>44668.745833333334</v>
      </c>
    </row>
    <row r="3902" spans="1:8" x14ac:dyDescent="0.25">
      <c r="A3902" t="s">
        <v>19</v>
      </c>
      <c r="B3902" s="8" t="str">
        <f t="shared" si="60"/>
        <v>Alarme%$A12022-16</v>
      </c>
      <c r="C3902" t="s">
        <v>42</v>
      </c>
      <c r="D3902" t="s">
        <v>24</v>
      </c>
      <c r="E3902" t="s">
        <v>53</v>
      </c>
      <c r="F3902" t="s">
        <v>2</v>
      </c>
      <c r="G3902" s="7">
        <v>44668.743055555555</v>
      </c>
      <c r="H3902" s="7">
        <v>44668.745833333334</v>
      </c>
    </row>
    <row r="3903" spans="1:8" x14ac:dyDescent="0.25">
      <c r="A3903" t="s">
        <v>19</v>
      </c>
      <c r="B3903" s="8" t="str">
        <f t="shared" si="60"/>
        <v>Alarme%$A12022-16</v>
      </c>
      <c r="C3903" t="s">
        <v>42</v>
      </c>
      <c r="D3903" t="s">
        <v>24</v>
      </c>
      <c r="E3903" t="s">
        <v>53</v>
      </c>
      <c r="F3903" t="s">
        <v>2</v>
      </c>
      <c r="G3903" s="7">
        <v>44668.743055555555</v>
      </c>
      <c r="H3903" s="7">
        <v>44668.745833333334</v>
      </c>
    </row>
    <row r="3904" spans="1:8" x14ac:dyDescent="0.25">
      <c r="A3904" t="s">
        <v>19</v>
      </c>
      <c r="B3904" s="8" t="str">
        <f t="shared" si="60"/>
        <v>Alarme%$A12022-16</v>
      </c>
      <c r="C3904" t="s">
        <v>42</v>
      </c>
      <c r="D3904" t="s">
        <v>24</v>
      </c>
      <c r="E3904" t="s">
        <v>53</v>
      </c>
      <c r="F3904" t="s">
        <v>2</v>
      </c>
      <c r="G3904" s="7">
        <v>44668.743055555555</v>
      </c>
      <c r="H3904" s="7">
        <v>44668.745833333334</v>
      </c>
    </row>
    <row r="3905" spans="1:8" x14ac:dyDescent="0.25">
      <c r="A3905" t="s">
        <v>19</v>
      </c>
      <c r="B3905" s="8" t="str">
        <f t="shared" si="60"/>
        <v>Alarme%$A12022-16</v>
      </c>
      <c r="C3905" t="s">
        <v>42</v>
      </c>
      <c r="D3905" t="s">
        <v>25</v>
      </c>
      <c r="E3905" t="s">
        <v>53</v>
      </c>
      <c r="F3905" t="s">
        <v>2</v>
      </c>
      <c r="G3905" s="7">
        <v>44668.743055555555</v>
      </c>
      <c r="H3905" s="7">
        <v>44668.745833333334</v>
      </c>
    </row>
    <row r="3906" spans="1:8" x14ac:dyDescent="0.25">
      <c r="A3906" t="s">
        <v>19</v>
      </c>
      <c r="B3906" s="8" t="str">
        <f t="shared" si="60"/>
        <v>Alarme%$A12022-16</v>
      </c>
      <c r="C3906" t="s">
        <v>42</v>
      </c>
      <c r="D3906" t="s">
        <v>25</v>
      </c>
      <c r="E3906" t="s">
        <v>53</v>
      </c>
      <c r="F3906" t="s">
        <v>2</v>
      </c>
      <c r="G3906" s="7">
        <v>44668.743055555555</v>
      </c>
      <c r="H3906" s="7">
        <v>44668.745833333334</v>
      </c>
    </row>
    <row r="3907" spans="1:8" x14ac:dyDescent="0.25">
      <c r="A3907" t="s">
        <v>19</v>
      </c>
      <c r="B3907" s="8" t="str">
        <f t="shared" ref="B3907:B3970" si="61">CONCATENATE(F3907,E3907,C3907)</f>
        <v>Alarme%$A12022-16</v>
      </c>
      <c r="C3907" t="s">
        <v>42</v>
      </c>
      <c r="D3907" t="s">
        <v>25</v>
      </c>
      <c r="E3907" t="s">
        <v>53</v>
      </c>
      <c r="F3907" t="s">
        <v>2</v>
      </c>
      <c r="G3907" s="7">
        <v>44668.743055555555</v>
      </c>
      <c r="H3907" s="7">
        <v>44668.745833333334</v>
      </c>
    </row>
    <row r="3908" spans="1:8" x14ac:dyDescent="0.25">
      <c r="A3908" t="s">
        <v>19</v>
      </c>
      <c r="B3908" s="8" t="str">
        <f t="shared" si="61"/>
        <v>Alarme%$A12022-16</v>
      </c>
      <c r="C3908" t="s">
        <v>42</v>
      </c>
      <c r="D3908" t="s">
        <v>20</v>
      </c>
      <c r="E3908" t="s">
        <v>53</v>
      </c>
      <c r="F3908" t="s">
        <v>2</v>
      </c>
      <c r="G3908" s="7">
        <v>44668.743055555555</v>
      </c>
      <c r="H3908" s="7">
        <v>44668.745833333334</v>
      </c>
    </row>
    <row r="3909" spans="1:8" x14ac:dyDescent="0.25">
      <c r="A3909" t="s">
        <v>19</v>
      </c>
      <c r="B3909" s="8" t="str">
        <f t="shared" si="61"/>
        <v>Alarme%$A42022-17</v>
      </c>
      <c r="C3909" t="s">
        <v>43</v>
      </c>
      <c r="D3909" t="s">
        <v>23</v>
      </c>
      <c r="E3909" t="s">
        <v>50</v>
      </c>
      <c r="F3909" t="s">
        <v>2</v>
      </c>
      <c r="G3909" s="7">
        <v>44680.647916666669</v>
      </c>
      <c r="H3909" s="7">
        <v>44680.648611111108</v>
      </c>
    </row>
    <row r="3910" spans="1:8" x14ac:dyDescent="0.25">
      <c r="A3910" t="s">
        <v>19</v>
      </c>
      <c r="B3910" s="8" t="str">
        <f t="shared" si="61"/>
        <v>Alarme%$A42022-17</v>
      </c>
      <c r="C3910" t="s">
        <v>43</v>
      </c>
      <c r="D3910" t="s">
        <v>24</v>
      </c>
      <c r="E3910" t="s">
        <v>50</v>
      </c>
      <c r="F3910" t="s">
        <v>2</v>
      </c>
      <c r="G3910" s="7">
        <v>44680.573611111111</v>
      </c>
      <c r="H3910" s="7">
        <v>44680.576388888891</v>
      </c>
    </row>
    <row r="3911" spans="1:8" x14ac:dyDescent="0.25">
      <c r="A3911" t="s">
        <v>19</v>
      </c>
      <c r="B3911" s="8" t="str">
        <f t="shared" si="61"/>
        <v>Alarme%$A42022-17</v>
      </c>
      <c r="C3911" t="s">
        <v>43</v>
      </c>
      <c r="D3911" t="s">
        <v>25</v>
      </c>
      <c r="E3911" t="s">
        <v>50</v>
      </c>
      <c r="F3911" t="s">
        <v>2</v>
      </c>
      <c r="G3911" s="7">
        <v>44680.573611111111</v>
      </c>
      <c r="H3911" s="7">
        <v>44680.576388888891</v>
      </c>
    </row>
    <row r="3912" spans="1:8" x14ac:dyDescent="0.25">
      <c r="A3912" t="s">
        <v>19</v>
      </c>
      <c r="B3912" s="8" t="str">
        <f t="shared" si="61"/>
        <v>Alarme%$A42022-17</v>
      </c>
      <c r="C3912" t="s">
        <v>43</v>
      </c>
      <c r="D3912" t="s">
        <v>25</v>
      </c>
      <c r="E3912" t="s">
        <v>50</v>
      </c>
      <c r="F3912" t="s">
        <v>2</v>
      </c>
      <c r="G3912" s="7">
        <v>44680.573611111111</v>
      </c>
      <c r="H3912" s="7">
        <v>44680.576388888891</v>
      </c>
    </row>
    <row r="3913" spans="1:8" x14ac:dyDescent="0.25">
      <c r="A3913" t="s">
        <v>19</v>
      </c>
      <c r="B3913" s="8" t="str">
        <f t="shared" si="61"/>
        <v>Alarme%$A42022-17</v>
      </c>
      <c r="C3913" t="s">
        <v>43</v>
      </c>
      <c r="D3913" t="s">
        <v>26</v>
      </c>
      <c r="E3913" t="s">
        <v>50</v>
      </c>
      <c r="F3913" t="s">
        <v>2</v>
      </c>
      <c r="G3913" s="7">
        <v>44680.573611111111</v>
      </c>
      <c r="H3913" s="7">
        <v>44680.576388888891</v>
      </c>
    </row>
    <row r="3914" spans="1:8" x14ac:dyDescent="0.25">
      <c r="A3914" t="s">
        <v>19</v>
      </c>
      <c r="B3914" s="8" t="str">
        <f t="shared" si="61"/>
        <v>Alarme%$A42022-17</v>
      </c>
      <c r="C3914" t="s">
        <v>43</v>
      </c>
      <c r="D3914" t="s">
        <v>26</v>
      </c>
      <c r="E3914" t="s">
        <v>50</v>
      </c>
      <c r="F3914" t="s">
        <v>2</v>
      </c>
      <c r="G3914" s="7">
        <v>44680.573611111111</v>
      </c>
      <c r="H3914" s="7">
        <v>44680.576388888891</v>
      </c>
    </row>
    <row r="3915" spans="1:8" x14ac:dyDescent="0.25">
      <c r="A3915" t="s">
        <v>19</v>
      </c>
      <c r="B3915" s="8" t="str">
        <f t="shared" si="61"/>
        <v>Alarme%$A42022-17</v>
      </c>
      <c r="C3915" t="s">
        <v>43</v>
      </c>
      <c r="D3915" t="s">
        <v>24</v>
      </c>
      <c r="E3915" t="s">
        <v>50</v>
      </c>
      <c r="F3915" t="s">
        <v>2</v>
      </c>
      <c r="G3915" s="7">
        <v>44680.019444444442</v>
      </c>
      <c r="H3915" s="7">
        <v>44680.223611111112</v>
      </c>
    </row>
    <row r="3916" spans="1:8" x14ac:dyDescent="0.25">
      <c r="A3916" t="s">
        <v>19</v>
      </c>
      <c r="B3916" s="8" t="str">
        <f t="shared" si="61"/>
        <v>Alarme%$A42022-17</v>
      </c>
      <c r="C3916" t="s">
        <v>43</v>
      </c>
      <c r="D3916" t="s">
        <v>24</v>
      </c>
      <c r="E3916" t="s">
        <v>50</v>
      </c>
      <c r="F3916" t="s">
        <v>2</v>
      </c>
      <c r="G3916" s="7">
        <v>44680.019444444442</v>
      </c>
      <c r="H3916" s="7">
        <v>44680.223611111112</v>
      </c>
    </row>
    <row r="3917" spans="1:8" x14ac:dyDescent="0.25">
      <c r="A3917" t="s">
        <v>19</v>
      </c>
      <c r="B3917" s="8" t="str">
        <f t="shared" si="61"/>
        <v>Alarme%$A42022-17</v>
      </c>
      <c r="C3917" t="s">
        <v>43</v>
      </c>
      <c r="D3917" t="s">
        <v>25</v>
      </c>
      <c r="E3917" t="s">
        <v>50</v>
      </c>
      <c r="F3917" t="s">
        <v>2</v>
      </c>
      <c r="G3917" s="7">
        <v>44680.019444444442</v>
      </c>
      <c r="H3917" s="7">
        <v>44680.223611111112</v>
      </c>
    </row>
    <row r="3918" spans="1:8" x14ac:dyDescent="0.25">
      <c r="A3918" t="s">
        <v>19</v>
      </c>
      <c r="B3918" s="8" t="str">
        <f t="shared" si="61"/>
        <v>Alarme%$A42022-17</v>
      </c>
      <c r="C3918" t="s">
        <v>43</v>
      </c>
      <c r="D3918" t="s">
        <v>25</v>
      </c>
      <c r="E3918" t="s">
        <v>50</v>
      </c>
      <c r="F3918" t="s">
        <v>2</v>
      </c>
      <c r="G3918" s="7">
        <v>44680.019444444442</v>
      </c>
      <c r="H3918" s="7">
        <v>44680.223611111112</v>
      </c>
    </row>
    <row r="3919" spans="1:8" x14ac:dyDescent="0.25">
      <c r="A3919" t="s">
        <v>19</v>
      </c>
      <c r="B3919" s="8" t="str">
        <f t="shared" si="61"/>
        <v>Alarme%$A42022-17</v>
      </c>
      <c r="C3919" t="s">
        <v>43</v>
      </c>
      <c r="D3919" t="s">
        <v>25</v>
      </c>
      <c r="E3919" t="s">
        <v>50</v>
      </c>
      <c r="F3919" t="s">
        <v>2</v>
      </c>
      <c r="G3919" s="7">
        <v>44680.019444444442</v>
      </c>
      <c r="H3919" s="7">
        <v>44680.223611111112</v>
      </c>
    </row>
    <row r="3920" spans="1:8" x14ac:dyDescent="0.25">
      <c r="A3920" t="s">
        <v>19</v>
      </c>
      <c r="B3920" s="8" t="str">
        <f t="shared" si="61"/>
        <v>Alarme%$A42022-17</v>
      </c>
      <c r="C3920" t="s">
        <v>43</v>
      </c>
      <c r="D3920" t="s">
        <v>26</v>
      </c>
      <c r="E3920" t="s">
        <v>50</v>
      </c>
      <c r="F3920" t="s">
        <v>2</v>
      </c>
      <c r="G3920" s="7">
        <v>44680.019444444442</v>
      </c>
      <c r="H3920" s="7">
        <v>44680.223611111112</v>
      </c>
    </row>
    <row r="3921" spans="1:8" x14ac:dyDescent="0.25">
      <c r="A3921" t="s">
        <v>19</v>
      </c>
      <c r="B3921" s="8" t="str">
        <f t="shared" si="61"/>
        <v>Alarme%$A42022-17</v>
      </c>
      <c r="C3921" t="s">
        <v>43</v>
      </c>
      <c r="D3921" t="s">
        <v>26</v>
      </c>
      <c r="E3921" t="s">
        <v>50</v>
      </c>
      <c r="F3921" t="s">
        <v>2</v>
      </c>
      <c r="G3921" s="7">
        <v>44680.019444444442</v>
      </c>
      <c r="H3921" s="7">
        <v>44680.223611111112</v>
      </c>
    </row>
    <row r="3922" spans="1:8" x14ac:dyDescent="0.25">
      <c r="A3922" t="s">
        <v>19</v>
      </c>
      <c r="B3922" s="8" t="str">
        <f t="shared" si="61"/>
        <v>Alarme%$A42022-17</v>
      </c>
      <c r="C3922" t="s">
        <v>43</v>
      </c>
      <c r="D3922" t="s">
        <v>20</v>
      </c>
      <c r="E3922" t="s">
        <v>50</v>
      </c>
      <c r="F3922" t="s">
        <v>2</v>
      </c>
      <c r="G3922" s="7">
        <v>44679.270138888889</v>
      </c>
      <c r="H3922" s="7">
        <v>44679.270138888889</v>
      </c>
    </row>
    <row r="3923" spans="1:8" x14ac:dyDescent="0.25">
      <c r="A3923" t="s">
        <v>19</v>
      </c>
      <c r="B3923" s="8" t="str">
        <f t="shared" si="61"/>
        <v>Alarme%$A42022-17</v>
      </c>
      <c r="C3923" t="s">
        <v>43</v>
      </c>
      <c r="D3923" t="s">
        <v>20</v>
      </c>
      <c r="E3923" t="s">
        <v>50</v>
      </c>
      <c r="F3923" t="s">
        <v>2</v>
      </c>
      <c r="G3923" s="7">
        <v>44679.240277777775</v>
      </c>
      <c r="H3923" s="7">
        <v>44679.248611111114</v>
      </c>
    </row>
    <row r="3924" spans="1:8" x14ac:dyDescent="0.25">
      <c r="A3924" t="s">
        <v>19</v>
      </c>
      <c r="B3924" s="8" t="str">
        <f t="shared" si="61"/>
        <v>Alarme%$A42022-17</v>
      </c>
      <c r="C3924" t="s">
        <v>43</v>
      </c>
      <c r="D3924" t="s">
        <v>24</v>
      </c>
      <c r="E3924" t="s">
        <v>50</v>
      </c>
      <c r="F3924" t="s">
        <v>2</v>
      </c>
      <c r="G3924" s="7">
        <v>44677.536111111112</v>
      </c>
      <c r="H3924" s="7">
        <v>44677.543055555558</v>
      </c>
    </row>
    <row r="3925" spans="1:8" x14ac:dyDescent="0.25">
      <c r="A3925" t="s">
        <v>19</v>
      </c>
      <c r="B3925" s="8" t="str">
        <f t="shared" si="61"/>
        <v>Alarme%$A42022-17</v>
      </c>
      <c r="C3925" t="s">
        <v>43</v>
      </c>
      <c r="D3925" t="s">
        <v>24</v>
      </c>
      <c r="E3925" t="s">
        <v>50</v>
      </c>
      <c r="F3925" t="s">
        <v>2</v>
      </c>
      <c r="G3925" s="7">
        <v>44677.536111111112</v>
      </c>
      <c r="H3925" s="7">
        <v>44677.543055555558</v>
      </c>
    </row>
    <row r="3926" spans="1:8" x14ac:dyDescent="0.25">
      <c r="A3926" t="s">
        <v>19</v>
      </c>
      <c r="B3926" s="8" t="str">
        <f t="shared" si="61"/>
        <v>Alarme%$A42022-17</v>
      </c>
      <c r="C3926" t="s">
        <v>43</v>
      </c>
      <c r="D3926" t="s">
        <v>24</v>
      </c>
      <c r="E3926" t="s">
        <v>50</v>
      </c>
      <c r="F3926" t="s">
        <v>2</v>
      </c>
      <c r="G3926" s="7">
        <v>44677.536111111112</v>
      </c>
      <c r="H3926" s="7">
        <v>44677.543055555558</v>
      </c>
    </row>
    <row r="3927" spans="1:8" x14ac:dyDescent="0.25">
      <c r="A3927" t="s">
        <v>19</v>
      </c>
      <c r="B3927" s="8" t="str">
        <f t="shared" si="61"/>
        <v>Alarme%$A42022-17</v>
      </c>
      <c r="C3927" t="s">
        <v>43</v>
      </c>
      <c r="D3927" t="s">
        <v>25</v>
      </c>
      <c r="E3927" t="s">
        <v>50</v>
      </c>
      <c r="F3927" t="s">
        <v>2</v>
      </c>
      <c r="G3927" s="7">
        <v>44677.536111111112</v>
      </c>
      <c r="H3927" s="7">
        <v>44677.543055555558</v>
      </c>
    </row>
    <row r="3928" spans="1:8" x14ac:dyDescent="0.25">
      <c r="A3928" t="s">
        <v>19</v>
      </c>
      <c r="B3928" s="8" t="str">
        <f t="shared" si="61"/>
        <v>Alarme%$A42022-17</v>
      </c>
      <c r="C3928" t="s">
        <v>43</v>
      </c>
      <c r="D3928" t="s">
        <v>25</v>
      </c>
      <c r="E3928" t="s">
        <v>50</v>
      </c>
      <c r="F3928" t="s">
        <v>2</v>
      </c>
      <c r="G3928" s="7">
        <v>44677.536111111112</v>
      </c>
      <c r="H3928" s="7">
        <v>44677.543055555558</v>
      </c>
    </row>
    <row r="3929" spans="1:8" x14ac:dyDescent="0.25">
      <c r="A3929" t="s">
        <v>19</v>
      </c>
      <c r="B3929" s="8" t="str">
        <f t="shared" si="61"/>
        <v>Alarme%$A42022-17</v>
      </c>
      <c r="C3929" t="s">
        <v>43</v>
      </c>
      <c r="D3929" t="s">
        <v>25</v>
      </c>
      <c r="E3929" t="s">
        <v>50</v>
      </c>
      <c r="F3929" t="s">
        <v>2</v>
      </c>
      <c r="G3929" s="7">
        <v>44677.536111111112</v>
      </c>
      <c r="H3929" s="7">
        <v>44677.543055555558</v>
      </c>
    </row>
    <row r="3930" spans="1:8" x14ac:dyDescent="0.25">
      <c r="A3930" t="s">
        <v>19</v>
      </c>
      <c r="B3930" s="8" t="str">
        <f t="shared" si="61"/>
        <v>Alarme%$A42022-17</v>
      </c>
      <c r="C3930" t="s">
        <v>43</v>
      </c>
      <c r="D3930" t="s">
        <v>25</v>
      </c>
      <c r="E3930" t="s">
        <v>50</v>
      </c>
      <c r="F3930" t="s">
        <v>2</v>
      </c>
      <c r="G3930" s="7">
        <v>44677.536111111112</v>
      </c>
      <c r="H3930" s="7">
        <v>44677.543055555558</v>
      </c>
    </row>
    <row r="3931" spans="1:8" x14ac:dyDescent="0.25">
      <c r="A3931" t="s">
        <v>19</v>
      </c>
      <c r="B3931" s="8" t="str">
        <f t="shared" si="61"/>
        <v>Alarme%$A42022-17</v>
      </c>
      <c r="C3931" t="s">
        <v>43</v>
      </c>
      <c r="D3931" t="s">
        <v>20</v>
      </c>
      <c r="E3931" t="s">
        <v>50</v>
      </c>
      <c r="F3931" t="s">
        <v>2</v>
      </c>
      <c r="G3931" s="7">
        <v>44677.536111111112</v>
      </c>
      <c r="H3931" s="7">
        <v>44677.543055555558</v>
      </c>
    </row>
    <row r="3932" spans="1:8" x14ac:dyDescent="0.25">
      <c r="A3932" t="s">
        <v>19</v>
      </c>
      <c r="B3932" s="8" t="str">
        <f t="shared" si="61"/>
        <v>Alarme%$A42022-17</v>
      </c>
      <c r="C3932" t="s">
        <v>43</v>
      </c>
      <c r="D3932" t="s">
        <v>26</v>
      </c>
      <c r="E3932" t="s">
        <v>50</v>
      </c>
      <c r="F3932" t="s">
        <v>2</v>
      </c>
      <c r="G3932" s="7">
        <v>44677.536111111112</v>
      </c>
      <c r="H3932" s="7">
        <v>44677.543055555558</v>
      </c>
    </row>
    <row r="3933" spans="1:8" x14ac:dyDescent="0.25">
      <c r="A3933" t="s">
        <v>19</v>
      </c>
      <c r="B3933" s="8" t="str">
        <f t="shared" si="61"/>
        <v>Alarme%$A42022-17</v>
      </c>
      <c r="C3933" t="s">
        <v>43</v>
      </c>
      <c r="D3933" t="s">
        <v>26</v>
      </c>
      <c r="E3933" t="s">
        <v>50</v>
      </c>
      <c r="F3933" t="s">
        <v>2</v>
      </c>
      <c r="G3933" s="7">
        <v>44677.536111111112</v>
      </c>
      <c r="H3933" s="7">
        <v>44677.543055555558</v>
      </c>
    </row>
    <row r="3934" spans="1:8" x14ac:dyDescent="0.25">
      <c r="A3934" t="s">
        <v>19</v>
      </c>
      <c r="B3934" s="8" t="str">
        <f t="shared" si="61"/>
        <v>Alarme%$A42022-17</v>
      </c>
      <c r="C3934" t="s">
        <v>43</v>
      </c>
      <c r="D3934" t="s">
        <v>24</v>
      </c>
      <c r="E3934" t="s">
        <v>50</v>
      </c>
      <c r="F3934" t="s">
        <v>2</v>
      </c>
      <c r="G3934" s="7">
        <v>44677.480555555558</v>
      </c>
      <c r="H3934" s="7">
        <v>44677.481944444444</v>
      </c>
    </row>
    <row r="3935" spans="1:8" x14ac:dyDescent="0.25">
      <c r="A3935" t="s">
        <v>19</v>
      </c>
      <c r="B3935" s="8" t="str">
        <f t="shared" si="61"/>
        <v>Alarme%$A42022-17</v>
      </c>
      <c r="C3935" t="s">
        <v>43</v>
      </c>
      <c r="D3935" t="s">
        <v>24</v>
      </c>
      <c r="E3935" t="s">
        <v>50</v>
      </c>
      <c r="F3935" t="s">
        <v>2</v>
      </c>
      <c r="G3935" s="7">
        <v>44677.480555555558</v>
      </c>
      <c r="H3935" s="7">
        <v>44677.481944444444</v>
      </c>
    </row>
    <row r="3936" spans="1:8" x14ac:dyDescent="0.25">
      <c r="A3936" t="s">
        <v>19</v>
      </c>
      <c r="B3936" s="8" t="str">
        <f t="shared" si="61"/>
        <v>Alarme%$A42022-17</v>
      </c>
      <c r="C3936" t="s">
        <v>43</v>
      </c>
      <c r="D3936" t="s">
        <v>25</v>
      </c>
      <c r="E3936" t="s">
        <v>50</v>
      </c>
      <c r="F3936" t="s">
        <v>2</v>
      </c>
      <c r="G3936" s="7">
        <v>44677.480555555558</v>
      </c>
      <c r="H3936" s="7">
        <v>44677.481944444444</v>
      </c>
    </row>
    <row r="3937" spans="1:8" x14ac:dyDescent="0.25">
      <c r="A3937" t="s">
        <v>19</v>
      </c>
      <c r="B3937" s="8" t="str">
        <f t="shared" si="61"/>
        <v>Alarme%$A42022-17</v>
      </c>
      <c r="C3937" t="s">
        <v>43</v>
      </c>
      <c r="D3937" t="s">
        <v>26</v>
      </c>
      <c r="E3937" t="s">
        <v>50</v>
      </c>
      <c r="F3937" t="s">
        <v>2</v>
      </c>
      <c r="G3937" s="7">
        <v>44677.480555555558</v>
      </c>
      <c r="H3937" s="7">
        <v>44677.481944444444</v>
      </c>
    </row>
    <row r="3938" spans="1:8" x14ac:dyDescent="0.25">
      <c r="A3938" t="s">
        <v>19</v>
      </c>
      <c r="B3938" s="8" t="str">
        <f t="shared" si="61"/>
        <v>Alarme%$A42022-17</v>
      </c>
      <c r="C3938" t="s">
        <v>43</v>
      </c>
      <c r="D3938" t="s">
        <v>26</v>
      </c>
      <c r="E3938" t="s">
        <v>50</v>
      </c>
      <c r="F3938" t="s">
        <v>2</v>
      </c>
      <c r="G3938" s="7">
        <v>44677.480555555558</v>
      </c>
      <c r="H3938" s="7">
        <v>44677.481944444444</v>
      </c>
    </row>
    <row r="3939" spans="1:8" x14ac:dyDescent="0.25">
      <c r="A3939" t="s">
        <v>19</v>
      </c>
      <c r="B3939" s="8" t="str">
        <f t="shared" si="61"/>
        <v>Alarme%$A42022-17</v>
      </c>
      <c r="C3939" t="s">
        <v>43</v>
      </c>
      <c r="D3939" t="s">
        <v>24</v>
      </c>
      <c r="E3939" t="s">
        <v>50</v>
      </c>
      <c r="F3939" t="s">
        <v>2</v>
      </c>
      <c r="G3939" s="7">
        <v>44675.724305555559</v>
      </c>
      <c r="H3939" s="7">
        <v>44676.285416666666</v>
      </c>
    </row>
    <row r="3940" spans="1:8" x14ac:dyDescent="0.25">
      <c r="A3940" t="s">
        <v>19</v>
      </c>
      <c r="B3940" s="8" t="str">
        <f t="shared" si="61"/>
        <v>Alarme%$A42022-17</v>
      </c>
      <c r="C3940" t="s">
        <v>43</v>
      </c>
      <c r="D3940" t="s">
        <v>25</v>
      </c>
      <c r="E3940" t="s">
        <v>50</v>
      </c>
      <c r="F3940" t="s">
        <v>2</v>
      </c>
      <c r="G3940" s="7">
        <v>44675.724305555559</v>
      </c>
      <c r="H3940" s="7">
        <v>44676.285416666666</v>
      </c>
    </row>
    <row r="3941" spans="1:8" x14ac:dyDescent="0.25">
      <c r="A3941" t="s">
        <v>19</v>
      </c>
      <c r="B3941" s="8" t="str">
        <f t="shared" si="61"/>
        <v>Alarme%$A42022-17</v>
      </c>
      <c r="C3941" t="s">
        <v>43</v>
      </c>
      <c r="D3941" t="s">
        <v>25</v>
      </c>
      <c r="E3941" t="s">
        <v>50</v>
      </c>
      <c r="F3941" t="s">
        <v>2</v>
      </c>
      <c r="G3941" s="7">
        <v>44675.724305555559</v>
      </c>
      <c r="H3941" s="7">
        <v>44676.285416666666</v>
      </c>
    </row>
    <row r="3942" spans="1:8" x14ac:dyDescent="0.25">
      <c r="A3942" t="s">
        <v>19</v>
      </c>
      <c r="B3942" s="8" t="str">
        <f t="shared" si="61"/>
        <v>Alarme%$A42022-17</v>
      </c>
      <c r="C3942" t="s">
        <v>43</v>
      </c>
      <c r="D3942" t="s">
        <v>25</v>
      </c>
      <c r="E3942" t="s">
        <v>50</v>
      </c>
      <c r="F3942" t="s">
        <v>2</v>
      </c>
      <c r="G3942" s="7">
        <v>44675.724305555559</v>
      </c>
      <c r="H3942" s="7">
        <v>44676.285416666666</v>
      </c>
    </row>
    <row r="3943" spans="1:8" x14ac:dyDescent="0.25">
      <c r="A3943" t="s">
        <v>19</v>
      </c>
      <c r="B3943" s="8" t="str">
        <f t="shared" si="61"/>
        <v>Alarme%$A42022-17</v>
      </c>
      <c r="C3943" t="s">
        <v>43</v>
      </c>
      <c r="D3943" t="s">
        <v>26</v>
      </c>
      <c r="E3943" t="s">
        <v>50</v>
      </c>
      <c r="F3943" t="s">
        <v>2</v>
      </c>
      <c r="G3943" s="7">
        <v>44675.724305555559</v>
      </c>
      <c r="H3943" s="7">
        <v>44676.285416666666</v>
      </c>
    </row>
    <row r="3944" spans="1:8" x14ac:dyDescent="0.25">
      <c r="A3944" t="s">
        <v>19</v>
      </c>
      <c r="B3944" s="8" t="str">
        <f t="shared" si="61"/>
        <v>Alarme%$A42022-17</v>
      </c>
      <c r="C3944" t="s">
        <v>43</v>
      </c>
      <c r="D3944" t="s">
        <v>26</v>
      </c>
      <c r="E3944" t="s">
        <v>50</v>
      </c>
      <c r="F3944" t="s">
        <v>2</v>
      </c>
      <c r="G3944" s="7">
        <v>44675.724305555559</v>
      </c>
      <c r="H3944" s="7">
        <v>44676.285416666666</v>
      </c>
    </row>
    <row r="3945" spans="1:8" x14ac:dyDescent="0.25">
      <c r="A3945" t="s">
        <v>19</v>
      </c>
      <c r="B3945" s="8" t="str">
        <f t="shared" si="61"/>
        <v>Alarme%$A42022-17</v>
      </c>
      <c r="C3945" t="s">
        <v>43</v>
      </c>
      <c r="D3945" t="s">
        <v>24</v>
      </c>
      <c r="E3945" t="s">
        <v>50</v>
      </c>
      <c r="F3945" t="s">
        <v>2</v>
      </c>
      <c r="G3945" s="7">
        <v>44675.619444444441</v>
      </c>
      <c r="H3945" s="7">
        <v>44675.638194444444</v>
      </c>
    </row>
    <row r="3946" spans="1:8" x14ac:dyDescent="0.25">
      <c r="A3946" t="s">
        <v>19</v>
      </c>
      <c r="B3946" s="8" t="str">
        <f t="shared" si="61"/>
        <v>Alarme%$A42022-17</v>
      </c>
      <c r="C3946" t="s">
        <v>43</v>
      </c>
      <c r="D3946" t="s">
        <v>24</v>
      </c>
      <c r="E3946" t="s">
        <v>50</v>
      </c>
      <c r="F3946" t="s">
        <v>2</v>
      </c>
      <c r="G3946" s="7">
        <v>44675.619444444441</v>
      </c>
      <c r="H3946" s="7">
        <v>44675.638194444444</v>
      </c>
    </row>
    <row r="3947" spans="1:8" x14ac:dyDescent="0.25">
      <c r="A3947" t="s">
        <v>19</v>
      </c>
      <c r="B3947" s="8" t="str">
        <f t="shared" si="61"/>
        <v>Alarme%$A42022-17</v>
      </c>
      <c r="C3947" t="s">
        <v>43</v>
      </c>
      <c r="D3947" t="s">
        <v>25</v>
      </c>
      <c r="E3947" t="s">
        <v>50</v>
      </c>
      <c r="F3947" t="s">
        <v>2</v>
      </c>
      <c r="G3947" s="7">
        <v>44675.619444444441</v>
      </c>
      <c r="H3947" s="7">
        <v>44675.638194444444</v>
      </c>
    </row>
    <row r="3948" spans="1:8" x14ac:dyDescent="0.25">
      <c r="A3948" t="s">
        <v>19</v>
      </c>
      <c r="B3948" s="8" t="str">
        <f t="shared" si="61"/>
        <v>Alarme%$A42022-17</v>
      </c>
      <c r="C3948" t="s">
        <v>43</v>
      </c>
      <c r="D3948" t="s">
        <v>25</v>
      </c>
      <c r="E3948" t="s">
        <v>50</v>
      </c>
      <c r="F3948" t="s">
        <v>2</v>
      </c>
      <c r="G3948" s="7">
        <v>44675.619444444441</v>
      </c>
      <c r="H3948" s="7">
        <v>44675.638194444444</v>
      </c>
    </row>
    <row r="3949" spans="1:8" x14ac:dyDescent="0.25">
      <c r="A3949" t="s">
        <v>19</v>
      </c>
      <c r="B3949" s="8" t="str">
        <f t="shared" si="61"/>
        <v>Alarme%$A42022-17</v>
      </c>
      <c r="C3949" t="s">
        <v>43</v>
      </c>
      <c r="D3949" t="s">
        <v>26</v>
      </c>
      <c r="E3949" t="s">
        <v>50</v>
      </c>
      <c r="F3949" t="s">
        <v>2</v>
      </c>
      <c r="G3949" s="7">
        <v>44675.619444444441</v>
      </c>
      <c r="H3949" s="7">
        <v>44675.638194444444</v>
      </c>
    </row>
    <row r="3950" spans="1:8" x14ac:dyDescent="0.25">
      <c r="A3950" t="s">
        <v>19</v>
      </c>
      <c r="B3950" s="8" t="str">
        <f t="shared" si="61"/>
        <v>Alarme%$A42022-17</v>
      </c>
      <c r="C3950" t="s">
        <v>43</v>
      </c>
      <c r="D3950" t="s">
        <v>26</v>
      </c>
      <c r="E3950" t="s">
        <v>50</v>
      </c>
      <c r="F3950" t="s">
        <v>2</v>
      </c>
      <c r="G3950" s="7">
        <v>44675.619444444441</v>
      </c>
      <c r="H3950" s="7">
        <v>44675.638194444444</v>
      </c>
    </row>
    <row r="3951" spans="1:8" x14ac:dyDescent="0.25">
      <c r="A3951" t="s">
        <v>19</v>
      </c>
      <c r="B3951" s="8" t="str">
        <f t="shared" si="61"/>
        <v>Alarme%$A42022-17</v>
      </c>
      <c r="C3951" t="s">
        <v>43</v>
      </c>
      <c r="D3951" t="s">
        <v>24</v>
      </c>
      <c r="E3951" t="s">
        <v>50</v>
      </c>
      <c r="F3951" t="s">
        <v>2</v>
      </c>
      <c r="G3951" s="7">
        <v>44675.611111111109</v>
      </c>
      <c r="H3951" s="7">
        <v>44675.614583333336</v>
      </c>
    </row>
    <row r="3952" spans="1:8" x14ac:dyDescent="0.25">
      <c r="A3952" t="s">
        <v>19</v>
      </c>
      <c r="B3952" s="8" t="str">
        <f t="shared" si="61"/>
        <v>Alarme%$A42022-17</v>
      </c>
      <c r="C3952" t="s">
        <v>43</v>
      </c>
      <c r="D3952" t="s">
        <v>24</v>
      </c>
      <c r="E3952" t="s">
        <v>50</v>
      </c>
      <c r="F3952" t="s">
        <v>2</v>
      </c>
      <c r="G3952" s="7">
        <v>44675.611111111109</v>
      </c>
      <c r="H3952" s="7">
        <v>44675.614583333336</v>
      </c>
    </row>
    <row r="3953" spans="1:8" x14ac:dyDescent="0.25">
      <c r="A3953" t="s">
        <v>19</v>
      </c>
      <c r="B3953" s="8" t="str">
        <f t="shared" si="61"/>
        <v>Alarme%$A42022-17</v>
      </c>
      <c r="C3953" t="s">
        <v>43</v>
      </c>
      <c r="D3953" t="s">
        <v>25</v>
      </c>
      <c r="E3953" t="s">
        <v>50</v>
      </c>
      <c r="F3953" t="s">
        <v>2</v>
      </c>
      <c r="G3953" s="7">
        <v>44675.611111111109</v>
      </c>
      <c r="H3953" s="7">
        <v>44675.614583333336</v>
      </c>
    </row>
    <row r="3954" spans="1:8" x14ac:dyDescent="0.25">
      <c r="A3954" t="s">
        <v>19</v>
      </c>
      <c r="B3954" s="8" t="str">
        <f t="shared" si="61"/>
        <v>Alarme%$A42022-17</v>
      </c>
      <c r="C3954" t="s">
        <v>43</v>
      </c>
      <c r="D3954" t="s">
        <v>25</v>
      </c>
      <c r="E3954" t="s">
        <v>50</v>
      </c>
      <c r="F3954" t="s">
        <v>2</v>
      </c>
      <c r="G3954" s="7">
        <v>44675.611111111109</v>
      </c>
      <c r="H3954" s="7">
        <v>44675.614583333336</v>
      </c>
    </row>
    <row r="3955" spans="1:8" x14ac:dyDescent="0.25">
      <c r="A3955" t="s">
        <v>19</v>
      </c>
      <c r="B3955" s="8" t="str">
        <f t="shared" si="61"/>
        <v>Alarme%$A42022-17</v>
      </c>
      <c r="C3955" t="s">
        <v>43</v>
      </c>
      <c r="D3955" t="s">
        <v>25</v>
      </c>
      <c r="E3955" t="s">
        <v>50</v>
      </c>
      <c r="F3955" t="s">
        <v>2</v>
      </c>
      <c r="G3955" s="7">
        <v>44675.611111111109</v>
      </c>
      <c r="H3955" s="7">
        <v>44675.614583333336</v>
      </c>
    </row>
    <row r="3956" spans="1:8" x14ac:dyDescent="0.25">
      <c r="A3956" t="s">
        <v>19</v>
      </c>
      <c r="B3956" s="8" t="str">
        <f t="shared" si="61"/>
        <v>Alarme%$A42022-17</v>
      </c>
      <c r="C3956" t="s">
        <v>43</v>
      </c>
      <c r="D3956" t="s">
        <v>25</v>
      </c>
      <c r="E3956" t="s">
        <v>50</v>
      </c>
      <c r="F3956" t="s">
        <v>2</v>
      </c>
      <c r="G3956" s="7">
        <v>44675.611111111109</v>
      </c>
      <c r="H3956" s="7">
        <v>44675.614583333336</v>
      </c>
    </row>
    <row r="3957" spans="1:8" x14ac:dyDescent="0.25">
      <c r="A3957" t="s">
        <v>19</v>
      </c>
      <c r="B3957" s="8" t="str">
        <f t="shared" si="61"/>
        <v>Alarme%$A42022-17</v>
      </c>
      <c r="C3957" t="s">
        <v>43</v>
      </c>
      <c r="D3957" t="s">
        <v>26</v>
      </c>
      <c r="E3957" t="s">
        <v>50</v>
      </c>
      <c r="F3957" t="s">
        <v>2</v>
      </c>
      <c r="G3957" s="7">
        <v>44675.611111111109</v>
      </c>
      <c r="H3957" s="7">
        <v>44675.614583333336</v>
      </c>
    </row>
    <row r="3958" spans="1:8" x14ac:dyDescent="0.25">
      <c r="A3958" t="s">
        <v>19</v>
      </c>
      <c r="B3958" s="8" t="str">
        <f t="shared" si="61"/>
        <v>Alarme%$A42022-17</v>
      </c>
      <c r="C3958" t="s">
        <v>43</v>
      </c>
      <c r="D3958" t="s">
        <v>26</v>
      </c>
      <c r="E3958" t="s">
        <v>50</v>
      </c>
      <c r="F3958" t="s">
        <v>2</v>
      </c>
      <c r="G3958" s="7">
        <v>44675.611111111109</v>
      </c>
      <c r="H3958" s="7">
        <v>44675.614583333336</v>
      </c>
    </row>
    <row r="3959" spans="1:8" x14ac:dyDescent="0.25">
      <c r="A3959" t="s">
        <v>19</v>
      </c>
      <c r="B3959" s="8" t="str">
        <f t="shared" si="61"/>
        <v>Alarme%$A42022-17</v>
      </c>
      <c r="C3959" t="s">
        <v>43</v>
      </c>
      <c r="D3959" t="s">
        <v>24</v>
      </c>
      <c r="E3959" t="s">
        <v>50</v>
      </c>
      <c r="F3959" t="s">
        <v>2</v>
      </c>
      <c r="G3959" s="7">
        <v>44675.583333333336</v>
      </c>
      <c r="H3959" s="7">
        <v>44675.598611111112</v>
      </c>
    </row>
    <row r="3960" spans="1:8" x14ac:dyDescent="0.25">
      <c r="A3960" t="s">
        <v>19</v>
      </c>
      <c r="B3960" s="8" t="str">
        <f t="shared" si="61"/>
        <v>Alarme%$A42022-17</v>
      </c>
      <c r="C3960" t="s">
        <v>43</v>
      </c>
      <c r="D3960" t="s">
        <v>24</v>
      </c>
      <c r="E3960" t="s">
        <v>50</v>
      </c>
      <c r="F3960" t="s">
        <v>2</v>
      </c>
      <c r="G3960" s="7">
        <v>44675.583333333336</v>
      </c>
      <c r="H3960" s="7">
        <v>44675.598611111112</v>
      </c>
    </row>
    <row r="3961" spans="1:8" x14ac:dyDescent="0.25">
      <c r="A3961" t="s">
        <v>19</v>
      </c>
      <c r="B3961" s="8" t="str">
        <f t="shared" si="61"/>
        <v>Alarme%$A42022-17</v>
      </c>
      <c r="C3961" t="s">
        <v>43</v>
      </c>
      <c r="D3961" t="s">
        <v>25</v>
      </c>
      <c r="E3961" t="s">
        <v>50</v>
      </c>
      <c r="F3961" t="s">
        <v>2</v>
      </c>
      <c r="G3961" s="7">
        <v>44675.583333333336</v>
      </c>
      <c r="H3961" s="7">
        <v>44675.598611111112</v>
      </c>
    </row>
    <row r="3962" spans="1:8" x14ac:dyDescent="0.25">
      <c r="A3962" t="s">
        <v>19</v>
      </c>
      <c r="B3962" s="8" t="str">
        <f t="shared" si="61"/>
        <v>Alarme%$A42022-17</v>
      </c>
      <c r="C3962" t="s">
        <v>43</v>
      </c>
      <c r="D3962" t="s">
        <v>25</v>
      </c>
      <c r="E3962" t="s">
        <v>50</v>
      </c>
      <c r="F3962" t="s">
        <v>2</v>
      </c>
      <c r="G3962" s="7">
        <v>44675.583333333336</v>
      </c>
      <c r="H3962" s="7">
        <v>44675.598611111112</v>
      </c>
    </row>
    <row r="3963" spans="1:8" x14ac:dyDescent="0.25">
      <c r="A3963" t="s">
        <v>19</v>
      </c>
      <c r="B3963" s="8" t="str">
        <f t="shared" si="61"/>
        <v>Alarme%$A42022-17</v>
      </c>
      <c r="C3963" t="s">
        <v>43</v>
      </c>
      <c r="D3963" t="s">
        <v>26</v>
      </c>
      <c r="E3963" t="s">
        <v>50</v>
      </c>
      <c r="F3963" t="s">
        <v>2</v>
      </c>
      <c r="G3963" s="7">
        <v>44675.583333333336</v>
      </c>
      <c r="H3963" s="7">
        <v>44675.598611111112</v>
      </c>
    </row>
    <row r="3964" spans="1:8" x14ac:dyDescent="0.25">
      <c r="A3964" t="s">
        <v>19</v>
      </c>
      <c r="B3964" s="8" t="str">
        <f t="shared" si="61"/>
        <v>Alarme%$A42022-17</v>
      </c>
      <c r="C3964" t="s">
        <v>43</v>
      </c>
      <c r="D3964" t="s">
        <v>26</v>
      </c>
      <c r="E3964" t="s">
        <v>50</v>
      </c>
      <c r="F3964" t="s">
        <v>2</v>
      </c>
      <c r="G3964" s="7">
        <v>44675.583333333336</v>
      </c>
      <c r="H3964" s="7">
        <v>44675.598611111112</v>
      </c>
    </row>
    <row r="3965" spans="1:8" x14ac:dyDescent="0.25">
      <c r="A3965" t="s">
        <v>19</v>
      </c>
      <c r="B3965" s="8" t="str">
        <f t="shared" si="61"/>
        <v>Alarme%$A42022-17</v>
      </c>
      <c r="C3965" t="s">
        <v>43</v>
      </c>
      <c r="D3965" t="s">
        <v>24</v>
      </c>
      <c r="E3965" t="s">
        <v>50</v>
      </c>
      <c r="F3965" t="s">
        <v>2</v>
      </c>
      <c r="G3965" s="7">
        <v>44675.486111111109</v>
      </c>
      <c r="H3965" s="7">
        <v>44675.493055555555</v>
      </c>
    </row>
    <row r="3966" spans="1:8" x14ac:dyDescent="0.25">
      <c r="A3966" t="s">
        <v>19</v>
      </c>
      <c r="B3966" s="8" t="str">
        <f t="shared" si="61"/>
        <v>Alarme%$A42022-17</v>
      </c>
      <c r="C3966" t="s">
        <v>43</v>
      </c>
      <c r="D3966" t="s">
        <v>24</v>
      </c>
      <c r="E3966" t="s">
        <v>50</v>
      </c>
      <c r="F3966" t="s">
        <v>2</v>
      </c>
      <c r="G3966" s="7">
        <v>44675.486111111109</v>
      </c>
      <c r="H3966" s="7">
        <v>44675.493055555555</v>
      </c>
    </row>
    <row r="3967" spans="1:8" x14ac:dyDescent="0.25">
      <c r="A3967" t="s">
        <v>19</v>
      </c>
      <c r="B3967" s="8" t="str">
        <f t="shared" si="61"/>
        <v>Alarme%$A42022-17</v>
      </c>
      <c r="C3967" t="s">
        <v>43</v>
      </c>
      <c r="D3967" t="s">
        <v>25</v>
      </c>
      <c r="E3967" t="s">
        <v>50</v>
      </c>
      <c r="F3967" t="s">
        <v>2</v>
      </c>
      <c r="G3967" s="7">
        <v>44675.486111111109</v>
      </c>
      <c r="H3967" s="7">
        <v>44675.493055555555</v>
      </c>
    </row>
    <row r="3968" spans="1:8" x14ac:dyDescent="0.25">
      <c r="A3968" t="s">
        <v>19</v>
      </c>
      <c r="B3968" s="8" t="str">
        <f t="shared" si="61"/>
        <v>Alarme%$A42022-17</v>
      </c>
      <c r="C3968" t="s">
        <v>43</v>
      </c>
      <c r="D3968" t="s">
        <v>25</v>
      </c>
      <c r="E3968" t="s">
        <v>50</v>
      </c>
      <c r="F3968" t="s">
        <v>2</v>
      </c>
      <c r="G3968" s="7">
        <v>44675.486111111109</v>
      </c>
      <c r="H3968" s="7">
        <v>44675.493055555555</v>
      </c>
    </row>
    <row r="3969" spans="1:8" x14ac:dyDescent="0.25">
      <c r="A3969" t="s">
        <v>19</v>
      </c>
      <c r="B3969" s="8" t="str">
        <f t="shared" si="61"/>
        <v>Alarme%$A42022-17</v>
      </c>
      <c r="C3969" t="s">
        <v>43</v>
      </c>
      <c r="D3969" t="s">
        <v>25</v>
      </c>
      <c r="E3969" t="s">
        <v>50</v>
      </c>
      <c r="F3969" t="s">
        <v>2</v>
      </c>
      <c r="G3969" s="7">
        <v>44675.486111111109</v>
      </c>
      <c r="H3969" s="7">
        <v>44675.493055555555</v>
      </c>
    </row>
    <row r="3970" spans="1:8" x14ac:dyDescent="0.25">
      <c r="A3970" t="s">
        <v>19</v>
      </c>
      <c r="B3970" s="8" t="str">
        <f t="shared" si="61"/>
        <v>Alarme%$A42022-17</v>
      </c>
      <c r="C3970" t="s">
        <v>43</v>
      </c>
      <c r="D3970" t="s">
        <v>25</v>
      </c>
      <c r="E3970" t="s">
        <v>50</v>
      </c>
      <c r="F3970" t="s">
        <v>2</v>
      </c>
      <c r="G3970" s="7">
        <v>44675.486111111109</v>
      </c>
      <c r="H3970" s="7">
        <v>44675.493055555555</v>
      </c>
    </row>
    <row r="3971" spans="1:8" x14ac:dyDescent="0.25">
      <c r="A3971" t="s">
        <v>19</v>
      </c>
      <c r="B3971" s="8" t="str">
        <f t="shared" ref="B3971:B4034" si="62">CONCATENATE(F3971,E3971,C3971)</f>
        <v>Alarme%$A42022-17</v>
      </c>
      <c r="C3971" t="s">
        <v>43</v>
      </c>
      <c r="D3971" t="s">
        <v>26</v>
      </c>
      <c r="E3971" t="s">
        <v>50</v>
      </c>
      <c r="F3971" t="s">
        <v>2</v>
      </c>
      <c r="G3971" s="7">
        <v>44675.486111111109</v>
      </c>
      <c r="H3971" s="7">
        <v>44675.493055555555</v>
      </c>
    </row>
    <row r="3972" spans="1:8" x14ac:dyDescent="0.25">
      <c r="A3972" t="s">
        <v>19</v>
      </c>
      <c r="B3972" s="8" t="str">
        <f t="shared" si="62"/>
        <v>Alarme%$A42022-17</v>
      </c>
      <c r="C3972" t="s">
        <v>43</v>
      </c>
      <c r="D3972" t="s">
        <v>26</v>
      </c>
      <c r="E3972" t="s">
        <v>50</v>
      </c>
      <c r="F3972" t="s">
        <v>2</v>
      </c>
      <c r="G3972" s="7">
        <v>44675.486111111109</v>
      </c>
      <c r="H3972" s="7">
        <v>44675.493055555555</v>
      </c>
    </row>
    <row r="3973" spans="1:8" x14ac:dyDescent="0.25">
      <c r="A3973" t="s">
        <v>19</v>
      </c>
      <c r="B3973" s="8" t="str">
        <f t="shared" si="62"/>
        <v>Alarme%$A32022-17</v>
      </c>
      <c r="C3973" t="s">
        <v>43</v>
      </c>
      <c r="D3973" t="s">
        <v>24</v>
      </c>
      <c r="E3973" t="s">
        <v>51</v>
      </c>
      <c r="F3973" t="s">
        <v>2</v>
      </c>
      <c r="G3973" s="7">
        <v>44680.652083333334</v>
      </c>
      <c r="H3973" s="7">
        <v>44680.652777777781</v>
      </c>
    </row>
    <row r="3974" spans="1:8" x14ac:dyDescent="0.25">
      <c r="A3974" t="s">
        <v>19</v>
      </c>
      <c r="B3974" s="8" t="str">
        <f t="shared" si="62"/>
        <v>Alarme%$A32022-17</v>
      </c>
      <c r="C3974" t="s">
        <v>43</v>
      </c>
      <c r="D3974" t="s">
        <v>25</v>
      </c>
      <c r="E3974" t="s">
        <v>51</v>
      </c>
      <c r="F3974" t="s">
        <v>2</v>
      </c>
      <c r="G3974" s="7">
        <v>44680.652083333334</v>
      </c>
      <c r="H3974" s="7">
        <v>44680.652777777781</v>
      </c>
    </row>
    <row r="3975" spans="1:8" x14ac:dyDescent="0.25">
      <c r="A3975" t="s">
        <v>19</v>
      </c>
      <c r="B3975" s="8" t="str">
        <f t="shared" si="62"/>
        <v>Alarme%$A32022-17</v>
      </c>
      <c r="C3975" t="s">
        <v>43</v>
      </c>
      <c r="D3975" t="s">
        <v>26</v>
      </c>
      <c r="E3975" t="s">
        <v>51</v>
      </c>
      <c r="F3975" t="s">
        <v>2</v>
      </c>
      <c r="G3975" s="7">
        <v>44680.652083333334</v>
      </c>
      <c r="H3975" s="7">
        <v>44680.652777777781</v>
      </c>
    </row>
    <row r="3976" spans="1:8" x14ac:dyDescent="0.25">
      <c r="A3976" t="s">
        <v>19</v>
      </c>
      <c r="B3976" s="8" t="str">
        <f t="shared" si="62"/>
        <v>Alarme%$A32022-17</v>
      </c>
      <c r="C3976" t="s">
        <v>43</v>
      </c>
      <c r="D3976" t="s">
        <v>26</v>
      </c>
      <c r="E3976" t="s">
        <v>51</v>
      </c>
      <c r="F3976" t="s">
        <v>2</v>
      </c>
      <c r="G3976" s="7">
        <v>44680.652083333334</v>
      </c>
      <c r="H3976" s="7">
        <v>44680.652777777781</v>
      </c>
    </row>
    <row r="3977" spans="1:8" x14ac:dyDescent="0.25">
      <c r="A3977" t="s">
        <v>19</v>
      </c>
      <c r="B3977" s="8" t="str">
        <f t="shared" si="62"/>
        <v>Alarme%$A32022-17</v>
      </c>
      <c r="C3977" t="s">
        <v>43</v>
      </c>
      <c r="D3977" t="s">
        <v>24</v>
      </c>
      <c r="E3977" t="s">
        <v>51</v>
      </c>
      <c r="F3977" t="s">
        <v>2</v>
      </c>
      <c r="G3977" s="7">
        <v>44680.652083333334</v>
      </c>
      <c r="H3977" s="7">
        <v>44680.652083333334</v>
      </c>
    </row>
    <row r="3978" spans="1:8" x14ac:dyDescent="0.25">
      <c r="A3978" t="s">
        <v>19</v>
      </c>
      <c r="B3978" s="8" t="str">
        <f t="shared" si="62"/>
        <v>Alarme%$A32022-17</v>
      </c>
      <c r="C3978" t="s">
        <v>43</v>
      </c>
      <c r="D3978" t="s">
        <v>25</v>
      </c>
      <c r="E3978" t="s">
        <v>51</v>
      </c>
      <c r="F3978" t="s">
        <v>2</v>
      </c>
      <c r="G3978" s="7">
        <v>44680.652083333334</v>
      </c>
      <c r="H3978" s="7">
        <v>44680.652083333334</v>
      </c>
    </row>
    <row r="3979" spans="1:8" x14ac:dyDescent="0.25">
      <c r="A3979" t="s">
        <v>19</v>
      </c>
      <c r="B3979" s="8" t="str">
        <f t="shared" si="62"/>
        <v>Alarme%$A32022-17</v>
      </c>
      <c r="C3979" t="s">
        <v>43</v>
      </c>
      <c r="D3979" t="s">
        <v>26</v>
      </c>
      <c r="E3979" t="s">
        <v>51</v>
      </c>
      <c r="F3979" t="s">
        <v>2</v>
      </c>
      <c r="G3979" s="7">
        <v>44680.652083333334</v>
      </c>
      <c r="H3979" s="7">
        <v>44680.652083333334</v>
      </c>
    </row>
    <row r="3980" spans="1:8" x14ac:dyDescent="0.25">
      <c r="A3980" t="s">
        <v>19</v>
      </c>
      <c r="B3980" s="8" t="str">
        <f t="shared" si="62"/>
        <v>Alarme%$A32022-17</v>
      </c>
      <c r="C3980" t="s">
        <v>43</v>
      </c>
      <c r="D3980" t="s">
        <v>26</v>
      </c>
      <c r="E3980" t="s">
        <v>51</v>
      </c>
      <c r="F3980" t="s">
        <v>2</v>
      </c>
      <c r="G3980" s="7">
        <v>44680.652083333334</v>
      </c>
      <c r="H3980" s="7">
        <v>44680.652083333334</v>
      </c>
    </row>
    <row r="3981" spans="1:8" x14ac:dyDescent="0.25">
      <c r="A3981" t="s">
        <v>19</v>
      </c>
      <c r="B3981" s="8" t="str">
        <f t="shared" si="62"/>
        <v>Alarme%$A32022-17</v>
      </c>
      <c r="C3981" t="s">
        <v>43</v>
      </c>
      <c r="D3981" t="s">
        <v>24</v>
      </c>
      <c r="E3981" t="s">
        <v>51</v>
      </c>
      <c r="F3981" t="s">
        <v>2</v>
      </c>
      <c r="G3981" s="7">
        <v>44680.651388888888</v>
      </c>
      <c r="H3981" s="7">
        <v>44680.651388888888</v>
      </c>
    </row>
    <row r="3982" spans="1:8" x14ac:dyDescent="0.25">
      <c r="A3982" t="s">
        <v>19</v>
      </c>
      <c r="B3982" s="8" t="str">
        <f t="shared" si="62"/>
        <v>Alarme%$A32022-17</v>
      </c>
      <c r="C3982" t="s">
        <v>43</v>
      </c>
      <c r="D3982" t="s">
        <v>25</v>
      </c>
      <c r="E3982" t="s">
        <v>51</v>
      </c>
      <c r="F3982" t="s">
        <v>2</v>
      </c>
      <c r="G3982" s="7">
        <v>44680.651388888888</v>
      </c>
      <c r="H3982" s="7">
        <v>44680.651388888888</v>
      </c>
    </row>
    <row r="3983" spans="1:8" x14ac:dyDescent="0.25">
      <c r="A3983" t="s">
        <v>19</v>
      </c>
      <c r="B3983" s="8" t="str">
        <f t="shared" si="62"/>
        <v>Alarme%$A32022-17</v>
      </c>
      <c r="C3983" t="s">
        <v>43</v>
      </c>
      <c r="D3983" t="s">
        <v>25</v>
      </c>
      <c r="E3983" t="s">
        <v>51</v>
      </c>
      <c r="F3983" t="s">
        <v>2</v>
      </c>
      <c r="G3983" s="7">
        <v>44680.651388888888</v>
      </c>
      <c r="H3983" s="7">
        <v>44680.651388888888</v>
      </c>
    </row>
    <row r="3984" spans="1:8" x14ac:dyDescent="0.25">
      <c r="A3984" t="s">
        <v>19</v>
      </c>
      <c r="B3984" s="8" t="str">
        <f t="shared" si="62"/>
        <v>Alarme%$A32022-17</v>
      </c>
      <c r="C3984" t="s">
        <v>43</v>
      </c>
      <c r="D3984" t="s">
        <v>26</v>
      </c>
      <c r="E3984" t="s">
        <v>51</v>
      </c>
      <c r="F3984" t="s">
        <v>2</v>
      </c>
      <c r="G3984" s="7">
        <v>44680.651388888888</v>
      </c>
      <c r="H3984" s="7">
        <v>44680.651388888888</v>
      </c>
    </row>
    <row r="3985" spans="1:8" x14ac:dyDescent="0.25">
      <c r="A3985" t="s">
        <v>19</v>
      </c>
      <c r="B3985" s="8" t="str">
        <f t="shared" si="62"/>
        <v>Alarme%$A32022-17</v>
      </c>
      <c r="C3985" t="s">
        <v>43</v>
      </c>
      <c r="D3985" t="s">
        <v>26</v>
      </c>
      <c r="E3985" t="s">
        <v>51</v>
      </c>
      <c r="F3985" t="s">
        <v>2</v>
      </c>
      <c r="G3985" s="7">
        <v>44680.651388888888</v>
      </c>
      <c r="H3985" s="7">
        <v>44680.651388888888</v>
      </c>
    </row>
    <row r="3986" spans="1:8" x14ac:dyDescent="0.25">
      <c r="A3986" t="s">
        <v>19</v>
      </c>
      <c r="B3986" s="8" t="str">
        <f t="shared" si="62"/>
        <v>Alarme%$A32022-17</v>
      </c>
      <c r="C3986" t="s">
        <v>43</v>
      </c>
      <c r="D3986" t="s">
        <v>24</v>
      </c>
      <c r="E3986" t="s">
        <v>51</v>
      </c>
      <c r="F3986" t="s">
        <v>2</v>
      </c>
      <c r="G3986" s="7">
        <v>44680.651388888888</v>
      </c>
      <c r="H3986" s="7">
        <v>44680.651388888888</v>
      </c>
    </row>
    <row r="3987" spans="1:8" x14ac:dyDescent="0.25">
      <c r="A3987" t="s">
        <v>19</v>
      </c>
      <c r="B3987" s="8" t="str">
        <f t="shared" si="62"/>
        <v>Alarme%$A32022-17</v>
      </c>
      <c r="C3987" t="s">
        <v>43</v>
      </c>
      <c r="D3987" t="s">
        <v>25</v>
      </c>
      <c r="E3987" t="s">
        <v>51</v>
      </c>
      <c r="F3987" t="s">
        <v>2</v>
      </c>
      <c r="G3987" s="7">
        <v>44680.651388888888</v>
      </c>
      <c r="H3987" s="7">
        <v>44680.651388888888</v>
      </c>
    </row>
    <row r="3988" spans="1:8" x14ac:dyDescent="0.25">
      <c r="A3988" t="s">
        <v>19</v>
      </c>
      <c r="B3988" s="8" t="str">
        <f t="shared" si="62"/>
        <v>Alarme%$A32022-17</v>
      </c>
      <c r="C3988" t="s">
        <v>43</v>
      </c>
      <c r="D3988" t="s">
        <v>25</v>
      </c>
      <c r="E3988" t="s">
        <v>51</v>
      </c>
      <c r="F3988" t="s">
        <v>2</v>
      </c>
      <c r="G3988" s="7">
        <v>44680.651388888888</v>
      </c>
      <c r="H3988" s="7">
        <v>44680.651388888888</v>
      </c>
    </row>
    <row r="3989" spans="1:8" x14ac:dyDescent="0.25">
      <c r="A3989" t="s">
        <v>19</v>
      </c>
      <c r="B3989" s="8" t="str">
        <f t="shared" si="62"/>
        <v>Alarme%$A32022-17</v>
      </c>
      <c r="C3989" t="s">
        <v>43</v>
      </c>
      <c r="D3989" t="s">
        <v>26</v>
      </c>
      <c r="E3989" t="s">
        <v>51</v>
      </c>
      <c r="F3989" t="s">
        <v>2</v>
      </c>
      <c r="G3989" s="7">
        <v>44680.651388888888</v>
      </c>
      <c r="H3989" s="7">
        <v>44680.651388888888</v>
      </c>
    </row>
    <row r="3990" spans="1:8" x14ac:dyDescent="0.25">
      <c r="A3990" t="s">
        <v>19</v>
      </c>
      <c r="B3990" s="8" t="str">
        <f t="shared" si="62"/>
        <v>Alarme%$A32022-17</v>
      </c>
      <c r="C3990" t="s">
        <v>43</v>
      </c>
      <c r="D3990" t="s">
        <v>26</v>
      </c>
      <c r="E3990" t="s">
        <v>51</v>
      </c>
      <c r="F3990" t="s">
        <v>2</v>
      </c>
      <c r="G3990" s="7">
        <v>44680.651388888888</v>
      </c>
      <c r="H3990" s="7">
        <v>44680.651388888888</v>
      </c>
    </row>
    <row r="3991" spans="1:8" x14ac:dyDescent="0.25">
      <c r="A3991" t="s">
        <v>19</v>
      </c>
      <c r="B3991" s="8" t="str">
        <f t="shared" si="62"/>
        <v>Alarme%$A32022-17</v>
      </c>
      <c r="C3991" t="s">
        <v>43</v>
      </c>
      <c r="D3991" t="s">
        <v>23</v>
      </c>
      <c r="E3991" t="s">
        <v>51</v>
      </c>
      <c r="F3991" t="s">
        <v>2</v>
      </c>
      <c r="G3991" s="7">
        <v>44680.631249999999</v>
      </c>
      <c r="H3991" s="7">
        <v>44680.651388888888</v>
      </c>
    </row>
    <row r="3992" spans="1:8" x14ac:dyDescent="0.25">
      <c r="A3992" t="s">
        <v>19</v>
      </c>
      <c r="B3992" s="8" t="str">
        <f t="shared" si="62"/>
        <v>Alarme%$A32022-17</v>
      </c>
      <c r="C3992" t="s">
        <v>43</v>
      </c>
      <c r="D3992" t="s">
        <v>24</v>
      </c>
      <c r="E3992" t="s">
        <v>51</v>
      </c>
      <c r="F3992" t="s">
        <v>2</v>
      </c>
      <c r="G3992" s="7">
        <v>44680.384027777778</v>
      </c>
      <c r="H3992" s="7">
        <v>44680.388888888891</v>
      </c>
    </row>
    <row r="3993" spans="1:8" x14ac:dyDescent="0.25">
      <c r="A3993" t="s">
        <v>19</v>
      </c>
      <c r="B3993" s="8" t="str">
        <f t="shared" si="62"/>
        <v>Alarme%$A32022-17</v>
      </c>
      <c r="C3993" t="s">
        <v>43</v>
      </c>
      <c r="D3993" t="s">
        <v>25</v>
      </c>
      <c r="E3993" t="s">
        <v>51</v>
      </c>
      <c r="F3993" t="s">
        <v>2</v>
      </c>
      <c r="G3993" s="7">
        <v>44680.384027777778</v>
      </c>
      <c r="H3993" s="7">
        <v>44680.388888888891</v>
      </c>
    </row>
    <row r="3994" spans="1:8" x14ac:dyDescent="0.25">
      <c r="A3994" t="s">
        <v>19</v>
      </c>
      <c r="B3994" s="8" t="str">
        <f t="shared" si="62"/>
        <v>Alarme%$A32022-17</v>
      </c>
      <c r="C3994" t="s">
        <v>43</v>
      </c>
      <c r="D3994" t="s">
        <v>25</v>
      </c>
      <c r="E3994" t="s">
        <v>51</v>
      </c>
      <c r="F3994" t="s">
        <v>2</v>
      </c>
      <c r="G3994" s="7">
        <v>44680.384027777778</v>
      </c>
      <c r="H3994" s="7">
        <v>44680.388888888891</v>
      </c>
    </row>
    <row r="3995" spans="1:8" x14ac:dyDescent="0.25">
      <c r="A3995" t="s">
        <v>19</v>
      </c>
      <c r="B3995" s="8" t="str">
        <f t="shared" si="62"/>
        <v>Alarme%$A32022-17</v>
      </c>
      <c r="C3995" t="s">
        <v>43</v>
      </c>
      <c r="D3995" t="s">
        <v>25</v>
      </c>
      <c r="E3995" t="s">
        <v>51</v>
      </c>
      <c r="F3995" t="s">
        <v>2</v>
      </c>
      <c r="G3995" s="7">
        <v>44680.384027777778</v>
      </c>
      <c r="H3995" s="7">
        <v>44680.388888888891</v>
      </c>
    </row>
    <row r="3996" spans="1:8" x14ac:dyDescent="0.25">
      <c r="A3996" t="s">
        <v>19</v>
      </c>
      <c r="B3996" s="8" t="str">
        <f t="shared" si="62"/>
        <v>Alarme%$A32022-17</v>
      </c>
      <c r="C3996" t="s">
        <v>43</v>
      </c>
      <c r="D3996" t="s">
        <v>25</v>
      </c>
      <c r="E3996" t="s">
        <v>51</v>
      </c>
      <c r="F3996" t="s">
        <v>2</v>
      </c>
      <c r="G3996" s="7">
        <v>44680.384027777778</v>
      </c>
      <c r="H3996" s="7">
        <v>44680.388888888891</v>
      </c>
    </row>
    <row r="3997" spans="1:8" x14ac:dyDescent="0.25">
      <c r="A3997" t="s">
        <v>19</v>
      </c>
      <c r="B3997" s="8" t="str">
        <f t="shared" si="62"/>
        <v>Alarme%$A32022-17</v>
      </c>
      <c r="C3997" t="s">
        <v>43</v>
      </c>
      <c r="D3997" t="s">
        <v>25</v>
      </c>
      <c r="E3997" t="s">
        <v>51</v>
      </c>
      <c r="F3997" t="s">
        <v>2</v>
      </c>
      <c r="G3997" s="7">
        <v>44680.384027777778</v>
      </c>
      <c r="H3997" s="7">
        <v>44680.388888888891</v>
      </c>
    </row>
    <row r="3998" spans="1:8" x14ac:dyDescent="0.25">
      <c r="A3998" t="s">
        <v>19</v>
      </c>
      <c r="B3998" s="8" t="str">
        <f t="shared" si="62"/>
        <v>Alarme%$A32022-17</v>
      </c>
      <c r="C3998" t="s">
        <v>43</v>
      </c>
      <c r="D3998" t="s">
        <v>26</v>
      </c>
      <c r="E3998" t="s">
        <v>51</v>
      </c>
      <c r="F3998" t="s">
        <v>2</v>
      </c>
      <c r="G3998" s="7">
        <v>44680.384027777778</v>
      </c>
      <c r="H3998" s="7">
        <v>44680.388888888891</v>
      </c>
    </row>
    <row r="3999" spans="1:8" x14ac:dyDescent="0.25">
      <c r="A3999" t="s">
        <v>19</v>
      </c>
      <c r="B3999" s="8" t="str">
        <f t="shared" si="62"/>
        <v>Alarme%$A32022-17</v>
      </c>
      <c r="C3999" t="s">
        <v>43</v>
      </c>
      <c r="D3999" t="s">
        <v>26</v>
      </c>
      <c r="E3999" t="s">
        <v>51</v>
      </c>
      <c r="F3999" t="s">
        <v>2</v>
      </c>
      <c r="G3999" s="7">
        <v>44680.384027777778</v>
      </c>
      <c r="H3999" s="7">
        <v>44680.388888888891</v>
      </c>
    </row>
    <row r="4000" spans="1:8" x14ac:dyDescent="0.25">
      <c r="A4000" t="s">
        <v>19</v>
      </c>
      <c r="B4000" s="8" t="str">
        <f t="shared" si="62"/>
        <v>Alarme%$A32022-17</v>
      </c>
      <c r="C4000" t="s">
        <v>43</v>
      </c>
      <c r="D4000" t="s">
        <v>24</v>
      </c>
      <c r="E4000" t="s">
        <v>51</v>
      </c>
      <c r="F4000" t="s">
        <v>2</v>
      </c>
      <c r="G4000" s="7">
        <v>44679.3125</v>
      </c>
      <c r="H4000" s="7">
        <v>44679.3125</v>
      </c>
    </row>
    <row r="4001" spans="1:8" x14ac:dyDescent="0.25">
      <c r="A4001" t="s">
        <v>19</v>
      </c>
      <c r="B4001" s="8" t="str">
        <f t="shared" si="62"/>
        <v>Alarme%$A32022-17</v>
      </c>
      <c r="C4001" t="s">
        <v>43</v>
      </c>
      <c r="D4001" t="s">
        <v>25</v>
      </c>
      <c r="E4001" t="s">
        <v>51</v>
      </c>
      <c r="F4001" t="s">
        <v>2</v>
      </c>
      <c r="G4001" s="7">
        <v>44679.3125</v>
      </c>
      <c r="H4001" s="7">
        <v>44679.3125</v>
      </c>
    </row>
    <row r="4002" spans="1:8" x14ac:dyDescent="0.25">
      <c r="A4002" t="s">
        <v>19</v>
      </c>
      <c r="B4002" s="8" t="str">
        <f t="shared" si="62"/>
        <v>Alarme%$A32022-17</v>
      </c>
      <c r="C4002" t="s">
        <v>43</v>
      </c>
      <c r="D4002" t="s">
        <v>25</v>
      </c>
      <c r="E4002" t="s">
        <v>51</v>
      </c>
      <c r="F4002" t="s">
        <v>2</v>
      </c>
      <c r="G4002" s="7">
        <v>44679.3125</v>
      </c>
      <c r="H4002" s="7">
        <v>44679.3125</v>
      </c>
    </row>
    <row r="4003" spans="1:8" x14ac:dyDescent="0.25">
      <c r="A4003" t="s">
        <v>19</v>
      </c>
      <c r="B4003" s="8" t="str">
        <f t="shared" si="62"/>
        <v>Alarme%$A32022-17</v>
      </c>
      <c r="C4003" t="s">
        <v>43</v>
      </c>
      <c r="D4003" t="s">
        <v>25</v>
      </c>
      <c r="E4003" t="s">
        <v>51</v>
      </c>
      <c r="F4003" t="s">
        <v>2</v>
      </c>
      <c r="G4003" s="7">
        <v>44679.3125</v>
      </c>
      <c r="H4003" s="7">
        <v>44679.3125</v>
      </c>
    </row>
    <row r="4004" spans="1:8" x14ac:dyDescent="0.25">
      <c r="A4004" t="s">
        <v>19</v>
      </c>
      <c r="B4004" s="8" t="str">
        <f t="shared" si="62"/>
        <v>Alarme%$A32022-17</v>
      </c>
      <c r="C4004" t="s">
        <v>43</v>
      </c>
      <c r="D4004" t="s">
        <v>25</v>
      </c>
      <c r="E4004" t="s">
        <v>51</v>
      </c>
      <c r="F4004" t="s">
        <v>2</v>
      </c>
      <c r="G4004" s="7">
        <v>44679.3125</v>
      </c>
      <c r="H4004" s="7">
        <v>44679.3125</v>
      </c>
    </row>
    <row r="4005" spans="1:8" x14ac:dyDescent="0.25">
      <c r="A4005" t="s">
        <v>19</v>
      </c>
      <c r="B4005" s="8" t="str">
        <f t="shared" si="62"/>
        <v>Alarme%$A32022-17</v>
      </c>
      <c r="C4005" t="s">
        <v>43</v>
      </c>
      <c r="D4005" t="s">
        <v>26</v>
      </c>
      <c r="E4005" t="s">
        <v>51</v>
      </c>
      <c r="F4005" t="s">
        <v>2</v>
      </c>
      <c r="G4005" s="7">
        <v>44679.3125</v>
      </c>
      <c r="H4005" s="7">
        <v>44679.3125</v>
      </c>
    </row>
    <row r="4006" spans="1:8" x14ac:dyDescent="0.25">
      <c r="A4006" t="s">
        <v>19</v>
      </c>
      <c r="B4006" s="8" t="str">
        <f t="shared" si="62"/>
        <v>Alarme%$A32022-17</v>
      </c>
      <c r="C4006" t="s">
        <v>43</v>
      </c>
      <c r="D4006" t="s">
        <v>26</v>
      </c>
      <c r="E4006" t="s">
        <v>51</v>
      </c>
      <c r="F4006" t="s">
        <v>2</v>
      </c>
      <c r="G4006" s="7">
        <v>44679.3125</v>
      </c>
      <c r="H4006" s="7">
        <v>44679.3125</v>
      </c>
    </row>
    <row r="4007" spans="1:8" x14ac:dyDescent="0.25">
      <c r="A4007" t="s">
        <v>19</v>
      </c>
      <c r="B4007" s="8" t="str">
        <f t="shared" si="62"/>
        <v>Alarme%$A32022-17</v>
      </c>
      <c r="C4007" t="s">
        <v>43</v>
      </c>
      <c r="D4007" t="s">
        <v>24</v>
      </c>
      <c r="E4007" t="s">
        <v>51</v>
      </c>
      <c r="F4007" t="s">
        <v>2</v>
      </c>
      <c r="G4007" s="7">
        <v>44679.310416666667</v>
      </c>
      <c r="H4007" s="7">
        <v>44679.310416666667</v>
      </c>
    </row>
    <row r="4008" spans="1:8" x14ac:dyDescent="0.25">
      <c r="A4008" t="s">
        <v>19</v>
      </c>
      <c r="B4008" s="8" t="str">
        <f t="shared" si="62"/>
        <v>Alarme%$A32022-17</v>
      </c>
      <c r="C4008" t="s">
        <v>43</v>
      </c>
      <c r="D4008" t="s">
        <v>25</v>
      </c>
      <c r="E4008" t="s">
        <v>51</v>
      </c>
      <c r="F4008" t="s">
        <v>2</v>
      </c>
      <c r="G4008" s="7">
        <v>44679.310416666667</v>
      </c>
      <c r="H4008" s="7">
        <v>44679.310416666667</v>
      </c>
    </row>
    <row r="4009" spans="1:8" x14ac:dyDescent="0.25">
      <c r="A4009" t="s">
        <v>19</v>
      </c>
      <c r="B4009" s="8" t="str">
        <f t="shared" si="62"/>
        <v>Alarme%$A32022-17</v>
      </c>
      <c r="C4009" t="s">
        <v>43</v>
      </c>
      <c r="D4009" t="s">
        <v>25</v>
      </c>
      <c r="E4009" t="s">
        <v>51</v>
      </c>
      <c r="F4009" t="s">
        <v>2</v>
      </c>
      <c r="G4009" s="7">
        <v>44679.310416666667</v>
      </c>
      <c r="H4009" s="7">
        <v>44679.310416666667</v>
      </c>
    </row>
    <row r="4010" spans="1:8" x14ac:dyDescent="0.25">
      <c r="A4010" t="s">
        <v>19</v>
      </c>
      <c r="B4010" s="8" t="str">
        <f t="shared" si="62"/>
        <v>Alarme%$A32022-17</v>
      </c>
      <c r="C4010" t="s">
        <v>43</v>
      </c>
      <c r="D4010" t="s">
        <v>25</v>
      </c>
      <c r="E4010" t="s">
        <v>51</v>
      </c>
      <c r="F4010" t="s">
        <v>2</v>
      </c>
      <c r="G4010" s="7">
        <v>44679.310416666667</v>
      </c>
      <c r="H4010" s="7">
        <v>44679.310416666667</v>
      </c>
    </row>
    <row r="4011" spans="1:8" x14ac:dyDescent="0.25">
      <c r="A4011" t="s">
        <v>19</v>
      </c>
      <c r="B4011" s="8" t="str">
        <f t="shared" si="62"/>
        <v>Alarme%$A32022-17</v>
      </c>
      <c r="C4011" t="s">
        <v>43</v>
      </c>
      <c r="D4011" t="s">
        <v>25</v>
      </c>
      <c r="E4011" t="s">
        <v>51</v>
      </c>
      <c r="F4011" t="s">
        <v>2</v>
      </c>
      <c r="G4011" s="7">
        <v>44679.310416666667</v>
      </c>
      <c r="H4011" s="7">
        <v>44679.310416666667</v>
      </c>
    </row>
    <row r="4012" spans="1:8" x14ac:dyDescent="0.25">
      <c r="A4012" t="s">
        <v>19</v>
      </c>
      <c r="B4012" s="8" t="str">
        <f t="shared" si="62"/>
        <v>Alarme%$A32022-17</v>
      </c>
      <c r="C4012" t="s">
        <v>43</v>
      </c>
      <c r="D4012" t="s">
        <v>26</v>
      </c>
      <c r="E4012" t="s">
        <v>51</v>
      </c>
      <c r="F4012" t="s">
        <v>2</v>
      </c>
      <c r="G4012" s="7">
        <v>44679.310416666667</v>
      </c>
      <c r="H4012" s="7">
        <v>44679.310416666667</v>
      </c>
    </row>
    <row r="4013" spans="1:8" x14ac:dyDescent="0.25">
      <c r="A4013" t="s">
        <v>19</v>
      </c>
      <c r="B4013" s="8" t="str">
        <f t="shared" si="62"/>
        <v>Alarme%$A32022-17</v>
      </c>
      <c r="C4013" t="s">
        <v>43</v>
      </c>
      <c r="D4013" t="s">
        <v>26</v>
      </c>
      <c r="E4013" t="s">
        <v>51</v>
      </c>
      <c r="F4013" t="s">
        <v>2</v>
      </c>
      <c r="G4013" s="7">
        <v>44679.310416666667</v>
      </c>
      <c r="H4013" s="7">
        <v>44679.310416666667</v>
      </c>
    </row>
    <row r="4014" spans="1:8" x14ac:dyDescent="0.25">
      <c r="A4014" t="s">
        <v>19</v>
      </c>
      <c r="B4014" s="8" t="str">
        <f t="shared" si="62"/>
        <v>Alarme%$A32022-17</v>
      </c>
      <c r="C4014" t="s">
        <v>43</v>
      </c>
      <c r="D4014" t="s">
        <v>24</v>
      </c>
      <c r="E4014" t="s">
        <v>51</v>
      </c>
      <c r="F4014" t="s">
        <v>2</v>
      </c>
      <c r="G4014" s="7">
        <v>44679.304166666669</v>
      </c>
      <c r="H4014" s="7">
        <v>44679.309027777781</v>
      </c>
    </row>
    <row r="4015" spans="1:8" x14ac:dyDescent="0.25">
      <c r="A4015" t="s">
        <v>19</v>
      </c>
      <c r="B4015" s="8" t="str">
        <f t="shared" si="62"/>
        <v>Alarme%$A32022-17</v>
      </c>
      <c r="C4015" t="s">
        <v>43</v>
      </c>
      <c r="D4015" t="s">
        <v>24</v>
      </c>
      <c r="E4015" t="s">
        <v>51</v>
      </c>
      <c r="F4015" t="s">
        <v>2</v>
      </c>
      <c r="G4015" s="7">
        <v>44679.304166666669</v>
      </c>
      <c r="H4015" s="7">
        <v>44679.309027777781</v>
      </c>
    </row>
    <row r="4016" spans="1:8" x14ac:dyDescent="0.25">
      <c r="A4016" t="s">
        <v>19</v>
      </c>
      <c r="B4016" s="8" t="str">
        <f t="shared" si="62"/>
        <v>Alarme%$A32022-17</v>
      </c>
      <c r="C4016" t="s">
        <v>43</v>
      </c>
      <c r="D4016" t="s">
        <v>25</v>
      </c>
      <c r="E4016" t="s">
        <v>51</v>
      </c>
      <c r="F4016" t="s">
        <v>2</v>
      </c>
      <c r="G4016" s="7">
        <v>44679.304166666669</v>
      </c>
      <c r="H4016" s="7">
        <v>44679.309027777781</v>
      </c>
    </row>
    <row r="4017" spans="1:8" x14ac:dyDescent="0.25">
      <c r="A4017" t="s">
        <v>19</v>
      </c>
      <c r="B4017" s="8" t="str">
        <f t="shared" si="62"/>
        <v>Alarme%$A32022-17</v>
      </c>
      <c r="C4017" t="s">
        <v>43</v>
      </c>
      <c r="D4017" t="s">
        <v>25</v>
      </c>
      <c r="E4017" t="s">
        <v>51</v>
      </c>
      <c r="F4017" t="s">
        <v>2</v>
      </c>
      <c r="G4017" s="7">
        <v>44679.304166666669</v>
      </c>
      <c r="H4017" s="7">
        <v>44679.309027777781</v>
      </c>
    </row>
    <row r="4018" spans="1:8" x14ac:dyDescent="0.25">
      <c r="A4018" t="s">
        <v>19</v>
      </c>
      <c r="B4018" s="8" t="str">
        <f t="shared" si="62"/>
        <v>Alarme%$A32022-17</v>
      </c>
      <c r="C4018" t="s">
        <v>43</v>
      </c>
      <c r="D4018" t="s">
        <v>26</v>
      </c>
      <c r="E4018" t="s">
        <v>51</v>
      </c>
      <c r="F4018" t="s">
        <v>2</v>
      </c>
      <c r="G4018" s="7">
        <v>44679.304166666669</v>
      </c>
      <c r="H4018" s="7">
        <v>44679.309027777781</v>
      </c>
    </row>
    <row r="4019" spans="1:8" x14ac:dyDescent="0.25">
      <c r="A4019" t="s">
        <v>19</v>
      </c>
      <c r="B4019" s="8" t="str">
        <f t="shared" si="62"/>
        <v>Alarme%$A32022-17</v>
      </c>
      <c r="C4019" t="s">
        <v>43</v>
      </c>
      <c r="D4019" t="s">
        <v>26</v>
      </c>
      <c r="E4019" t="s">
        <v>51</v>
      </c>
      <c r="F4019" t="s">
        <v>2</v>
      </c>
      <c r="G4019" s="7">
        <v>44679.304166666669</v>
      </c>
      <c r="H4019" s="7">
        <v>44679.309027777781</v>
      </c>
    </row>
    <row r="4020" spans="1:8" x14ac:dyDescent="0.25">
      <c r="A4020" t="s">
        <v>19</v>
      </c>
      <c r="B4020" s="8" t="str">
        <f t="shared" si="62"/>
        <v>Alarme%$A32022-17</v>
      </c>
      <c r="C4020" t="s">
        <v>43</v>
      </c>
      <c r="D4020" t="s">
        <v>24</v>
      </c>
      <c r="E4020" t="s">
        <v>51</v>
      </c>
      <c r="F4020" t="s">
        <v>2</v>
      </c>
      <c r="G4020" s="7">
        <v>44677.619444444441</v>
      </c>
      <c r="H4020" s="7">
        <v>44677.626388888886</v>
      </c>
    </row>
    <row r="4021" spans="1:8" x14ac:dyDescent="0.25">
      <c r="A4021" t="s">
        <v>19</v>
      </c>
      <c r="B4021" s="8" t="str">
        <f t="shared" si="62"/>
        <v>Alarme%$A32022-17</v>
      </c>
      <c r="C4021" t="s">
        <v>43</v>
      </c>
      <c r="D4021" t="s">
        <v>24</v>
      </c>
      <c r="E4021" t="s">
        <v>51</v>
      </c>
      <c r="F4021" t="s">
        <v>2</v>
      </c>
      <c r="G4021" s="7">
        <v>44677.619444444441</v>
      </c>
      <c r="H4021" s="7">
        <v>44677.626388888886</v>
      </c>
    </row>
    <row r="4022" spans="1:8" x14ac:dyDescent="0.25">
      <c r="A4022" t="s">
        <v>19</v>
      </c>
      <c r="B4022" s="8" t="str">
        <f t="shared" si="62"/>
        <v>Alarme%$A32022-17</v>
      </c>
      <c r="C4022" t="s">
        <v>43</v>
      </c>
      <c r="D4022" t="s">
        <v>25</v>
      </c>
      <c r="E4022" t="s">
        <v>51</v>
      </c>
      <c r="F4022" t="s">
        <v>2</v>
      </c>
      <c r="G4022" s="7">
        <v>44677.619444444441</v>
      </c>
      <c r="H4022" s="7">
        <v>44677.626388888886</v>
      </c>
    </row>
    <row r="4023" spans="1:8" x14ac:dyDescent="0.25">
      <c r="A4023" t="s">
        <v>19</v>
      </c>
      <c r="B4023" s="8" t="str">
        <f t="shared" si="62"/>
        <v>Alarme%$A32022-17</v>
      </c>
      <c r="C4023" t="s">
        <v>43</v>
      </c>
      <c r="D4023" t="s">
        <v>26</v>
      </c>
      <c r="E4023" t="s">
        <v>51</v>
      </c>
      <c r="F4023" t="s">
        <v>2</v>
      </c>
      <c r="G4023" s="7">
        <v>44677.619444444441</v>
      </c>
      <c r="H4023" s="7">
        <v>44677.626388888886</v>
      </c>
    </row>
    <row r="4024" spans="1:8" x14ac:dyDescent="0.25">
      <c r="A4024" t="s">
        <v>19</v>
      </c>
      <c r="B4024" s="8" t="str">
        <f t="shared" si="62"/>
        <v>Alarme%$A32022-17</v>
      </c>
      <c r="C4024" t="s">
        <v>43</v>
      </c>
      <c r="D4024" t="s">
        <v>26</v>
      </c>
      <c r="E4024" t="s">
        <v>51</v>
      </c>
      <c r="F4024" t="s">
        <v>2</v>
      </c>
      <c r="G4024" s="7">
        <v>44677.619444444441</v>
      </c>
      <c r="H4024" s="7">
        <v>44677.626388888886</v>
      </c>
    </row>
    <row r="4025" spans="1:8" x14ac:dyDescent="0.25">
      <c r="A4025" t="s">
        <v>19</v>
      </c>
      <c r="B4025" s="8" t="str">
        <f t="shared" si="62"/>
        <v>Alarme%$A32022-17</v>
      </c>
      <c r="C4025" t="s">
        <v>43</v>
      </c>
      <c r="D4025" t="s">
        <v>24</v>
      </c>
      <c r="E4025" t="s">
        <v>51</v>
      </c>
      <c r="F4025" t="s">
        <v>2</v>
      </c>
      <c r="G4025" s="7">
        <v>44677.56527777778</v>
      </c>
      <c r="H4025" s="7">
        <v>44677.566666666666</v>
      </c>
    </row>
    <row r="4026" spans="1:8" x14ac:dyDescent="0.25">
      <c r="A4026" t="s">
        <v>19</v>
      </c>
      <c r="B4026" s="8" t="str">
        <f t="shared" si="62"/>
        <v>Alarme%$A32022-17</v>
      </c>
      <c r="C4026" t="s">
        <v>43</v>
      </c>
      <c r="D4026" t="s">
        <v>24</v>
      </c>
      <c r="E4026" t="s">
        <v>51</v>
      </c>
      <c r="F4026" t="s">
        <v>2</v>
      </c>
      <c r="G4026" s="7">
        <v>44677.56527777778</v>
      </c>
      <c r="H4026" s="7">
        <v>44677.566666666666</v>
      </c>
    </row>
    <row r="4027" spans="1:8" x14ac:dyDescent="0.25">
      <c r="A4027" t="s">
        <v>19</v>
      </c>
      <c r="B4027" s="8" t="str">
        <f t="shared" si="62"/>
        <v>Alarme%$A32022-17</v>
      </c>
      <c r="C4027" t="s">
        <v>43</v>
      </c>
      <c r="D4027" t="s">
        <v>25</v>
      </c>
      <c r="E4027" t="s">
        <v>51</v>
      </c>
      <c r="F4027" t="s">
        <v>2</v>
      </c>
      <c r="G4027" s="7">
        <v>44677.56527777778</v>
      </c>
      <c r="H4027" s="7">
        <v>44677.566666666666</v>
      </c>
    </row>
    <row r="4028" spans="1:8" x14ac:dyDescent="0.25">
      <c r="A4028" t="s">
        <v>19</v>
      </c>
      <c r="B4028" s="8" t="str">
        <f t="shared" si="62"/>
        <v>Alarme%$A32022-17</v>
      </c>
      <c r="C4028" t="s">
        <v>43</v>
      </c>
      <c r="D4028" t="s">
        <v>25</v>
      </c>
      <c r="E4028" t="s">
        <v>51</v>
      </c>
      <c r="F4028" t="s">
        <v>2</v>
      </c>
      <c r="G4028" s="7">
        <v>44677.56527777778</v>
      </c>
      <c r="H4028" s="7">
        <v>44677.566666666666</v>
      </c>
    </row>
    <row r="4029" spans="1:8" x14ac:dyDescent="0.25">
      <c r="A4029" t="s">
        <v>19</v>
      </c>
      <c r="B4029" s="8" t="str">
        <f t="shared" si="62"/>
        <v>Alarme%$A32022-17</v>
      </c>
      <c r="C4029" t="s">
        <v>43</v>
      </c>
      <c r="D4029" t="s">
        <v>26</v>
      </c>
      <c r="E4029" t="s">
        <v>51</v>
      </c>
      <c r="F4029" t="s">
        <v>2</v>
      </c>
      <c r="G4029" s="7">
        <v>44677.56527777778</v>
      </c>
      <c r="H4029" s="7">
        <v>44677.566666666666</v>
      </c>
    </row>
    <row r="4030" spans="1:8" x14ac:dyDescent="0.25">
      <c r="A4030" t="s">
        <v>19</v>
      </c>
      <c r="B4030" s="8" t="str">
        <f t="shared" si="62"/>
        <v>Alarme%$A32022-17</v>
      </c>
      <c r="C4030" t="s">
        <v>43</v>
      </c>
      <c r="D4030" t="s">
        <v>26</v>
      </c>
      <c r="E4030" t="s">
        <v>51</v>
      </c>
      <c r="F4030" t="s">
        <v>2</v>
      </c>
      <c r="G4030" s="7">
        <v>44677.56527777778</v>
      </c>
      <c r="H4030" s="7">
        <v>44677.566666666666</v>
      </c>
    </row>
    <row r="4031" spans="1:8" x14ac:dyDescent="0.25">
      <c r="A4031" t="s">
        <v>19</v>
      </c>
      <c r="B4031" s="8" t="str">
        <f t="shared" si="62"/>
        <v>Alarme%$A32022-17</v>
      </c>
      <c r="C4031" t="s">
        <v>43</v>
      </c>
      <c r="D4031" t="s">
        <v>24</v>
      </c>
      <c r="E4031" t="s">
        <v>51</v>
      </c>
      <c r="F4031" t="s">
        <v>2</v>
      </c>
      <c r="G4031" s="7">
        <v>44677.334722222222</v>
      </c>
      <c r="H4031" s="7">
        <v>44677.35</v>
      </c>
    </row>
    <row r="4032" spans="1:8" x14ac:dyDescent="0.25">
      <c r="A4032" t="s">
        <v>19</v>
      </c>
      <c r="B4032" s="8" t="str">
        <f t="shared" si="62"/>
        <v>Alarme%$A32022-17</v>
      </c>
      <c r="C4032" t="s">
        <v>43</v>
      </c>
      <c r="D4032" t="s">
        <v>24</v>
      </c>
      <c r="E4032" t="s">
        <v>51</v>
      </c>
      <c r="F4032" t="s">
        <v>2</v>
      </c>
      <c r="G4032" s="7">
        <v>44677.334722222222</v>
      </c>
      <c r="H4032" s="7">
        <v>44677.35</v>
      </c>
    </row>
    <row r="4033" spans="1:8" x14ac:dyDescent="0.25">
      <c r="A4033" t="s">
        <v>19</v>
      </c>
      <c r="B4033" s="8" t="str">
        <f t="shared" si="62"/>
        <v>Alarme%$A32022-17</v>
      </c>
      <c r="C4033" t="s">
        <v>43</v>
      </c>
      <c r="D4033" t="s">
        <v>25</v>
      </c>
      <c r="E4033" t="s">
        <v>51</v>
      </c>
      <c r="F4033" t="s">
        <v>2</v>
      </c>
      <c r="G4033" s="7">
        <v>44677.334722222222</v>
      </c>
      <c r="H4033" s="7">
        <v>44677.35</v>
      </c>
    </row>
    <row r="4034" spans="1:8" x14ac:dyDescent="0.25">
      <c r="A4034" t="s">
        <v>19</v>
      </c>
      <c r="B4034" s="8" t="str">
        <f t="shared" si="62"/>
        <v>Alarme%$A32022-17</v>
      </c>
      <c r="C4034" t="s">
        <v>43</v>
      </c>
      <c r="D4034" t="s">
        <v>25</v>
      </c>
      <c r="E4034" t="s">
        <v>51</v>
      </c>
      <c r="F4034" t="s">
        <v>2</v>
      </c>
      <c r="G4034" s="7">
        <v>44677.334722222222</v>
      </c>
      <c r="H4034" s="7">
        <v>44677.35</v>
      </c>
    </row>
    <row r="4035" spans="1:8" x14ac:dyDescent="0.25">
      <c r="A4035" t="s">
        <v>19</v>
      </c>
      <c r="B4035" s="8" t="str">
        <f t="shared" ref="B4035:B4098" si="63">CONCATENATE(F4035,E4035,C4035)</f>
        <v>Alarme%$A32022-17</v>
      </c>
      <c r="C4035" t="s">
        <v>43</v>
      </c>
      <c r="D4035" t="s">
        <v>26</v>
      </c>
      <c r="E4035" t="s">
        <v>51</v>
      </c>
      <c r="F4035" t="s">
        <v>2</v>
      </c>
      <c r="G4035" s="7">
        <v>44677.334722222222</v>
      </c>
      <c r="H4035" s="7">
        <v>44677.35</v>
      </c>
    </row>
    <row r="4036" spans="1:8" x14ac:dyDescent="0.25">
      <c r="A4036" t="s">
        <v>19</v>
      </c>
      <c r="B4036" s="8" t="str">
        <f t="shared" si="63"/>
        <v>Alarme%$A32022-17</v>
      </c>
      <c r="C4036" t="s">
        <v>43</v>
      </c>
      <c r="D4036" t="s">
        <v>26</v>
      </c>
      <c r="E4036" t="s">
        <v>51</v>
      </c>
      <c r="F4036" t="s">
        <v>2</v>
      </c>
      <c r="G4036" s="7">
        <v>44677.334722222222</v>
      </c>
      <c r="H4036" s="7">
        <v>44677.35</v>
      </c>
    </row>
    <row r="4037" spans="1:8" x14ac:dyDescent="0.25">
      <c r="A4037" t="s">
        <v>19</v>
      </c>
      <c r="B4037" s="8" t="str">
        <f t="shared" si="63"/>
        <v>Alarme%$A32022-17</v>
      </c>
      <c r="C4037" t="s">
        <v>43</v>
      </c>
      <c r="D4037" t="s">
        <v>24</v>
      </c>
      <c r="E4037" t="s">
        <v>51</v>
      </c>
      <c r="F4037" t="s">
        <v>2</v>
      </c>
      <c r="G4037" s="7">
        <v>44676.856944444444</v>
      </c>
      <c r="H4037" s="7">
        <v>44676.856944444444</v>
      </c>
    </row>
    <row r="4038" spans="1:8" x14ac:dyDescent="0.25">
      <c r="A4038" t="s">
        <v>19</v>
      </c>
      <c r="B4038" s="8" t="str">
        <f t="shared" si="63"/>
        <v>Alarme%$A32022-17</v>
      </c>
      <c r="C4038" t="s">
        <v>43</v>
      </c>
      <c r="D4038" t="s">
        <v>25</v>
      </c>
      <c r="E4038" t="s">
        <v>51</v>
      </c>
      <c r="F4038" t="s">
        <v>2</v>
      </c>
      <c r="G4038" s="7">
        <v>44676.856944444444</v>
      </c>
      <c r="H4038" s="7">
        <v>44676.856944444444</v>
      </c>
    </row>
    <row r="4039" spans="1:8" x14ac:dyDescent="0.25">
      <c r="A4039" t="s">
        <v>19</v>
      </c>
      <c r="B4039" s="8" t="str">
        <f t="shared" si="63"/>
        <v>Alarme%$A32022-17</v>
      </c>
      <c r="C4039" t="s">
        <v>43</v>
      </c>
      <c r="D4039" t="s">
        <v>26</v>
      </c>
      <c r="E4039" t="s">
        <v>51</v>
      </c>
      <c r="F4039" t="s">
        <v>2</v>
      </c>
      <c r="G4039" s="7">
        <v>44676.856944444444</v>
      </c>
      <c r="H4039" s="7">
        <v>44676.856944444444</v>
      </c>
    </row>
    <row r="4040" spans="1:8" x14ac:dyDescent="0.25">
      <c r="A4040" t="s">
        <v>19</v>
      </c>
      <c r="B4040" s="8" t="str">
        <f t="shared" si="63"/>
        <v>Alarme%$A32022-17</v>
      </c>
      <c r="C4040" t="s">
        <v>43</v>
      </c>
      <c r="D4040" t="s">
        <v>26</v>
      </c>
      <c r="E4040" t="s">
        <v>51</v>
      </c>
      <c r="F4040" t="s">
        <v>2</v>
      </c>
      <c r="G4040" s="7">
        <v>44676.856944444444</v>
      </c>
      <c r="H4040" s="7">
        <v>44676.856944444444</v>
      </c>
    </row>
    <row r="4041" spans="1:8" x14ac:dyDescent="0.25">
      <c r="A4041" t="s">
        <v>19</v>
      </c>
      <c r="B4041" s="8" t="str">
        <f t="shared" si="63"/>
        <v>Alarme%$A32022-17</v>
      </c>
      <c r="C4041" t="s">
        <v>43</v>
      </c>
      <c r="D4041" t="s">
        <v>24</v>
      </c>
      <c r="E4041" t="s">
        <v>51</v>
      </c>
      <c r="F4041" t="s">
        <v>2</v>
      </c>
      <c r="G4041" s="7">
        <v>44676.856944444444</v>
      </c>
      <c r="H4041" s="7">
        <v>44676.856944444444</v>
      </c>
    </row>
    <row r="4042" spans="1:8" x14ac:dyDescent="0.25">
      <c r="A4042" t="s">
        <v>19</v>
      </c>
      <c r="B4042" s="8" t="str">
        <f t="shared" si="63"/>
        <v>Alarme%$A32022-17</v>
      </c>
      <c r="C4042" t="s">
        <v>43</v>
      </c>
      <c r="D4042" t="s">
        <v>24</v>
      </c>
      <c r="E4042" t="s">
        <v>51</v>
      </c>
      <c r="F4042" t="s">
        <v>2</v>
      </c>
      <c r="G4042" s="7">
        <v>44676.856944444444</v>
      </c>
      <c r="H4042" s="7">
        <v>44676.856944444444</v>
      </c>
    </row>
    <row r="4043" spans="1:8" x14ac:dyDescent="0.25">
      <c r="A4043" t="s">
        <v>19</v>
      </c>
      <c r="B4043" s="8" t="str">
        <f t="shared" si="63"/>
        <v>Alarme%$A32022-17</v>
      </c>
      <c r="C4043" t="s">
        <v>43</v>
      </c>
      <c r="D4043" t="s">
        <v>25</v>
      </c>
      <c r="E4043" t="s">
        <v>51</v>
      </c>
      <c r="F4043" t="s">
        <v>2</v>
      </c>
      <c r="G4043" s="7">
        <v>44676.856944444444</v>
      </c>
      <c r="H4043" s="7">
        <v>44676.856944444444</v>
      </c>
    </row>
    <row r="4044" spans="1:8" x14ac:dyDescent="0.25">
      <c r="A4044" t="s">
        <v>19</v>
      </c>
      <c r="B4044" s="8" t="str">
        <f t="shared" si="63"/>
        <v>Alarme%$A32022-17</v>
      </c>
      <c r="C4044" t="s">
        <v>43</v>
      </c>
      <c r="D4044" t="s">
        <v>25</v>
      </c>
      <c r="E4044" t="s">
        <v>51</v>
      </c>
      <c r="F4044" t="s">
        <v>2</v>
      </c>
      <c r="G4044" s="7">
        <v>44676.856944444444</v>
      </c>
      <c r="H4044" s="7">
        <v>44676.856944444444</v>
      </c>
    </row>
    <row r="4045" spans="1:8" x14ac:dyDescent="0.25">
      <c r="A4045" t="s">
        <v>19</v>
      </c>
      <c r="B4045" s="8" t="str">
        <f t="shared" si="63"/>
        <v>Alarme%$A32022-17</v>
      </c>
      <c r="C4045" t="s">
        <v>43</v>
      </c>
      <c r="D4045" t="s">
        <v>26</v>
      </c>
      <c r="E4045" t="s">
        <v>51</v>
      </c>
      <c r="F4045" t="s">
        <v>2</v>
      </c>
      <c r="G4045" s="7">
        <v>44676.856944444444</v>
      </c>
      <c r="H4045" s="7">
        <v>44676.856944444444</v>
      </c>
    </row>
    <row r="4046" spans="1:8" x14ac:dyDescent="0.25">
      <c r="A4046" t="s">
        <v>19</v>
      </c>
      <c r="B4046" s="8" t="str">
        <f t="shared" si="63"/>
        <v>Alarme%$A32022-17</v>
      </c>
      <c r="C4046" t="s">
        <v>43</v>
      </c>
      <c r="D4046" t="s">
        <v>26</v>
      </c>
      <c r="E4046" t="s">
        <v>51</v>
      </c>
      <c r="F4046" t="s">
        <v>2</v>
      </c>
      <c r="G4046" s="7">
        <v>44676.856944444444</v>
      </c>
      <c r="H4046" s="7">
        <v>44676.856944444444</v>
      </c>
    </row>
    <row r="4047" spans="1:8" x14ac:dyDescent="0.25">
      <c r="A4047" t="s">
        <v>19</v>
      </c>
      <c r="B4047" s="8" t="str">
        <f t="shared" si="63"/>
        <v>Alarme%$A32022-17</v>
      </c>
      <c r="C4047" t="s">
        <v>43</v>
      </c>
      <c r="D4047" t="s">
        <v>24</v>
      </c>
      <c r="E4047" t="s">
        <v>51</v>
      </c>
      <c r="F4047" t="s">
        <v>2</v>
      </c>
      <c r="G4047" s="7">
        <v>44676.856249999997</v>
      </c>
      <c r="H4047" s="7">
        <v>44676.856249999997</v>
      </c>
    </row>
    <row r="4048" spans="1:8" x14ac:dyDescent="0.25">
      <c r="A4048" t="s">
        <v>19</v>
      </c>
      <c r="B4048" s="8" t="str">
        <f t="shared" si="63"/>
        <v>Alarme%$A32022-17</v>
      </c>
      <c r="C4048" t="s">
        <v>43</v>
      </c>
      <c r="D4048" t="s">
        <v>24</v>
      </c>
      <c r="E4048" t="s">
        <v>51</v>
      </c>
      <c r="F4048" t="s">
        <v>2</v>
      </c>
      <c r="G4048" s="7">
        <v>44676.856249999997</v>
      </c>
      <c r="H4048" s="7">
        <v>44676.856249999997</v>
      </c>
    </row>
    <row r="4049" spans="1:8" x14ac:dyDescent="0.25">
      <c r="A4049" t="s">
        <v>19</v>
      </c>
      <c r="B4049" s="8" t="str">
        <f t="shared" si="63"/>
        <v>Alarme%$A32022-17</v>
      </c>
      <c r="C4049" t="s">
        <v>43</v>
      </c>
      <c r="D4049" t="s">
        <v>25</v>
      </c>
      <c r="E4049" t="s">
        <v>51</v>
      </c>
      <c r="F4049" t="s">
        <v>2</v>
      </c>
      <c r="G4049" s="7">
        <v>44676.856249999997</v>
      </c>
      <c r="H4049" s="7">
        <v>44676.856249999997</v>
      </c>
    </row>
    <row r="4050" spans="1:8" x14ac:dyDescent="0.25">
      <c r="A4050" t="s">
        <v>19</v>
      </c>
      <c r="B4050" s="8" t="str">
        <f t="shared" si="63"/>
        <v>Alarme%$A32022-17</v>
      </c>
      <c r="C4050" t="s">
        <v>43</v>
      </c>
      <c r="D4050" t="s">
        <v>25</v>
      </c>
      <c r="E4050" t="s">
        <v>51</v>
      </c>
      <c r="F4050" t="s">
        <v>2</v>
      </c>
      <c r="G4050" s="7">
        <v>44676.856249999997</v>
      </c>
      <c r="H4050" s="7">
        <v>44676.856249999997</v>
      </c>
    </row>
    <row r="4051" spans="1:8" x14ac:dyDescent="0.25">
      <c r="A4051" t="s">
        <v>19</v>
      </c>
      <c r="B4051" s="8" t="str">
        <f t="shared" si="63"/>
        <v>Alarme%$A32022-17</v>
      </c>
      <c r="C4051" t="s">
        <v>43</v>
      </c>
      <c r="D4051" t="s">
        <v>26</v>
      </c>
      <c r="E4051" t="s">
        <v>51</v>
      </c>
      <c r="F4051" t="s">
        <v>2</v>
      </c>
      <c r="G4051" s="7">
        <v>44676.856249999997</v>
      </c>
      <c r="H4051" s="7">
        <v>44676.856249999997</v>
      </c>
    </row>
    <row r="4052" spans="1:8" x14ac:dyDescent="0.25">
      <c r="A4052" t="s">
        <v>19</v>
      </c>
      <c r="B4052" s="8" t="str">
        <f t="shared" si="63"/>
        <v>Alarme%$A32022-17</v>
      </c>
      <c r="C4052" t="s">
        <v>43</v>
      </c>
      <c r="D4052" t="s">
        <v>26</v>
      </c>
      <c r="E4052" t="s">
        <v>51</v>
      </c>
      <c r="F4052" t="s">
        <v>2</v>
      </c>
      <c r="G4052" s="7">
        <v>44676.856249999997</v>
      </c>
      <c r="H4052" s="7">
        <v>44676.856249999997</v>
      </c>
    </row>
    <row r="4053" spans="1:8" x14ac:dyDescent="0.25">
      <c r="A4053" t="s">
        <v>19</v>
      </c>
      <c r="B4053" s="8" t="str">
        <f t="shared" si="63"/>
        <v>Alarme%$A32022-17</v>
      </c>
      <c r="C4053" t="s">
        <v>43</v>
      </c>
      <c r="D4053" t="s">
        <v>24</v>
      </c>
      <c r="E4053" t="s">
        <v>51</v>
      </c>
      <c r="F4053" t="s">
        <v>2</v>
      </c>
      <c r="G4053" s="7">
        <v>44676.838888888888</v>
      </c>
      <c r="H4053" s="7">
        <v>44676.856249999997</v>
      </c>
    </row>
    <row r="4054" spans="1:8" x14ac:dyDescent="0.25">
      <c r="A4054" t="s">
        <v>19</v>
      </c>
      <c r="B4054" s="8" t="str">
        <f t="shared" si="63"/>
        <v>Alarme%$A32022-17</v>
      </c>
      <c r="C4054" t="s">
        <v>43</v>
      </c>
      <c r="D4054" t="s">
        <v>24</v>
      </c>
      <c r="E4054" t="s">
        <v>51</v>
      </c>
      <c r="F4054" t="s">
        <v>2</v>
      </c>
      <c r="G4054" s="7">
        <v>44676.838888888888</v>
      </c>
      <c r="H4054" s="7">
        <v>44676.856249999997</v>
      </c>
    </row>
    <row r="4055" spans="1:8" x14ac:dyDescent="0.25">
      <c r="A4055" t="s">
        <v>19</v>
      </c>
      <c r="B4055" s="8" t="str">
        <f t="shared" si="63"/>
        <v>Alarme%$A32022-17</v>
      </c>
      <c r="C4055" t="s">
        <v>43</v>
      </c>
      <c r="D4055" t="s">
        <v>25</v>
      </c>
      <c r="E4055" t="s">
        <v>51</v>
      </c>
      <c r="F4055" t="s">
        <v>2</v>
      </c>
      <c r="G4055" s="7">
        <v>44676.838888888888</v>
      </c>
      <c r="H4055" s="7">
        <v>44676.856249999997</v>
      </c>
    </row>
    <row r="4056" spans="1:8" x14ac:dyDescent="0.25">
      <c r="A4056" t="s">
        <v>19</v>
      </c>
      <c r="B4056" s="8" t="str">
        <f t="shared" si="63"/>
        <v>Alarme%$A32022-17</v>
      </c>
      <c r="C4056" t="s">
        <v>43</v>
      </c>
      <c r="D4056" t="s">
        <v>26</v>
      </c>
      <c r="E4056" t="s">
        <v>51</v>
      </c>
      <c r="F4056" t="s">
        <v>2</v>
      </c>
      <c r="G4056" s="7">
        <v>44676.838888888888</v>
      </c>
      <c r="H4056" s="7">
        <v>44676.856249999997</v>
      </c>
    </row>
    <row r="4057" spans="1:8" x14ac:dyDescent="0.25">
      <c r="A4057" t="s">
        <v>19</v>
      </c>
      <c r="B4057" s="8" t="str">
        <f t="shared" si="63"/>
        <v>Alarme%$A32022-17</v>
      </c>
      <c r="C4057" t="s">
        <v>43</v>
      </c>
      <c r="D4057" t="s">
        <v>26</v>
      </c>
      <c r="E4057" t="s">
        <v>51</v>
      </c>
      <c r="F4057" t="s">
        <v>2</v>
      </c>
      <c r="G4057" s="7">
        <v>44676.838888888888</v>
      </c>
      <c r="H4057" s="7">
        <v>44676.856249999997</v>
      </c>
    </row>
    <row r="4058" spans="1:8" x14ac:dyDescent="0.25">
      <c r="A4058" t="s">
        <v>19</v>
      </c>
      <c r="B4058" s="8" t="str">
        <f t="shared" si="63"/>
        <v>Alarme%$A32022-17</v>
      </c>
      <c r="C4058" t="s">
        <v>43</v>
      </c>
      <c r="D4058" t="s">
        <v>24</v>
      </c>
      <c r="E4058" t="s">
        <v>51</v>
      </c>
      <c r="F4058" t="s">
        <v>2</v>
      </c>
      <c r="G4058" s="7">
        <v>44676.000694444447</v>
      </c>
      <c r="H4058" s="7">
        <v>44676.240277777775</v>
      </c>
    </row>
    <row r="4059" spans="1:8" x14ac:dyDescent="0.25">
      <c r="A4059" t="s">
        <v>19</v>
      </c>
      <c r="B4059" s="8" t="str">
        <f t="shared" si="63"/>
        <v>Alarme%$A32022-17</v>
      </c>
      <c r="C4059" t="s">
        <v>43</v>
      </c>
      <c r="D4059" t="s">
        <v>24</v>
      </c>
      <c r="E4059" t="s">
        <v>51</v>
      </c>
      <c r="F4059" t="s">
        <v>2</v>
      </c>
      <c r="G4059" s="7">
        <v>44676.000694444447</v>
      </c>
      <c r="H4059" s="7">
        <v>44676.240277777775</v>
      </c>
    </row>
    <row r="4060" spans="1:8" x14ac:dyDescent="0.25">
      <c r="A4060" t="s">
        <v>19</v>
      </c>
      <c r="B4060" s="8" t="str">
        <f t="shared" si="63"/>
        <v>Alarme%$A32022-17</v>
      </c>
      <c r="C4060" t="s">
        <v>43</v>
      </c>
      <c r="D4060" t="s">
        <v>25</v>
      </c>
      <c r="E4060" t="s">
        <v>51</v>
      </c>
      <c r="F4060" t="s">
        <v>2</v>
      </c>
      <c r="G4060" s="7">
        <v>44676.000694444447</v>
      </c>
      <c r="H4060" s="7">
        <v>44676.240277777775</v>
      </c>
    </row>
    <row r="4061" spans="1:8" x14ac:dyDescent="0.25">
      <c r="A4061" t="s">
        <v>19</v>
      </c>
      <c r="B4061" s="8" t="str">
        <f t="shared" si="63"/>
        <v>Alarme%$A32022-17</v>
      </c>
      <c r="C4061" t="s">
        <v>43</v>
      </c>
      <c r="D4061" t="s">
        <v>25</v>
      </c>
      <c r="E4061" t="s">
        <v>51</v>
      </c>
      <c r="F4061" t="s">
        <v>2</v>
      </c>
      <c r="G4061" s="7">
        <v>44676.000694444447</v>
      </c>
      <c r="H4061" s="7">
        <v>44676.240277777775</v>
      </c>
    </row>
    <row r="4062" spans="1:8" x14ac:dyDescent="0.25">
      <c r="A4062" t="s">
        <v>19</v>
      </c>
      <c r="B4062" s="8" t="str">
        <f t="shared" si="63"/>
        <v>Alarme%$A32022-17</v>
      </c>
      <c r="C4062" t="s">
        <v>43</v>
      </c>
      <c r="D4062" t="s">
        <v>26</v>
      </c>
      <c r="E4062" t="s">
        <v>51</v>
      </c>
      <c r="F4062" t="s">
        <v>2</v>
      </c>
      <c r="G4062" s="7">
        <v>44676.000694444447</v>
      </c>
      <c r="H4062" s="7">
        <v>44676.240277777775</v>
      </c>
    </row>
    <row r="4063" spans="1:8" x14ac:dyDescent="0.25">
      <c r="A4063" t="s">
        <v>19</v>
      </c>
      <c r="B4063" s="8" t="str">
        <f t="shared" si="63"/>
        <v>Alarme%$A32022-17</v>
      </c>
      <c r="C4063" t="s">
        <v>43</v>
      </c>
      <c r="D4063" t="s">
        <v>26</v>
      </c>
      <c r="E4063" t="s">
        <v>51</v>
      </c>
      <c r="F4063" t="s">
        <v>2</v>
      </c>
      <c r="G4063" s="7">
        <v>44676.000694444447</v>
      </c>
      <c r="H4063" s="7">
        <v>44676.240277777775</v>
      </c>
    </row>
    <row r="4064" spans="1:8" x14ac:dyDescent="0.25">
      <c r="A4064" t="s">
        <v>19</v>
      </c>
      <c r="B4064" s="8" t="str">
        <f t="shared" si="63"/>
        <v>Maint. Non-planifiés%$A22022-17</v>
      </c>
      <c r="C4064" t="s">
        <v>43</v>
      </c>
      <c r="D4064" t="s">
        <v>20</v>
      </c>
      <c r="E4064" t="s">
        <v>52</v>
      </c>
      <c r="F4064" t="s">
        <v>21</v>
      </c>
      <c r="G4064" s="7">
        <v>44675.297222222223</v>
      </c>
      <c r="H4064" s="7">
        <v>44676.240277777775</v>
      </c>
    </row>
    <row r="4065" spans="1:8" x14ac:dyDescent="0.25">
      <c r="A4065" t="s">
        <v>19</v>
      </c>
      <c r="B4065" s="8" t="str">
        <f t="shared" si="63"/>
        <v>Maint. Non-planifiés%$A12022-17</v>
      </c>
      <c r="C4065" t="s">
        <v>43</v>
      </c>
      <c r="D4065" t="s">
        <v>20</v>
      </c>
      <c r="E4065" t="s">
        <v>53</v>
      </c>
      <c r="F4065" t="s">
        <v>21</v>
      </c>
      <c r="G4065" s="7">
        <v>44677.65</v>
      </c>
      <c r="H4065" s="7">
        <v>44677.747916666667</v>
      </c>
    </row>
    <row r="4066" spans="1:8" x14ac:dyDescent="0.25">
      <c r="A4066" t="s">
        <v>19</v>
      </c>
      <c r="B4066" s="8" t="str">
        <f t="shared" si="63"/>
        <v>Maint. Non-planifiés%$A12022-16</v>
      </c>
      <c r="C4066" t="s">
        <v>42</v>
      </c>
      <c r="D4066" t="s">
        <v>22</v>
      </c>
      <c r="E4066" t="s">
        <v>53</v>
      </c>
      <c r="F4066" t="s">
        <v>21</v>
      </c>
      <c r="G4066" s="7">
        <v>44672.526388888888</v>
      </c>
      <c r="H4066" s="7">
        <v>44677.309027777781</v>
      </c>
    </row>
    <row r="4067" spans="1:8" x14ac:dyDescent="0.25">
      <c r="A4067" t="s">
        <v>19</v>
      </c>
      <c r="B4067" s="8" t="str">
        <f t="shared" si="63"/>
        <v>Alarme%$A12022-17</v>
      </c>
      <c r="C4067" t="s">
        <v>43</v>
      </c>
      <c r="D4067" t="s">
        <v>24</v>
      </c>
      <c r="E4067" t="s">
        <v>53</v>
      </c>
      <c r="F4067" t="s">
        <v>2</v>
      </c>
      <c r="G4067" s="7">
        <v>44680.394444444442</v>
      </c>
      <c r="H4067" s="7">
        <v>44680.395833333336</v>
      </c>
    </row>
    <row r="4068" spans="1:8" x14ac:dyDescent="0.25">
      <c r="A4068" t="s">
        <v>19</v>
      </c>
      <c r="B4068" s="8" t="str">
        <f t="shared" si="63"/>
        <v>Alarme%$A12022-17</v>
      </c>
      <c r="C4068" t="s">
        <v>43</v>
      </c>
      <c r="D4068" t="s">
        <v>25</v>
      </c>
      <c r="E4068" t="s">
        <v>53</v>
      </c>
      <c r="F4068" t="s">
        <v>2</v>
      </c>
      <c r="G4068" s="7">
        <v>44680.394444444442</v>
      </c>
      <c r="H4068" s="7">
        <v>44680.395833333336</v>
      </c>
    </row>
    <row r="4069" spans="1:8" x14ac:dyDescent="0.25">
      <c r="A4069" t="s">
        <v>19</v>
      </c>
      <c r="B4069" s="8" t="str">
        <f t="shared" si="63"/>
        <v>Alarme%$A12022-17</v>
      </c>
      <c r="C4069" t="s">
        <v>43</v>
      </c>
      <c r="D4069" t="s">
        <v>25</v>
      </c>
      <c r="E4069" t="s">
        <v>53</v>
      </c>
      <c r="F4069" t="s">
        <v>2</v>
      </c>
      <c r="G4069" s="7">
        <v>44680.394444444442</v>
      </c>
      <c r="H4069" s="7">
        <v>44680.395833333336</v>
      </c>
    </row>
    <row r="4070" spans="1:8" x14ac:dyDescent="0.25">
      <c r="A4070" t="s">
        <v>19</v>
      </c>
      <c r="B4070" s="8" t="str">
        <f t="shared" si="63"/>
        <v>Alarme%$A12022-17</v>
      </c>
      <c r="C4070" t="s">
        <v>43</v>
      </c>
      <c r="D4070" t="s">
        <v>25</v>
      </c>
      <c r="E4070" t="s">
        <v>53</v>
      </c>
      <c r="F4070" t="s">
        <v>2</v>
      </c>
      <c r="G4070" s="7">
        <v>44680.394444444442</v>
      </c>
      <c r="H4070" s="7">
        <v>44680.395833333336</v>
      </c>
    </row>
    <row r="4071" spans="1:8" x14ac:dyDescent="0.25">
      <c r="A4071" t="s">
        <v>19</v>
      </c>
      <c r="B4071" s="8" t="str">
        <f t="shared" si="63"/>
        <v>Alarme%$A12022-17</v>
      </c>
      <c r="C4071" t="s">
        <v>43</v>
      </c>
      <c r="D4071" t="s">
        <v>24</v>
      </c>
      <c r="E4071" t="s">
        <v>53</v>
      </c>
      <c r="F4071" t="s">
        <v>2</v>
      </c>
      <c r="G4071" s="7">
        <v>44680.260416666664</v>
      </c>
      <c r="H4071" s="7">
        <v>44680.26458333333</v>
      </c>
    </row>
    <row r="4072" spans="1:8" x14ac:dyDescent="0.25">
      <c r="A4072" t="s">
        <v>19</v>
      </c>
      <c r="B4072" s="8" t="str">
        <f t="shared" si="63"/>
        <v>Alarme%$A12022-17</v>
      </c>
      <c r="C4072" t="s">
        <v>43</v>
      </c>
      <c r="D4072" t="s">
        <v>25</v>
      </c>
      <c r="E4072" t="s">
        <v>53</v>
      </c>
      <c r="F4072" t="s">
        <v>2</v>
      </c>
      <c r="G4072" s="7">
        <v>44680.260416666664</v>
      </c>
      <c r="H4072" s="7">
        <v>44680.26458333333</v>
      </c>
    </row>
    <row r="4073" spans="1:8" x14ac:dyDescent="0.25">
      <c r="A4073" t="s">
        <v>19</v>
      </c>
      <c r="B4073" s="8" t="str">
        <f t="shared" si="63"/>
        <v>Alarme%$A12022-17</v>
      </c>
      <c r="C4073" t="s">
        <v>43</v>
      </c>
      <c r="D4073" t="s">
        <v>25</v>
      </c>
      <c r="E4073" t="s">
        <v>53</v>
      </c>
      <c r="F4073" t="s">
        <v>2</v>
      </c>
      <c r="G4073" s="7">
        <v>44680.260416666664</v>
      </c>
      <c r="H4073" s="7">
        <v>44680.26458333333</v>
      </c>
    </row>
    <row r="4074" spans="1:8" x14ac:dyDescent="0.25">
      <c r="A4074" t="s">
        <v>19</v>
      </c>
      <c r="B4074" s="8" t="str">
        <f t="shared" si="63"/>
        <v>Alarme%$A12022-17</v>
      </c>
      <c r="C4074" t="s">
        <v>43</v>
      </c>
      <c r="D4074" t="s">
        <v>25</v>
      </c>
      <c r="E4074" t="s">
        <v>53</v>
      </c>
      <c r="F4074" t="s">
        <v>2</v>
      </c>
      <c r="G4074" s="7">
        <v>44680.260416666664</v>
      </c>
      <c r="H4074" s="7">
        <v>44680.26458333333</v>
      </c>
    </row>
    <row r="4075" spans="1:8" x14ac:dyDescent="0.25">
      <c r="A4075" t="s">
        <v>19</v>
      </c>
      <c r="B4075" s="8" t="str">
        <f t="shared" si="63"/>
        <v>Alarme%$A12022-17</v>
      </c>
      <c r="C4075" t="s">
        <v>43</v>
      </c>
      <c r="D4075" t="s">
        <v>24</v>
      </c>
      <c r="E4075" t="s">
        <v>53</v>
      </c>
      <c r="F4075" t="s">
        <v>2</v>
      </c>
      <c r="G4075" s="7">
        <v>44679.842361111114</v>
      </c>
      <c r="H4075" s="7">
        <v>44680.256249999999</v>
      </c>
    </row>
    <row r="4076" spans="1:8" x14ac:dyDescent="0.25">
      <c r="A4076" t="s">
        <v>19</v>
      </c>
      <c r="B4076" s="8" t="str">
        <f t="shared" si="63"/>
        <v>Alarme%$A12022-17</v>
      </c>
      <c r="C4076" t="s">
        <v>43</v>
      </c>
      <c r="D4076" t="s">
        <v>25</v>
      </c>
      <c r="E4076" t="s">
        <v>53</v>
      </c>
      <c r="F4076" t="s">
        <v>2</v>
      </c>
      <c r="G4076" s="7">
        <v>44679.842361111114</v>
      </c>
      <c r="H4076" s="7">
        <v>44680.256249999999</v>
      </c>
    </row>
    <row r="4077" spans="1:8" x14ac:dyDescent="0.25">
      <c r="A4077" t="s">
        <v>19</v>
      </c>
      <c r="B4077" s="8" t="str">
        <f t="shared" si="63"/>
        <v>Alarme%$A12022-17</v>
      </c>
      <c r="C4077" t="s">
        <v>43</v>
      </c>
      <c r="D4077" t="s">
        <v>25</v>
      </c>
      <c r="E4077" t="s">
        <v>53</v>
      </c>
      <c r="F4077" t="s">
        <v>2</v>
      </c>
      <c r="G4077" s="7">
        <v>44679.842361111114</v>
      </c>
      <c r="H4077" s="7">
        <v>44680.256249999999</v>
      </c>
    </row>
    <row r="4078" spans="1:8" x14ac:dyDescent="0.25">
      <c r="A4078" t="s">
        <v>19</v>
      </c>
      <c r="B4078" s="8" t="str">
        <f t="shared" si="63"/>
        <v>Alarme%$A12022-17</v>
      </c>
      <c r="C4078" t="s">
        <v>43</v>
      </c>
      <c r="D4078" t="s">
        <v>25</v>
      </c>
      <c r="E4078" t="s">
        <v>53</v>
      </c>
      <c r="F4078" t="s">
        <v>2</v>
      </c>
      <c r="G4078" s="7">
        <v>44679.842361111114</v>
      </c>
      <c r="H4078" s="7">
        <v>44680.256249999999</v>
      </c>
    </row>
    <row r="4079" spans="1:8" x14ac:dyDescent="0.25">
      <c r="A4079" t="s">
        <v>19</v>
      </c>
      <c r="B4079" s="8" t="str">
        <f t="shared" si="63"/>
        <v>Alarme%$A12022-17</v>
      </c>
      <c r="C4079" t="s">
        <v>43</v>
      </c>
      <c r="D4079" t="s">
        <v>24</v>
      </c>
      <c r="E4079" t="s">
        <v>53</v>
      </c>
      <c r="F4079" t="s">
        <v>2</v>
      </c>
      <c r="G4079" s="7">
        <v>44679.692361111112</v>
      </c>
      <c r="H4079" s="7">
        <v>44679.831944444442</v>
      </c>
    </row>
    <row r="4080" spans="1:8" x14ac:dyDescent="0.25">
      <c r="A4080" t="s">
        <v>19</v>
      </c>
      <c r="B4080" s="8" t="str">
        <f t="shared" si="63"/>
        <v>Alarme%$A12022-17</v>
      </c>
      <c r="C4080" t="s">
        <v>43</v>
      </c>
      <c r="D4080" t="s">
        <v>25</v>
      </c>
      <c r="E4080" t="s">
        <v>53</v>
      </c>
      <c r="F4080" t="s">
        <v>2</v>
      </c>
      <c r="G4080" s="7">
        <v>44679.692361111112</v>
      </c>
      <c r="H4080" s="7">
        <v>44679.831944444442</v>
      </c>
    </row>
    <row r="4081" spans="1:8" x14ac:dyDescent="0.25">
      <c r="A4081" t="s">
        <v>19</v>
      </c>
      <c r="B4081" s="8" t="str">
        <f t="shared" si="63"/>
        <v>Alarme%$A12022-17</v>
      </c>
      <c r="C4081" t="s">
        <v>43</v>
      </c>
      <c r="D4081" t="s">
        <v>25</v>
      </c>
      <c r="E4081" t="s">
        <v>53</v>
      </c>
      <c r="F4081" t="s">
        <v>2</v>
      </c>
      <c r="G4081" s="7">
        <v>44679.692361111112</v>
      </c>
      <c r="H4081" s="7">
        <v>44679.831944444442</v>
      </c>
    </row>
    <row r="4082" spans="1:8" x14ac:dyDescent="0.25">
      <c r="A4082" t="s">
        <v>19</v>
      </c>
      <c r="B4082" s="8" t="str">
        <f t="shared" si="63"/>
        <v>Alarme%$A12022-17</v>
      </c>
      <c r="C4082" t="s">
        <v>43</v>
      </c>
      <c r="D4082" t="s">
        <v>25</v>
      </c>
      <c r="E4082" t="s">
        <v>53</v>
      </c>
      <c r="F4082" t="s">
        <v>2</v>
      </c>
      <c r="G4082" s="7">
        <v>44679.692361111112</v>
      </c>
      <c r="H4082" s="7">
        <v>44679.831944444442</v>
      </c>
    </row>
    <row r="4083" spans="1:8" x14ac:dyDescent="0.25">
      <c r="A4083" t="s">
        <v>19</v>
      </c>
      <c r="B4083" s="8" t="str">
        <f t="shared" si="63"/>
        <v>Alarme%$A12022-17</v>
      </c>
      <c r="C4083" t="s">
        <v>43</v>
      </c>
      <c r="D4083" t="s">
        <v>25</v>
      </c>
      <c r="E4083" t="s">
        <v>53</v>
      </c>
      <c r="F4083" t="s">
        <v>2</v>
      </c>
      <c r="G4083" s="7">
        <v>44679.692361111112</v>
      </c>
      <c r="H4083" s="7">
        <v>44679.831944444442</v>
      </c>
    </row>
    <row r="4084" spans="1:8" x14ac:dyDescent="0.25">
      <c r="A4084" t="s">
        <v>19</v>
      </c>
      <c r="B4084" s="8" t="str">
        <f t="shared" si="63"/>
        <v>Alarme%$A12022-17</v>
      </c>
      <c r="C4084" t="s">
        <v>43</v>
      </c>
      <c r="D4084" t="s">
        <v>20</v>
      </c>
      <c r="E4084" t="s">
        <v>53</v>
      </c>
      <c r="F4084" t="s">
        <v>2</v>
      </c>
      <c r="G4084" s="7">
        <v>44679.692361111112</v>
      </c>
      <c r="H4084" s="7">
        <v>44679.831944444442</v>
      </c>
    </row>
    <row r="4085" spans="1:8" x14ac:dyDescent="0.25">
      <c r="A4085" t="s">
        <v>19</v>
      </c>
      <c r="B4085" s="8" t="str">
        <f t="shared" si="63"/>
        <v>Alarme%$A12022-17</v>
      </c>
      <c r="C4085" t="s">
        <v>43</v>
      </c>
      <c r="D4085" t="s">
        <v>24</v>
      </c>
      <c r="E4085" t="s">
        <v>53</v>
      </c>
      <c r="F4085" t="s">
        <v>2</v>
      </c>
      <c r="G4085" s="7">
        <v>44679.371527777781</v>
      </c>
      <c r="H4085" s="7">
        <v>44679.650694444441</v>
      </c>
    </row>
    <row r="4086" spans="1:8" x14ac:dyDescent="0.25">
      <c r="A4086" t="s">
        <v>19</v>
      </c>
      <c r="B4086" s="8" t="str">
        <f t="shared" si="63"/>
        <v>Alarme%$A12022-17</v>
      </c>
      <c r="C4086" t="s">
        <v>43</v>
      </c>
      <c r="D4086" t="s">
        <v>25</v>
      </c>
      <c r="E4086" t="s">
        <v>53</v>
      </c>
      <c r="F4086" t="s">
        <v>2</v>
      </c>
      <c r="G4086" s="7">
        <v>44679.371527777781</v>
      </c>
      <c r="H4086" s="7">
        <v>44679.650694444441</v>
      </c>
    </row>
    <row r="4087" spans="1:8" x14ac:dyDescent="0.25">
      <c r="A4087" t="s">
        <v>19</v>
      </c>
      <c r="B4087" s="8" t="str">
        <f t="shared" si="63"/>
        <v>Alarme%$A12022-17</v>
      </c>
      <c r="C4087" t="s">
        <v>43</v>
      </c>
      <c r="D4087" t="s">
        <v>25</v>
      </c>
      <c r="E4087" t="s">
        <v>53</v>
      </c>
      <c r="F4087" t="s">
        <v>2</v>
      </c>
      <c r="G4087" s="7">
        <v>44679.371527777781</v>
      </c>
      <c r="H4087" s="7">
        <v>44679.650694444441</v>
      </c>
    </row>
    <row r="4088" spans="1:8" x14ac:dyDescent="0.25">
      <c r="A4088" t="s">
        <v>19</v>
      </c>
      <c r="B4088" s="8" t="str">
        <f t="shared" si="63"/>
        <v>Alarme%$A12022-17</v>
      </c>
      <c r="C4088" t="s">
        <v>43</v>
      </c>
      <c r="D4088" t="s">
        <v>25</v>
      </c>
      <c r="E4088" t="s">
        <v>53</v>
      </c>
      <c r="F4088" t="s">
        <v>2</v>
      </c>
      <c r="G4088" s="7">
        <v>44679.371527777781</v>
      </c>
      <c r="H4088" s="7">
        <v>44679.650694444441</v>
      </c>
    </row>
    <row r="4089" spans="1:8" x14ac:dyDescent="0.25">
      <c r="A4089" t="s">
        <v>19</v>
      </c>
      <c r="B4089" s="8" t="str">
        <f t="shared" si="63"/>
        <v>Alarme%$A12022-17</v>
      </c>
      <c r="C4089" t="s">
        <v>43</v>
      </c>
      <c r="D4089" t="s">
        <v>25</v>
      </c>
      <c r="E4089" t="s">
        <v>53</v>
      </c>
      <c r="F4089" t="s">
        <v>2</v>
      </c>
      <c r="G4089" s="7">
        <v>44679.371527777781</v>
      </c>
      <c r="H4089" s="7">
        <v>44679.650694444441</v>
      </c>
    </row>
    <row r="4090" spans="1:8" x14ac:dyDescent="0.25">
      <c r="A4090" t="s">
        <v>19</v>
      </c>
      <c r="B4090" s="8" t="str">
        <f t="shared" si="63"/>
        <v>Alarme%$A12022-17</v>
      </c>
      <c r="C4090" t="s">
        <v>43</v>
      </c>
      <c r="D4090" t="s">
        <v>20</v>
      </c>
      <c r="E4090" t="s">
        <v>53</v>
      </c>
      <c r="F4090" t="s">
        <v>2</v>
      </c>
      <c r="G4090" s="7">
        <v>44679.371527777781</v>
      </c>
      <c r="H4090" s="7">
        <v>44679.650694444441</v>
      </c>
    </row>
    <row r="4091" spans="1:8" x14ac:dyDescent="0.25">
      <c r="A4091" t="s">
        <v>19</v>
      </c>
      <c r="B4091" s="8" t="str">
        <f t="shared" si="63"/>
        <v>Alarme%$A12022-17</v>
      </c>
      <c r="C4091" t="s">
        <v>43</v>
      </c>
      <c r="D4091" t="s">
        <v>20</v>
      </c>
      <c r="E4091" t="s">
        <v>53</v>
      </c>
      <c r="F4091" t="s">
        <v>2</v>
      </c>
      <c r="G4091" s="7">
        <v>44679.371527777781</v>
      </c>
      <c r="H4091" s="7">
        <v>44679.650694444441</v>
      </c>
    </row>
    <row r="4092" spans="1:8" x14ac:dyDescent="0.25">
      <c r="A4092" t="s">
        <v>19</v>
      </c>
      <c r="B4092" s="8" t="str">
        <f t="shared" si="63"/>
        <v>Alarme%$A12022-17</v>
      </c>
      <c r="C4092" t="s">
        <v>43</v>
      </c>
      <c r="D4092" t="s">
        <v>24</v>
      </c>
      <c r="E4092" t="s">
        <v>53</v>
      </c>
      <c r="F4092" t="s">
        <v>2</v>
      </c>
      <c r="G4092" s="7">
        <v>44678.072916666664</v>
      </c>
      <c r="H4092" s="7">
        <v>44678.214583333334</v>
      </c>
    </row>
    <row r="4093" spans="1:8" x14ac:dyDescent="0.25">
      <c r="A4093" t="s">
        <v>19</v>
      </c>
      <c r="B4093" s="8" t="str">
        <f t="shared" si="63"/>
        <v>Alarme%$A12022-17</v>
      </c>
      <c r="C4093" t="s">
        <v>43</v>
      </c>
      <c r="D4093" t="s">
        <v>24</v>
      </c>
      <c r="E4093" t="s">
        <v>53</v>
      </c>
      <c r="F4093" t="s">
        <v>2</v>
      </c>
      <c r="G4093" s="7">
        <v>44678.072916666664</v>
      </c>
      <c r="H4093" s="7">
        <v>44678.214583333334</v>
      </c>
    </row>
    <row r="4094" spans="1:8" x14ac:dyDescent="0.25">
      <c r="A4094" t="s">
        <v>19</v>
      </c>
      <c r="B4094" s="8" t="str">
        <f t="shared" si="63"/>
        <v>Alarme%$A12022-17</v>
      </c>
      <c r="C4094" t="s">
        <v>43</v>
      </c>
      <c r="D4094" t="s">
        <v>25</v>
      </c>
      <c r="E4094" t="s">
        <v>53</v>
      </c>
      <c r="F4094" t="s">
        <v>2</v>
      </c>
      <c r="G4094" s="7">
        <v>44678.072916666664</v>
      </c>
      <c r="H4094" s="7">
        <v>44678.214583333334</v>
      </c>
    </row>
    <row r="4095" spans="1:8" x14ac:dyDescent="0.25">
      <c r="A4095" t="s">
        <v>19</v>
      </c>
      <c r="B4095" s="8" t="str">
        <f t="shared" si="63"/>
        <v>Alarme%$A12022-17</v>
      </c>
      <c r="C4095" t="s">
        <v>43</v>
      </c>
      <c r="D4095" t="s">
        <v>25</v>
      </c>
      <c r="E4095" t="s">
        <v>53</v>
      </c>
      <c r="F4095" t="s">
        <v>2</v>
      </c>
      <c r="G4095" s="7">
        <v>44678.072916666664</v>
      </c>
      <c r="H4095" s="7">
        <v>44678.214583333334</v>
      </c>
    </row>
    <row r="4096" spans="1:8" x14ac:dyDescent="0.25">
      <c r="A4096" t="s">
        <v>19</v>
      </c>
      <c r="B4096" s="8" t="str">
        <f t="shared" si="63"/>
        <v>Alarme%$A12022-17</v>
      </c>
      <c r="C4096" t="s">
        <v>43</v>
      </c>
      <c r="D4096" t="s">
        <v>24</v>
      </c>
      <c r="E4096" t="s">
        <v>53</v>
      </c>
      <c r="F4096" t="s">
        <v>2</v>
      </c>
      <c r="G4096" s="7">
        <v>44677.622916666667</v>
      </c>
      <c r="H4096" s="7">
        <v>44677.62777777778</v>
      </c>
    </row>
    <row r="4097" spans="1:8" x14ac:dyDescent="0.25">
      <c r="A4097" t="s">
        <v>19</v>
      </c>
      <c r="B4097" s="8" t="str">
        <f t="shared" si="63"/>
        <v>Alarme%$A12022-17</v>
      </c>
      <c r="C4097" t="s">
        <v>43</v>
      </c>
      <c r="D4097" t="s">
        <v>25</v>
      </c>
      <c r="E4097" t="s">
        <v>53</v>
      </c>
      <c r="F4097" t="s">
        <v>2</v>
      </c>
      <c r="G4097" s="7">
        <v>44677.622916666667</v>
      </c>
      <c r="H4097" s="7">
        <v>44677.62777777778</v>
      </c>
    </row>
    <row r="4098" spans="1:8" x14ac:dyDescent="0.25">
      <c r="A4098" t="s">
        <v>19</v>
      </c>
      <c r="B4098" s="8" t="str">
        <f t="shared" si="63"/>
        <v>Alarme%$A12022-17</v>
      </c>
      <c r="C4098" t="s">
        <v>43</v>
      </c>
      <c r="D4098" t="s">
        <v>25</v>
      </c>
      <c r="E4098" t="s">
        <v>53</v>
      </c>
      <c r="F4098" t="s">
        <v>2</v>
      </c>
      <c r="G4098" s="7">
        <v>44677.622916666667</v>
      </c>
      <c r="H4098" s="7">
        <v>44677.62777777778</v>
      </c>
    </row>
    <row r="4099" spans="1:8" x14ac:dyDescent="0.25">
      <c r="A4099" t="s">
        <v>19</v>
      </c>
      <c r="B4099" s="8" t="str">
        <f t="shared" ref="B4099:B4162" si="64">CONCATENATE(F4099,E4099,C4099)</f>
        <v>Alarme%$A12022-17</v>
      </c>
      <c r="C4099" t="s">
        <v>43</v>
      </c>
      <c r="D4099" t="s">
        <v>25</v>
      </c>
      <c r="E4099" t="s">
        <v>53</v>
      </c>
      <c r="F4099" t="s">
        <v>2</v>
      </c>
      <c r="G4099" s="7">
        <v>44677.622916666667</v>
      </c>
      <c r="H4099" s="7">
        <v>44677.62777777778</v>
      </c>
    </row>
    <row r="4100" spans="1:8" x14ac:dyDescent="0.25">
      <c r="A4100" t="s">
        <v>19</v>
      </c>
      <c r="B4100" s="8" t="str">
        <f t="shared" si="64"/>
        <v>Maint. Non-planifiés%$A42022-18</v>
      </c>
      <c r="C4100" t="s">
        <v>44</v>
      </c>
      <c r="D4100" t="s">
        <v>20</v>
      </c>
      <c r="E4100" t="s">
        <v>50</v>
      </c>
      <c r="F4100" t="s">
        <v>21</v>
      </c>
      <c r="G4100" s="7">
        <v>44686.383333333331</v>
      </c>
      <c r="H4100" s="7">
        <v>44686.429861111108</v>
      </c>
    </row>
    <row r="4101" spans="1:8" x14ac:dyDescent="0.25">
      <c r="A4101" t="s">
        <v>19</v>
      </c>
      <c r="B4101" s="8" t="str">
        <f t="shared" si="64"/>
        <v>Alarme%$A42022-18</v>
      </c>
      <c r="C4101" t="s">
        <v>44</v>
      </c>
      <c r="D4101" t="s">
        <v>23</v>
      </c>
      <c r="E4101" t="s">
        <v>50</v>
      </c>
      <c r="F4101" t="s">
        <v>2</v>
      </c>
      <c r="G4101" s="7">
        <v>44687.575694444444</v>
      </c>
      <c r="H4101" s="7">
        <v>44687.577777777777</v>
      </c>
    </row>
    <row r="4102" spans="1:8" x14ac:dyDescent="0.25">
      <c r="A4102" t="s">
        <v>19</v>
      </c>
      <c r="B4102" s="8" t="str">
        <f t="shared" si="64"/>
        <v>Alarme%$A42022-18</v>
      </c>
      <c r="C4102" t="s">
        <v>44</v>
      </c>
      <c r="D4102" t="s">
        <v>24</v>
      </c>
      <c r="E4102" t="s">
        <v>50</v>
      </c>
      <c r="F4102" t="s">
        <v>2</v>
      </c>
      <c r="G4102" s="7">
        <v>44687.045138888891</v>
      </c>
      <c r="H4102" s="7">
        <v>44687.21597222222</v>
      </c>
    </row>
    <row r="4103" spans="1:8" x14ac:dyDescent="0.25">
      <c r="A4103" t="s">
        <v>19</v>
      </c>
      <c r="B4103" s="8" t="str">
        <f t="shared" si="64"/>
        <v>Alarme%$A42022-18</v>
      </c>
      <c r="C4103" t="s">
        <v>44</v>
      </c>
      <c r="D4103" t="s">
        <v>24</v>
      </c>
      <c r="E4103" t="s">
        <v>50</v>
      </c>
      <c r="F4103" t="s">
        <v>2</v>
      </c>
      <c r="G4103" s="7">
        <v>44687.045138888891</v>
      </c>
      <c r="H4103" s="7">
        <v>44687.21597222222</v>
      </c>
    </row>
    <row r="4104" spans="1:8" x14ac:dyDescent="0.25">
      <c r="A4104" t="s">
        <v>19</v>
      </c>
      <c r="B4104" s="8" t="str">
        <f t="shared" si="64"/>
        <v>Alarme%$A42022-18</v>
      </c>
      <c r="C4104" t="s">
        <v>44</v>
      </c>
      <c r="D4104" t="s">
        <v>25</v>
      </c>
      <c r="E4104" t="s">
        <v>50</v>
      </c>
      <c r="F4104" t="s">
        <v>2</v>
      </c>
      <c r="G4104" s="7">
        <v>44687.045138888891</v>
      </c>
      <c r="H4104" s="7">
        <v>44687.21597222222</v>
      </c>
    </row>
    <row r="4105" spans="1:8" x14ac:dyDescent="0.25">
      <c r="A4105" t="s">
        <v>19</v>
      </c>
      <c r="B4105" s="8" t="str">
        <f t="shared" si="64"/>
        <v>Alarme%$A42022-18</v>
      </c>
      <c r="C4105" t="s">
        <v>44</v>
      </c>
      <c r="D4105" t="s">
        <v>25</v>
      </c>
      <c r="E4105" t="s">
        <v>50</v>
      </c>
      <c r="F4105" t="s">
        <v>2</v>
      </c>
      <c r="G4105" s="7">
        <v>44687.045138888891</v>
      </c>
      <c r="H4105" s="7">
        <v>44687.21597222222</v>
      </c>
    </row>
    <row r="4106" spans="1:8" x14ac:dyDescent="0.25">
      <c r="A4106" t="s">
        <v>19</v>
      </c>
      <c r="B4106" s="8" t="str">
        <f t="shared" si="64"/>
        <v>Alarme%$A42022-18</v>
      </c>
      <c r="C4106" t="s">
        <v>44</v>
      </c>
      <c r="D4106" t="s">
        <v>25</v>
      </c>
      <c r="E4106" t="s">
        <v>50</v>
      </c>
      <c r="F4106" t="s">
        <v>2</v>
      </c>
      <c r="G4106" s="7">
        <v>44687.045138888891</v>
      </c>
      <c r="H4106" s="7">
        <v>44687.21597222222</v>
      </c>
    </row>
    <row r="4107" spans="1:8" x14ac:dyDescent="0.25">
      <c r="A4107" t="s">
        <v>19</v>
      </c>
      <c r="B4107" s="8" t="str">
        <f t="shared" si="64"/>
        <v>Alarme%$A42022-18</v>
      </c>
      <c r="C4107" t="s">
        <v>44</v>
      </c>
      <c r="D4107" t="s">
        <v>26</v>
      </c>
      <c r="E4107" t="s">
        <v>50</v>
      </c>
      <c r="F4107" t="s">
        <v>2</v>
      </c>
      <c r="G4107" s="7">
        <v>44687.045138888891</v>
      </c>
      <c r="H4107" s="7">
        <v>44687.21597222222</v>
      </c>
    </row>
    <row r="4108" spans="1:8" x14ac:dyDescent="0.25">
      <c r="A4108" t="s">
        <v>19</v>
      </c>
      <c r="B4108" s="8" t="str">
        <f t="shared" si="64"/>
        <v>Alarme%$A42022-18</v>
      </c>
      <c r="C4108" t="s">
        <v>44</v>
      </c>
      <c r="D4108" t="s">
        <v>26</v>
      </c>
      <c r="E4108" t="s">
        <v>50</v>
      </c>
      <c r="F4108" t="s">
        <v>2</v>
      </c>
      <c r="G4108" s="7">
        <v>44687.045138888891</v>
      </c>
      <c r="H4108" s="7">
        <v>44687.21597222222</v>
      </c>
    </row>
    <row r="4109" spans="1:8" x14ac:dyDescent="0.25">
      <c r="A4109" t="s">
        <v>19</v>
      </c>
      <c r="B4109" s="8" t="str">
        <f t="shared" si="64"/>
        <v>Alarme%$A42022-18</v>
      </c>
      <c r="C4109" t="s">
        <v>44</v>
      </c>
      <c r="D4109" t="s">
        <v>24</v>
      </c>
      <c r="E4109" t="s">
        <v>50</v>
      </c>
      <c r="F4109" t="s">
        <v>2</v>
      </c>
      <c r="G4109" s="7">
        <v>44686.828472222223</v>
      </c>
      <c r="H4109" s="7">
        <v>44686.843055555553</v>
      </c>
    </row>
    <row r="4110" spans="1:8" x14ac:dyDescent="0.25">
      <c r="A4110" t="s">
        <v>19</v>
      </c>
      <c r="B4110" s="8" t="str">
        <f t="shared" si="64"/>
        <v>Alarme%$A42022-18</v>
      </c>
      <c r="C4110" t="s">
        <v>44</v>
      </c>
      <c r="D4110" t="s">
        <v>24</v>
      </c>
      <c r="E4110" t="s">
        <v>50</v>
      </c>
      <c r="F4110" t="s">
        <v>2</v>
      </c>
      <c r="G4110" s="7">
        <v>44686.828472222223</v>
      </c>
      <c r="H4110" s="7">
        <v>44686.843055555553</v>
      </c>
    </row>
    <row r="4111" spans="1:8" x14ac:dyDescent="0.25">
      <c r="A4111" t="s">
        <v>19</v>
      </c>
      <c r="B4111" s="8" t="str">
        <f t="shared" si="64"/>
        <v>Alarme%$A42022-18</v>
      </c>
      <c r="C4111" t="s">
        <v>44</v>
      </c>
      <c r="D4111" t="s">
        <v>24</v>
      </c>
      <c r="E4111" t="s">
        <v>50</v>
      </c>
      <c r="F4111" t="s">
        <v>2</v>
      </c>
      <c r="G4111" s="7">
        <v>44686.828472222223</v>
      </c>
      <c r="H4111" s="7">
        <v>44686.843055555553</v>
      </c>
    </row>
    <row r="4112" spans="1:8" x14ac:dyDescent="0.25">
      <c r="A4112" t="s">
        <v>19</v>
      </c>
      <c r="B4112" s="8" t="str">
        <f t="shared" si="64"/>
        <v>Alarme%$A42022-18</v>
      </c>
      <c r="C4112" t="s">
        <v>44</v>
      </c>
      <c r="D4112" t="s">
        <v>24</v>
      </c>
      <c r="E4112" t="s">
        <v>50</v>
      </c>
      <c r="F4112" t="s">
        <v>2</v>
      </c>
      <c r="G4112" s="7">
        <v>44686.828472222223</v>
      </c>
      <c r="H4112" s="7">
        <v>44686.843055555553</v>
      </c>
    </row>
    <row r="4113" spans="1:8" x14ac:dyDescent="0.25">
      <c r="A4113" t="s">
        <v>19</v>
      </c>
      <c r="B4113" s="8" t="str">
        <f t="shared" si="64"/>
        <v>Alarme%$A42022-18</v>
      </c>
      <c r="C4113" t="s">
        <v>44</v>
      </c>
      <c r="D4113" t="s">
        <v>25</v>
      </c>
      <c r="E4113" t="s">
        <v>50</v>
      </c>
      <c r="F4113" t="s">
        <v>2</v>
      </c>
      <c r="G4113" s="7">
        <v>44686.828472222223</v>
      </c>
      <c r="H4113" s="7">
        <v>44686.843055555553</v>
      </c>
    </row>
    <row r="4114" spans="1:8" x14ac:dyDescent="0.25">
      <c r="A4114" t="s">
        <v>19</v>
      </c>
      <c r="B4114" s="8" t="str">
        <f t="shared" si="64"/>
        <v>Alarme%$A42022-18</v>
      </c>
      <c r="C4114" t="s">
        <v>44</v>
      </c>
      <c r="D4114" t="s">
        <v>25</v>
      </c>
      <c r="E4114" t="s">
        <v>50</v>
      </c>
      <c r="F4114" t="s">
        <v>2</v>
      </c>
      <c r="G4114" s="7">
        <v>44686.828472222223</v>
      </c>
      <c r="H4114" s="7">
        <v>44686.843055555553</v>
      </c>
    </row>
    <row r="4115" spans="1:8" x14ac:dyDescent="0.25">
      <c r="A4115" t="s">
        <v>19</v>
      </c>
      <c r="B4115" s="8" t="str">
        <f t="shared" si="64"/>
        <v>Alarme%$A42022-18</v>
      </c>
      <c r="C4115" t="s">
        <v>44</v>
      </c>
      <c r="D4115" t="s">
        <v>25</v>
      </c>
      <c r="E4115" t="s">
        <v>50</v>
      </c>
      <c r="F4115" t="s">
        <v>2</v>
      </c>
      <c r="G4115" s="7">
        <v>44686.828472222223</v>
      </c>
      <c r="H4115" s="7">
        <v>44686.843055555553</v>
      </c>
    </row>
    <row r="4116" spans="1:8" x14ac:dyDescent="0.25">
      <c r="A4116" t="s">
        <v>19</v>
      </c>
      <c r="B4116" s="8" t="str">
        <f t="shared" si="64"/>
        <v>Alarme%$A42022-18</v>
      </c>
      <c r="C4116" t="s">
        <v>44</v>
      </c>
      <c r="D4116" t="s">
        <v>26</v>
      </c>
      <c r="E4116" t="s">
        <v>50</v>
      </c>
      <c r="F4116" t="s">
        <v>2</v>
      </c>
      <c r="G4116" s="7">
        <v>44686.828472222223</v>
      </c>
      <c r="H4116" s="7">
        <v>44686.843055555553</v>
      </c>
    </row>
    <row r="4117" spans="1:8" x14ac:dyDescent="0.25">
      <c r="A4117" t="s">
        <v>19</v>
      </c>
      <c r="B4117" s="8" t="str">
        <f t="shared" si="64"/>
        <v>Alarme%$A42022-18</v>
      </c>
      <c r="C4117" t="s">
        <v>44</v>
      </c>
      <c r="D4117" t="s">
        <v>26</v>
      </c>
      <c r="E4117" t="s">
        <v>50</v>
      </c>
      <c r="F4117" t="s">
        <v>2</v>
      </c>
      <c r="G4117" s="7">
        <v>44686.828472222223</v>
      </c>
      <c r="H4117" s="7">
        <v>44686.843055555553</v>
      </c>
    </row>
    <row r="4118" spans="1:8" x14ac:dyDescent="0.25">
      <c r="A4118" t="s">
        <v>19</v>
      </c>
      <c r="B4118" s="8" t="str">
        <f t="shared" si="64"/>
        <v>Alarme%$A42022-18</v>
      </c>
      <c r="C4118" t="s">
        <v>44</v>
      </c>
      <c r="D4118" t="s">
        <v>24</v>
      </c>
      <c r="E4118" t="s">
        <v>50</v>
      </c>
      <c r="F4118" t="s">
        <v>2</v>
      </c>
      <c r="G4118" s="7">
        <v>44686.26458333333</v>
      </c>
      <c r="H4118" s="7">
        <v>44686.314583333333</v>
      </c>
    </row>
    <row r="4119" spans="1:8" x14ac:dyDescent="0.25">
      <c r="A4119" t="s">
        <v>19</v>
      </c>
      <c r="B4119" s="8" t="str">
        <f t="shared" si="64"/>
        <v>Alarme%$A42022-18</v>
      </c>
      <c r="C4119" t="s">
        <v>44</v>
      </c>
      <c r="D4119" t="s">
        <v>24</v>
      </c>
      <c r="E4119" t="s">
        <v>50</v>
      </c>
      <c r="F4119" t="s">
        <v>2</v>
      </c>
      <c r="G4119" s="7">
        <v>44686.26458333333</v>
      </c>
      <c r="H4119" s="7">
        <v>44686.314583333333</v>
      </c>
    </row>
    <row r="4120" spans="1:8" x14ac:dyDescent="0.25">
      <c r="A4120" t="s">
        <v>19</v>
      </c>
      <c r="B4120" s="8" t="str">
        <f t="shared" si="64"/>
        <v>Alarme%$A42022-18</v>
      </c>
      <c r="C4120" t="s">
        <v>44</v>
      </c>
      <c r="D4120" t="s">
        <v>24</v>
      </c>
      <c r="E4120" t="s">
        <v>50</v>
      </c>
      <c r="F4120" t="s">
        <v>2</v>
      </c>
      <c r="G4120" s="7">
        <v>44686.26458333333</v>
      </c>
      <c r="H4120" s="7">
        <v>44686.314583333333</v>
      </c>
    </row>
    <row r="4121" spans="1:8" x14ac:dyDescent="0.25">
      <c r="A4121" t="s">
        <v>19</v>
      </c>
      <c r="B4121" s="8" t="str">
        <f t="shared" si="64"/>
        <v>Alarme%$A42022-18</v>
      </c>
      <c r="C4121" t="s">
        <v>44</v>
      </c>
      <c r="D4121" t="s">
        <v>24</v>
      </c>
      <c r="E4121" t="s">
        <v>50</v>
      </c>
      <c r="F4121" t="s">
        <v>2</v>
      </c>
      <c r="G4121" s="7">
        <v>44686.26458333333</v>
      </c>
      <c r="H4121" s="7">
        <v>44686.314583333333</v>
      </c>
    </row>
    <row r="4122" spans="1:8" x14ac:dyDescent="0.25">
      <c r="A4122" t="s">
        <v>19</v>
      </c>
      <c r="B4122" s="8" t="str">
        <f t="shared" si="64"/>
        <v>Alarme%$A42022-18</v>
      </c>
      <c r="C4122" t="s">
        <v>44</v>
      </c>
      <c r="D4122" t="s">
        <v>24</v>
      </c>
      <c r="E4122" t="s">
        <v>50</v>
      </c>
      <c r="F4122" t="s">
        <v>2</v>
      </c>
      <c r="G4122" s="7">
        <v>44686.26458333333</v>
      </c>
      <c r="H4122" s="7">
        <v>44686.314583333333</v>
      </c>
    </row>
    <row r="4123" spans="1:8" x14ac:dyDescent="0.25">
      <c r="A4123" t="s">
        <v>19</v>
      </c>
      <c r="B4123" s="8" t="str">
        <f t="shared" si="64"/>
        <v>Alarme%$A42022-18</v>
      </c>
      <c r="C4123" t="s">
        <v>44</v>
      </c>
      <c r="D4123" t="s">
        <v>24</v>
      </c>
      <c r="E4123" t="s">
        <v>50</v>
      </c>
      <c r="F4123" t="s">
        <v>2</v>
      </c>
      <c r="G4123" s="7">
        <v>44686.26458333333</v>
      </c>
      <c r="H4123" s="7">
        <v>44686.314583333333</v>
      </c>
    </row>
    <row r="4124" spans="1:8" x14ac:dyDescent="0.25">
      <c r="A4124" t="s">
        <v>19</v>
      </c>
      <c r="B4124" s="8" t="str">
        <f t="shared" si="64"/>
        <v>Alarme%$A42022-18</v>
      </c>
      <c r="C4124" t="s">
        <v>44</v>
      </c>
      <c r="D4124" t="s">
        <v>24</v>
      </c>
      <c r="E4124" t="s">
        <v>50</v>
      </c>
      <c r="F4124" t="s">
        <v>2</v>
      </c>
      <c r="G4124" s="7">
        <v>44686.26458333333</v>
      </c>
      <c r="H4124" s="7">
        <v>44686.314583333333</v>
      </c>
    </row>
    <row r="4125" spans="1:8" x14ac:dyDescent="0.25">
      <c r="A4125" t="s">
        <v>19</v>
      </c>
      <c r="B4125" s="8" t="str">
        <f t="shared" si="64"/>
        <v>Alarme%$A42022-18</v>
      </c>
      <c r="C4125" t="s">
        <v>44</v>
      </c>
      <c r="D4125" t="s">
        <v>24</v>
      </c>
      <c r="E4125" t="s">
        <v>50</v>
      </c>
      <c r="F4125" t="s">
        <v>2</v>
      </c>
      <c r="G4125" s="7">
        <v>44686.26458333333</v>
      </c>
      <c r="H4125" s="7">
        <v>44686.314583333333</v>
      </c>
    </row>
    <row r="4126" spans="1:8" x14ac:dyDescent="0.25">
      <c r="A4126" t="s">
        <v>19</v>
      </c>
      <c r="B4126" s="8" t="str">
        <f t="shared" si="64"/>
        <v>Alarme%$A42022-18</v>
      </c>
      <c r="C4126" t="s">
        <v>44</v>
      </c>
      <c r="D4126" t="s">
        <v>24</v>
      </c>
      <c r="E4126" t="s">
        <v>50</v>
      </c>
      <c r="F4126" t="s">
        <v>2</v>
      </c>
      <c r="G4126" s="7">
        <v>44686.26458333333</v>
      </c>
      <c r="H4126" s="7">
        <v>44686.314583333333</v>
      </c>
    </row>
    <row r="4127" spans="1:8" x14ac:dyDescent="0.25">
      <c r="A4127" t="s">
        <v>19</v>
      </c>
      <c r="B4127" s="8" t="str">
        <f t="shared" si="64"/>
        <v>Alarme%$A42022-18</v>
      </c>
      <c r="C4127" t="s">
        <v>44</v>
      </c>
      <c r="D4127" t="s">
        <v>24</v>
      </c>
      <c r="E4127" t="s">
        <v>50</v>
      </c>
      <c r="F4127" t="s">
        <v>2</v>
      </c>
      <c r="G4127" s="7">
        <v>44686.26458333333</v>
      </c>
      <c r="H4127" s="7">
        <v>44686.314583333333</v>
      </c>
    </row>
    <row r="4128" spans="1:8" x14ac:dyDescent="0.25">
      <c r="A4128" t="s">
        <v>19</v>
      </c>
      <c r="B4128" s="8" t="str">
        <f t="shared" si="64"/>
        <v>Alarme%$A42022-18</v>
      </c>
      <c r="C4128" t="s">
        <v>44</v>
      </c>
      <c r="D4128" t="s">
        <v>24</v>
      </c>
      <c r="E4128" t="s">
        <v>50</v>
      </c>
      <c r="F4128" t="s">
        <v>2</v>
      </c>
      <c r="G4128" s="7">
        <v>44686.26458333333</v>
      </c>
      <c r="H4128" s="7">
        <v>44686.314583333333</v>
      </c>
    </row>
    <row r="4129" spans="1:8" x14ac:dyDescent="0.25">
      <c r="A4129" t="s">
        <v>19</v>
      </c>
      <c r="B4129" s="8" t="str">
        <f t="shared" si="64"/>
        <v>Alarme%$A42022-18</v>
      </c>
      <c r="C4129" t="s">
        <v>44</v>
      </c>
      <c r="D4129" t="s">
        <v>24</v>
      </c>
      <c r="E4129" t="s">
        <v>50</v>
      </c>
      <c r="F4129" t="s">
        <v>2</v>
      </c>
      <c r="G4129" s="7">
        <v>44686.26458333333</v>
      </c>
      <c r="H4129" s="7">
        <v>44686.314583333333</v>
      </c>
    </row>
    <row r="4130" spans="1:8" x14ac:dyDescent="0.25">
      <c r="A4130" t="s">
        <v>19</v>
      </c>
      <c r="B4130" s="8" t="str">
        <f t="shared" si="64"/>
        <v>Alarme%$A42022-18</v>
      </c>
      <c r="C4130" t="s">
        <v>44</v>
      </c>
      <c r="D4130" t="s">
        <v>24</v>
      </c>
      <c r="E4130" t="s">
        <v>50</v>
      </c>
      <c r="F4130" t="s">
        <v>2</v>
      </c>
      <c r="G4130" s="7">
        <v>44686.26458333333</v>
      </c>
      <c r="H4130" s="7">
        <v>44686.314583333333</v>
      </c>
    </row>
    <row r="4131" spans="1:8" x14ac:dyDescent="0.25">
      <c r="A4131" t="s">
        <v>19</v>
      </c>
      <c r="B4131" s="8" t="str">
        <f t="shared" si="64"/>
        <v>Alarme%$A42022-18</v>
      </c>
      <c r="C4131" t="s">
        <v>44</v>
      </c>
      <c r="D4131" t="s">
        <v>24</v>
      </c>
      <c r="E4131" t="s">
        <v>50</v>
      </c>
      <c r="F4131" t="s">
        <v>2</v>
      </c>
      <c r="G4131" s="7">
        <v>44686.26458333333</v>
      </c>
      <c r="H4131" s="7">
        <v>44686.314583333333</v>
      </c>
    </row>
    <row r="4132" spans="1:8" x14ac:dyDescent="0.25">
      <c r="A4132" t="s">
        <v>19</v>
      </c>
      <c r="B4132" s="8" t="str">
        <f t="shared" si="64"/>
        <v>Alarme%$A42022-18</v>
      </c>
      <c r="C4132" t="s">
        <v>44</v>
      </c>
      <c r="D4132" t="s">
        <v>24</v>
      </c>
      <c r="E4132" t="s">
        <v>50</v>
      </c>
      <c r="F4132" t="s">
        <v>2</v>
      </c>
      <c r="G4132" s="7">
        <v>44686.26458333333</v>
      </c>
      <c r="H4132" s="7">
        <v>44686.314583333333</v>
      </c>
    </row>
    <row r="4133" spans="1:8" x14ac:dyDescent="0.25">
      <c r="A4133" t="s">
        <v>19</v>
      </c>
      <c r="B4133" s="8" t="str">
        <f t="shared" si="64"/>
        <v>Alarme%$A42022-18</v>
      </c>
      <c r="C4133" t="s">
        <v>44</v>
      </c>
      <c r="D4133" t="s">
        <v>24</v>
      </c>
      <c r="E4133" t="s">
        <v>50</v>
      </c>
      <c r="F4133" t="s">
        <v>2</v>
      </c>
      <c r="G4133" s="7">
        <v>44686.26458333333</v>
      </c>
      <c r="H4133" s="7">
        <v>44686.314583333333</v>
      </c>
    </row>
    <row r="4134" spans="1:8" x14ac:dyDescent="0.25">
      <c r="A4134" t="s">
        <v>19</v>
      </c>
      <c r="B4134" s="8" t="str">
        <f t="shared" si="64"/>
        <v>Alarme%$A42022-18</v>
      </c>
      <c r="C4134" t="s">
        <v>44</v>
      </c>
      <c r="D4134" t="s">
        <v>24</v>
      </c>
      <c r="E4134" t="s">
        <v>50</v>
      </c>
      <c r="F4134" t="s">
        <v>2</v>
      </c>
      <c r="G4134" s="7">
        <v>44686.26458333333</v>
      </c>
      <c r="H4134" s="7">
        <v>44686.314583333333</v>
      </c>
    </row>
    <row r="4135" spans="1:8" x14ac:dyDescent="0.25">
      <c r="A4135" t="s">
        <v>19</v>
      </c>
      <c r="B4135" s="8" t="str">
        <f t="shared" si="64"/>
        <v>Alarme%$A42022-18</v>
      </c>
      <c r="C4135" t="s">
        <v>44</v>
      </c>
      <c r="D4135" t="s">
        <v>24</v>
      </c>
      <c r="E4135" t="s">
        <v>50</v>
      </c>
      <c r="F4135" t="s">
        <v>2</v>
      </c>
      <c r="G4135" s="7">
        <v>44686.26458333333</v>
      </c>
      <c r="H4135" s="7">
        <v>44686.314583333333</v>
      </c>
    </row>
    <row r="4136" spans="1:8" x14ac:dyDescent="0.25">
      <c r="A4136" t="s">
        <v>19</v>
      </c>
      <c r="B4136" s="8" t="str">
        <f t="shared" si="64"/>
        <v>Alarme%$A42022-18</v>
      </c>
      <c r="C4136" t="s">
        <v>44</v>
      </c>
      <c r="D4136" t="s">
        <v>24</v>
      </c>
      <c r="E4136" t="s">
        <v>50</v>
      </c>
      <c r="F4136" t="s">
        <v>2</v>
      </c>
      <c r="G4136" s="7">
        <v>44686.26458333333</v>
      </c>
      <c r="H4136" s="7">
        <v>44686.314583333333</v>
      </c>
    </row>
    <row r="4137" spans="1:8" x14ac:dyDescent="0.25">
      <c r="A4137" t="s">
        <v>19</v>
      </c>
      <c r="B4137" s="8" t="str">
        <f t="shared" si="64"/>
        <v>Alarme%$A42022-18</v>
      </c>
      <c r="C4137" t="s">
        <v>44</v>
      </c>
      <c r="D4137" t="s">
        <v>24</v>
      </c>
      <c r="E4137" t="s">
        <v>50</v>
      </c>
      <c r="F4137" t="s">
        <v>2</v>
      </c>
      <c r="G4137" s="7">
        <v>44686.26458333333</v>
      </c>
      <c r="H4137" s="7">
        <v>44686.314583333333</v>
      </c>
    </row>
    <row r="4138" spans="1:8" x14ac:dyDescent="0.25">
      <c r="A4138" t="s">
        <v>19</v>
      </c>
      <c r="B4138" s="8" t="str">
        <f t="shared" si="64"/>
        <v>Alarme%$A42022-18</v>
      </c>
      <c r="C4138" t="s">
        <v>44</v>
      </c>
      <c r="D4138" t="s">
        <v>25</v>
      </c>
      <c r="E4138" t="s">
        <v>50</v>
      </c>
      <c r="F4138" t="s">
        <v>2</v>
      </c>
      <c r="G4138" s="7">
        <v>44686.26458333333</v>
      </c>
      <c r="H4138" s="7">
        <v>44686.314583333333</v>
      </c>
    </row>
    <row r="4139" spans="1:8" x14ac:dyDescent="0.25">
      <c r="A4139" t="s">
        <v>19</v>
      </c>
      <c r="B4139" s="8" t="str">
        <f t="shared" si="64"/>
        <v>Alarme%$A42022-18</v>
      </c>
      <c r="C4139" t="s">
        <v>44</v>
      </c>
      <c r="D4139" t="s">
        <v>25</v>
      </c>
      <c r="E4139" t="s">
        <v>50</v>
      </c>
      <c r="F4139" t="s">
        <v>2</v>
      </c>
      <c r="G4139" s="7">
        <v>44686.26458333333</v>
      </c>
      <c r="H4139" s="7">
        <v>44686.314583333333</v>
      </c>
    </row>
    <row r="4140" spans="1:8" x14ac:dyDescent="0.25">
      <c r="A4140" t="s">
        <v>19</v>
      </c>
      <c r="B4140" s="8" t="str">
        <f t="shared" si="64"/>
        <v>Alarme%$A42022-18</v>
      </c>
      <c r="C4140" t="s">
        <v>44</v>
      </c>
      <c r="D4140" t="s">
        <v>20</v>
      </c>
      <c r="E4140" t="s">
        <v>50</v>
      </c>
      <c r="F4140" t="s">
        <v>2</v>
      </c>
      <c r="G4140" s="7">
        <v>44686.26458333333</v>
      </c>
      <c r="H4140" s="7">
        <v>44686.314583333333</v>
      </c>
    </row>
    <row r="4141" spans="1:8" x14ac:dyDescent="0.25">
      <c r="A4141" t="s">
        <v>19</v>
      </c>
      <c r="B4141" s="8" t="str">
        <f t="shared" si="64"/>
        <v>Alarme%$A42022-18</v>
      </c>
      <c r="C4141" t="s">
        <v>44</v>
      </c>
      <c r="D4141" t="s">
        <v>26</v>
      </c>
      <c r="E4141" t="s">
        <v>50</v>
      </c>
      <c r="F4141" t="s">
        <v>2</v>
      </c>
      <c r="G4141" s="7">
        <v>44686.26458333333</v>
      </c>
      <c r="H4141" s="7">
        <v>44686.314583333333</v>
      </c>
    </row>
    <row r="4142" spans="1:8" x14ac:dyDescent="0.25">
      <c r="A4142" t="s">
        <v>19</v>
      </c>
      <c r="B4142" s="8" t="str">
        <f t="shared" si="64"/>
        <v>Alarme%$A42022-18</v>
      </c>
      <c r="C4142" t="s">
        <v>44</v>
      </c>
      <c r="D4142" t="s">
        <v>26</v>
      </c>
      <c r="E4142" t="s">
        <v>50</v>
      </c>
      <c r="F4142" t="s">
        <v>2</v>
      </c>
      <c r="G4142" s="7">
        <v>44686.26458333333</v>
      </c>
      <c r="H4142" s="7">
        <v>44686.314583333333</v>
      </c>
    </row>
    <row r="4143" spans="1:8" x14ac:dyDescent="0.25">
      <c r="A4143" t="s">
        <v>19</v>
      </c>
      <c r="B4143" s="8" t="str">
        <f t="shared" si="64"/>
        <v>Alarme%$A42022-18</v>
      </c>
      <c r="C4143" t="s">
        <v>44</v>
      </c>
      <c r="D4143" t="s">
        <v>26</v>
      </c>
      <c r="E4143" t="s">
        <v>50</v>
      </c>
      <c r="F4143" t="s">
        <v>2</v>
      </c>
      <c r="G4143" s="7">
        <v>44686.26458333333</v>
      </c>
      <c r="H4143" s="7">
        <v>44686.314583333333</v>
      </c>
    </row>
    <row r="4144" spans="1:8" x14ac:dyDescent="0.25">
      <c r="A4144" t="s">
        <v>19</v>
      </c>
      <c r="B4144" s="8" t="str">
        <f t="shared" si="64"/>
        <v>Alarme%$A42022-18</v>
      </c>
      <c r="C4144" t="s">
        <v>44</v>
      </c>
      <c r="D4144" t="s">
        <v>26</v>
      </c>
      <c r="E4144" t="s">
        <v>50</v>
      </c>
      <c r="F4144" t="s">
        <v>2</v>
      </c>
      <c r="G4144" s="7">
        <v>44686.26458333333</v>
      </c>
      <c r="H4144" s="7">
        <v>44686.314583333333</v>
      </c>
    </row>
    <row r="4145" spans="1:8" x14ac:dyDescent="0.25">
      <c r="A4145" t="s">
        <v>19</v>
      </c>
      <c r="B4145" s="8" t="str">
        <f t="shared" si="64"/>
        <v>Alarme%$A42022-18</v>
      </c>
      <c r="C4145" t="s">
        <v>44</v>
      </c>
      <c r="D4145" t="s">
        <v>26</v>
      </c>
      <c r="E4145" t="s">
        <v>50</v>
      </c>
      <c r="F4145" t="s">
        <v>2</v>
      </c>
      <c r="G4145" s="7">
        <v>44686.26458333333</v>
      </c>
      <c r="H4145" s="7">
        <v>44686.314583333333</v>
      </c>
    </row>
    <row r="4146" spans="1:8" x14ac:dyDescent="0.25">
      <c r="A4146" t="s">
        <v>19</v>
      </c>
      <c r="B4146" s="8" t="str">
        <f t="shared" si="64"/>
        <v>Alarme%$A42022-18</v>
      </c>
      <c r="C4146" t="s">
        <v>44</v>
      </c>
      <c r="D4146" t="s">
        <v>26</v>
      </c>
      <c r="E4146" t="s">
        <v>50</v>
      </c>
      <c r="F4146" t="s">
        <v>2</v>
      </c>
      <c r="G4146" s="7">
        <v>44686.26458333333</v>
      </c>
      <c r="H4146" s="7">
        <v>44686.314583333333</v>
      </c>
    </row>
    <row r="4147" spans="1:8" x14ac:dyDescent="0.25">
      <c r="A4147" t="s">
        <v>19</v>
      </c>
      <c r="B4147" s="8" t="str">
        <f t="shared" si="64"/>
        <v>Alarme%$A42022-18</v>
      </c>
      <c r="C4147" t="s">
        <v>44</v>
      </c>
      <c r="D4147" t="s">
        <v>26</v>
      </c>
      <c r="E4147" t="s">
        <v>50</v>
      </c>
      <c r="F4147" t="s">
        <v>2</v>
      </c>
      <c r="G4147" s="7">
        <v>44686.26458333333</v>
      </c>
      <c r="H4147" s="7">
        <v>44686.314583333333</v>
      </c>
    </row>
    <row r="4148" spans="1:8" x14ac:dyDescent="0.25">
      <c r="A4148" t="s">
        <v>19</v>
      </c>
      <c r="B4148" s="8" t="str">
        <f t="shared" si="64"/>
        <v>Alarme%$A42022-18</v>
      </c>
      <c r="C4148" t="s">
        <v>44</v>
      </c>
      <c r="D4148" t="s">
        <v>26</v>
      </c>
      <c r="E4148" t="s">
        <v>50</v>
      </c>
      <c r="F4148" t="s">
        <v>2</v>
      </c>
      <c r="G4148" s="7">
        <v>44686.26458333333</v>
      </c>
      <c r="H4148" s="7">
        <v>44686.314583333333</v>
      </c>
    </row>
    <row r="4149" spans="1:8" x14ac:dyDescent="0.25">
      <c r="A4149" t="s">
        <v>19</v>
      </c>
      <c r="B4149" s="8" t="str">
        <f t="shared" si="64"/>
        <v>Alarme%$A42022-18</v>
      </c>
      <c r="C4149" t="s">
        <v>44</v>
      </c>
      <c r="D4149" t="s">
        <v>26</v>
      </c>
      <c r="E4149" t="s">
        <v>50</v>
      </c>
      <c r="F4149" t="s">
        <v>2</v>
      </c>
      <c r="G4149" s="7">
        <v>44686.26458333333</v>
      </c>
      <c r="H4149" s="7">
        <v>44686.314583333333</v>
      </c>
    </row>
    <row r="4150" spans="1:8" x14ac:dyDescent="0.25">
      <c r="A4150" t="s">
        <v>19</v>
      </c>
      <c r="B4150" s="8" t="str">
        <f t="shared" si="64"/>
        <v>Alarme%$A42022-18</v>
      </c>
      <c r="C4150" t="s">
        <v>44</v>
      </c>
      <c r="D4150" t="s">
        <v>26</v>
      </c>
      <c r="E4150" t="s">
        <v>50</v>
      </c>
      <c r="F4150" t="s">
        <v>2</v>
      </c>
      <c r="G4150" s="7">
        <v>44686.26458333333</v>
      </c>
      <c r="H4150" s="7">
        <v>44686.314583333333</v>
      </c>
    </row>
    <row r="4151" spans="1:8" x14ac:dyDescent="0.25">
      <c r="A4151" t="s">
        <v>19</v>
      </c>
      <c r="B4151" s="8" t="str">
        <f t="shared" si="64"/>
        <v>Alarme%$A42022-18</v>
      </c>
      <c r="C4151" t="s">
        <v>44</v>
      </c>
      <c r="D4151" t="s">
        <v>26</v>
      </c>
      <c r="E4151" t="s">
        <v>50</v>
      </c>
      <c r="F4151" t="s">
        <v>2</v>
      </c>
      <c r="G4151" s="7">
        <v>44686.26458333333</v>
      </c>
      <c r="H4151" s="7">
        <v>44686.314583333333</v>
      </c>
    </row>
    <row r="4152" spans="1:8" x14ac:dyDescent="0.25">
      <c r="A4152" t="s">
        <v>19</v>
      </c>
      <c r="B4152" s="8" t="str">
        <f t="shared" si="64"/>
        <v>Alarme%$A42022-18</v>
      </c>
      <c r="C4152" t="s">
        <v>44</v>
      </c>
      <c r="D4152" t="s">
        <v>26</v>
      </c>
      <c r="E4152" t="s">
        <v>50</v>
      </c>
      <c r="F4152" t="s">
        <v>2</v>
      </c>
      <c r="G4152" s="7">
        <v>44686.26458333333</v>
      </c>
      <c r="H4152" s="7">
        <v>44686.314583333333</v>
      </c>
    </row>
    <row r="4153" spans="1:8" x14ac:dyDescent="0.25">
      <c r="A4153" t="s">
        <v>19</v>
      </c>
      <c r="B4153" s="8" t="str">
        <f t="shared" si="64"/>
        <v>Alarme%$A42022-18</v>
      </c>
      <c r="C4153" t="s">
        <v>44</v>
      </c>
      <c r="D4153" t="s">
        <v>26</v>
      </c>
      <c r="E4153" t="s">
        <v>50</v>
      </c>
      <c r="F4153" t="s">
        <v>2</v>
      </c>
      <c r="G4153" s="7">
        <v>44686.26458333333</v>
      </c>
      <c r="H4153" s="7">
        <v>44686.314583333333</v>
      </c>
    </row>
    <row r="4154" spans="1:8" x14ac:dyDescent="0.25">
      <c r="A4154" t="s">
        <v>19</v>
      </c>
      <c r="B4154" s="8" t="str">
        <f t="shared" si="64"/>
        <v>Alarme%$A42022-18</v>
      </c>
      <c r="C4154" t="s">
        <v>44</v>
      </c>
      <c r="D4154" t="s">
        <v>26</v>
      </c>
      <c r="E4154" t="s">
        <v>50</v>
      </c>
      <c r="F4154" t="s">
        <v>2</v>
      </c>
      <c r="G4154" s="7">
        <v>44686.26458333333</v>
      </c>
      <c r="H4154" s="7">
        <v>44686.314583333333</v>
      </c>
    </row>
    <row r="4155" spans="1:8" x14ac:dyDescent="0.25">
      <c r="A4155" t="s">
        <v>19</v>
      </c>
      <c r="B4155" s="8" t="str">
        <f t="shared" si="64"/>
        <v>Alarme%$A42022-18</v>
      </c>
      <c r="C4155" t="s">
        <v>44</v>
      </c>
      <c r="D4155" t="s">
        <v>26</v>
      </c>
      <c r="E4155" t="s">
        <v>50</v>
      </c>
      <c r="F4155" t="s">
        <v>2</v>
      </c>
      <c r="G4155" s="7">
        <v>44686.26458333333</v>
      </c>
      <c r="H4155" s="7">
        <v>44686.314583333333</v>
      </c>
    </row>
    <row r="4156" spans="1:8" x14ac:dyDescent="0.25">
      <c r="A4156" t="s">
        <v>19</v>
      </c>
      <c r="B4156" s="8" t="str">
        <f t="shared" si="64"/>
        <v>Alarme%$A42022-18</v>
      </c>
      <c r="C4156" t="s">
        <v>44</v>
      </c>
      <c r="D4156" t="s">
        <v>26</v>
      </c>
      <c r="E4156" t="s">
        <v>50</v>
      </c>
      <c r="F4156" t="s">
        <v>2</v>
      </c>
      <c r="G4156" s="7">
        <v>44686.26458333333</v>
      </c>
      <c r="H4156" s="7">
        <v>44686.314583333333</v>
      </c>
    </row>
    <row r="4157" spans="1:8" x14ac:dyDescent="0.25">
      <c r="A4157" t="s">
        <v>19</v>
      </c>
      <c r="B4157" s="8" t="str">
        <f t="shared" si="64"/>
        <v>Alarme%$A42022-18</v>
      </c>
      <c r="C4157" t="s">
        <v>44</v>
      </c>
      <c r="D4157" t="s">
        <v>26</v>
      </c>
      <c r="E4157" t="s">
        <v>50</v>
      </c>
      <c r="F4157" t="s">
        <v>2</v>
      </c>
      <c r="G4157" s="7">
        <v>44686.26458333333</v>
      </c>
      <c r="H4157" s="7">
        <v>44686.314583333333</v>
      </c>
    </row>
    <row r="4158" spans="1:8" x14ac:dyDescent="0.25">
      <c r="A4158" t="s">
        <v>19</v>
      </c>
      <c r="B4158" s="8" t="str">
        <f t="shared" si="64"/>
        <v>Alarme%$A42022-18</v>
      </c>
      <c r="C4158" t="s">
        <v>44</v>
      </c>
      <c r="D4158" t="s">
        <v>20</v>
      </c>
      <c r="E4158" t="s">
        <v>50</v>
      </c>
      <c r="F4158" t="s">
        <v>2</v>
      </c>
      <c r="G4158" s="7">
        <v>44685.293749999997</v>
      </c>
      <c r="H4158" s="7">
        <v>44685.293749999997</v>
      </c>
    </row>
    <row r="4159" spans="1:8" x14ac:dyDescent="0.25">
      <c r="A4159" t="s">
        <v>19</v>
      </c>
      <c r="B4159" s="8" t="str">
        <f t="shared" si="64"/>
        <v>Alarme%$A42022-18</v>
      </c>
      <c r="C4159" t="s">
        <v>44</v>
      </c>
      <c r="D4159" t="s">
        <v>20</v>
      </c>
      <c r="E4159" t="s">
        <v>50</v>
      </c>
      <c r="F4159" t="s">
        <v>2</v>
      </c>
      <c r="G4159" s="7">
        <v>44685.260416666664</v>
      </c>
      <c r="H4159" s="7">
        <v>44685.28402777778</v>
      </c>
    </row>
    <row r="4160" spans="1:8" x14ac:dyDescent="0.25">
      <c r="A4160" t="s">
        <v>19</v>
      </c>
      <c r="B4160" s="8" t="str">
        <f t="shared" si="64"/>
        <v>Alarme%$A42022-18</v>
      </c>
      <c r="C4160" t="s">
        <v>44</v>
      </c>
      <c r="D4160" t="s">
        <v>24</v>
      </c>
      <c r="E4160" t="s">
        <v>50</v>
      </c>
      <c r="F4160" t="s">
        <v>2</v>
      </c>
      <c r="G4160" s="7">
        <v>44684.663194444445</v>
      </c>
      <c r="H4160" s="7">
        <v>44684.666666666664</v>
      </c>
    </row>
    <row r="4161" spans="1:8" x14ac:dyDescent="0.25">
      <c r="A4161" t="s">
        <v>19</v>
      </c>
      <c r="B4161" s="8" t="str">
        <f t="shared" si="64"/>
        <v>Alarme%$A42022-18</v>
      </c>
      <c r="C4161" t="s">
        <v>44</v>
      </c>
      <c r="D4161" t="s">
        <v>24</v>
      </c>
      <c r="E4161" t="s">
        <v>50</v>
      </c>
      <c r="F4161" t="s">
        <v>2</v>
      </c>
      <c r="G4161" s="7">
        <v>44684.663194444445</v>
      </c>
      <c r="H4161" s="7">
        <v>44684.666666666664</v>
      </c>
    </row>
    <row r="4162" spans="1:8" x14ac:dyDescent="0.25">
      <c r="A4162" t="s">
        <v>19</v>
      </c>
      <c r="B4162" s="8" t="str">
        <f t="shared" si="64"/>
        <v>Alarme%$A42022-18</v>
      </c>
      <c r="C4162" t="s">
        <v>44</v>
      </c>
      <c r="D4162" t="s">
        <v>24</v>
      </c>
      <c r="E4162" t="s">
        <v>50</v>
      </c>
      <c r="F4162" t="s">
        <v>2</v>
      </c>
      <c r="G4162" s="7">
        <v>44684.663194444445</v>
      </c>
      <c r="H4162" s="7">
        <v>44684.666666666664</v>
      </c>
    </row>
    <row r="4163" spans="1:8" x14ac:dyDescent="0.25">
      <c r="A4163" t="s">
        <v>19</v>
      </c>
      <c r="B4163" s="8" t="str">
        <f t="shared" ref="B4163:B4226" si="65">CONCATENATE(F4163,E4163,C4163)</f>
        <v>Alarme%$A42022-18</v>
      </c>
      <c r="C4163" t="s">
        <v>44</v>
      </c>
      <c r="D4163" t="s">
        <v>25</v>
      </c>
      <c r="E4163" t="s">
        <v>50</v>
      </c>
      <c r="F4163" t="s">
        <v>2</v>
      </c>
      <c r="G4163" s="7">
        <v>44684.663194444445</v>
      </c>
      <c r="H4163" s="7">
        <v>44684.666666666664</v>
      </c>
    </row>
    <row r="4164" spans="1:8" x14ac:dyDescent="0.25">
      <c r="A4164" t="s">
        <v>19</v>
      </c>
      <c r="B4164" s="8" t="str">
        <f t="shared" si="65"/>
        <v>Alarme%$A42022-18</v>
      </c>
      <c r="C4164" t="s">
        <v>44</v>
      </c>
      <c r="D4164" t="s">
        <v>25</v>
      </c>
      <c r="E4164" t="s">
        <v>50</v>
      </c>
      <c r="F4164" t="s">
        <v>2</v>
      </c>
      <c r="G4164" s="7">
        <v>44684.663194444445</v>
      </c>
      <c r="H4164" s="7">
        <v>44684.666666666664</v>
      </c>
    </row>
    <row r="4165" spans="1:8" x14ac:dyDescent="0.25">
      <c r="A4165" t="s">
        <v>19</v>
      </c>
      <c r="B4165" s="8" t="str">
        <f t="shared" si="65"/>
        <v>Alarme%$A42022-18</v>
      </c>
      <c r="C4165" t="s">
        <v>44</v>
      </c>
      <c r="D4165" t="s">
        <v>25</v>
      </c>
      <c r="E4165" t="s">
        <v>50</v>
      </c>
      <c r="F4165" t="s">
        <v>2</v>
      </c>
      <c r="G4165" s="7">
        <v>44684.663194444445</v>
      </c>
      <c r="H4165" s="7">
        <v>44684.666666666664</v>
      </c>
    </row>
    <row r="4166" spans="1:8" x14ac:dyDescent="0.25">
      <c r="A4166" t="s">
        <v>19</v>
      </c>
      <c r="B4166" s="8" t="str">
        <f t="shared" si="65"/>
        <v>Alarme%$A42022-18</v>
      </c>
      <c r="C4166" t="s">
        <v>44</v>
      </c>
      <c r="D4166" t="s">
        <v>26</v>
      </c>
      <c r="E4166" t="s">
        <v>50</v>
      </c>
      <c r="F4166" t="s">
        <v>2</v>
      </c>
      <c r="G4166" s="7">
        <v>44684.663194444445</v>
      </c>
      <c r="H4166" s="7">
        <v>44684.666666666664</v>
      </c>
    </row>
    <row r="4167" spans="1:8" x14ac:dyDescent="0.25">
      <c r="A4167" t="s">
        <v>19</v>
      </c>
      <c r="B4167" s="8" t="str">
        <f t="shared" si="65"/>
        <v>Alarme%$A42022-18</v>
      </c>
      <c r="C4167" t="s">
        <v>44</v>
      </c>
      <c r="D4167" t="s">
        <v>26</v>
      </c>
      <c r="E4167" t="s">
        <v>50</v>
      </c>
      <c r="F4167" t="s">
        <v>2</v>
      </c>
      <c r="G4167" s="7">
        <v>44684.663194444445</v>
      </c>
      <c r="H4167" s="7">
        <v>44684.666666666664</v>
      </c>
    </row>
    <row r="4168" spans="1:8" x14ac:dyDescent="0.25">
      <c r="A4168" t="s">
        <v>19</v>
      </c>
      <c r="B4168" s="8" t="str">
        <f t="shared" si="65"/>
        <v>Alarme%$A42022-18</v>
      </c>
      <c r="C4168" t="s">
        <v>44</v>
      </c>
      <c r="D4168" t="s">
        <v>24</v>
      </c>
      <c r="E4168" t="s">
        <v>50</v>
      </c>
      <c r="F4168" t="s">
        <v>2</v>
      </c>
      <c r="G4168" s="7">
        <v>44684.662499999999</v>
      </c>
      <c r="H4168" s="7">
        <v>44684.663194444445</v>
      </c>
    </row>
    <row r="4169" spans="1:8" x14ac:dyDescent="0.25">
      <c r="A4169" t="s">
        <v>19</v>
      </c>
      <c r="B4169" s="8" t="str">
        <f t="shared" si="65"/>
        <v>Alarme%$A42022-18</v>
      </c>
      <c r="C4169" t="s">
        <v>44</v>
      </c>
      <c r="D4169" t="s">
        <v>24</v>
      </c>
      <c r="E4169" t="s">
        <v>50</v>
      </c>
      <c r="F4169" t="s">
        <v>2</v>
      </c>
      <c r="G4169" s="7">
        <v>44684.662499999999</v>
      </c>
      <c r="H4169" s="7">
        <v>44684.663194444445</v>
      </c>
    </row>
    <row r="4170" spans="1:8" x14ac:dyDescent="0.25">
      <c r="A4170" t="s">
        <v>19</v>
      </c>
      <c r="B4170" s="8" t="str">
        <f t="shared" si="65"/>
        <v>Alarme%$A42022-18</v>
      </c>
      <c r="C4170" t="s">
        <v>44</v>
      </c>
      <c r="D4170" t="s">
        <v>24</v>
      </c>
      <c r="E4170" t="s">
        <v>50</v>
      </c>
      <c r="F4170" t="s">
        <v>2</v>
      </c>
      <c r="G4170" s="7">
        <v>44684.662499999999</v>
      </c>
      <c r="H4170" s="7">
        <v>44684.663194444445</v>
      </c>
    </row>
    <row r="4171" spans="1:8" x14ac:dyDescent="0.25">
      <c r="A4171" t="s">
        <v>19</v>
      </c>
      <c r="B4171" s="8" t="str">
        <f t="shared" si="65"/>
        <v>Alarme%$A42022-18</v>
      </c>
      <c r="C4171" t="s">
        <v>44</v>
      </c>
      <c r="D4171" t="s">
        <v>25</v>
      </c>
      <c r="E4171" t="s">
        <v>50</v>
      </c>
      <c r="F4171" t="s">
        <v>2</v>
      </c>
      <c r="G4171" s="7">
        <v>44684.662499999999</v>
      </c>
      <c r="H4171" s="7">
        <v>44684.663194444445</v>
      </c>
    </row>
    <row r="4172" spans="1:8" x14ac:dyDescent="0.25">
      <c r="A4172" t="s">
        <v>19</v>
      </c>
      <c r="B4172" s="8" t="str">
        <f t="shared" si="65"/>
        <v>Alarme%$A42022-18</v>
      </c>
      <c r="C4172" t="s">
        <v>44</v>
      </c>
      <c r="D4172" t="s">
        <v>25</v>
      </c>
      <c r="E4172" t="s">
        <v>50</v>
      </c>
      <c r="F4172" t="s">
        <v>2</v>
      </c>
      <c r="G4172" s="7">
        <v>44684.662499999999</v>
      </c>
      <c r="H4172" s="7">
        <v>44684.663194444445</v>
      </c>
    </row>
    <row r="4173" spans="1:8" x14ac:dyDescent="0.25">
      <c r="A4173" t="s">
        <v>19</v>
      </c>
      <c r="B4173" s="8" t="str">
        <f t="shared" si="65"/>
        <v>Alarme%$A42022-18</v>
      </c>
      <c r="C4173" t="s">
        <v>44</v>
      </c>
      <c r="D4173" t="s">
        <v>25</v>
      </c>
      <c r="E4173" t="s">
        <v>50</v>
      </c>
      <c r="F4173" t="s">
        <v>2</v>
      </c>
      <c r="G4173" s="7">
        <v>44684.662499999999</v>
      </c>
      <c r="H4173" s="7">
        <v>44684.663194444445</v>
      </c>
    </row>
    <row r="4174" spans="1:8" x14ac:dyDescent="0.25">
      <c r="A4174" t="s">
        <v>19</v>
      </c>
      <c r="B4174" s="8" t="str">
        <f t="shared" si="65"/>
        <v>Alarme%$A42022-18</v>
      </c>
      <c r="C4174" t="s">
        <v>44</v>
      </c>
      <c r="D4174" t="s">
        <v>25</v>
      </c>
      <c r="E4174" t="s">
        <v>50</v>
      </c>
      <c r="F4174" t="s">
        <v>2</v>
      </c>
      <c r="G4174" s="7">
        <v>44684.662499999999</v>
      </c>
      <c r="H4174" s="7">
        <v>44684.663194444445</v>
      </c>
    </row>
    <row r="4175" spans="1:8" x14ac:dyDescent="0.25">
      <c r="A4175" t="s">
        <v>19</v>
      </c>
      <c r="B4175" s="8" t="str">
        <f t="shared" si="65"/>
        <v>Alarme%$A42022-18</v>
      </c>
      <c r="C4175" t="s">
        <v>44</v>
      </c>
      <c r="D4175" t="s">
        <v>26</v>
      </c>
      <c r="E4175" t="s">
        <v>50</v>
      </c>
      <c r="F4175" t="s">
        <v>2</v>
      </c>
      <c r="G4175" s="7">
        <v>44684.662499999999</v>
      </c>
      <c r="H4175" s="7">
        <v>44684.663194444445</v>
      </c>
    </row>
    <row r="4176" spans="1:8" x14ac:dyDescent="0.25">
      <c r="A4176" t="s">
        <v>19</v>
      </c>
      <c r="B4176" s="8" t="str">
        <f t="shared" si="65"/>
        <v>Alarme%$A42022-18</v>
      </c>
      <c r="C4176" t="s">
        <v>44</v>
      </c>
      <c r="D4176" t="s">
        <v>26</v>
      </c>
      <c r="E4176" t="s">
        <v>50</v>
      </c>
      <c r="F4176" t="s">
        <v>2</v>
      </c>
      <c r="G4176" s="7">
        <v>44684.662499999999</v>
      </c>
      <c r="H4176" s="7">
        <v>44684.663194444445</v>
      </c>
    </row>
    <row r="4177" spans="1:8" x14ac:dyDescent="0.25">
      <c r="A4177" t="s">
        <v>19</v>
      </c>
      <c r="B4177" s="8" t="str">
        <f t="shared" si="65"/>
        <v>Alarme%$A42022-18</v>
      </c>
      <c r="C4177" t="s">
        <v>44</v>
      </c>
      <c r="D4177" t="s">
        <v>24</v>
      </c>
      <c r="E4177" t="s">
        <v>50</v>
      </c>
      <c r="F4177" t="s">
        <v>2</v>
      </c>
      <c r="G4177" s="7">
        <v>44684.659722222219</v>
      </c>
      <c r="H4177" s="7">
        <v>44684.661111111112</v>
      </c>
    </row>
    <row r="4178" spans="1:8" x14ac:dyDescent="0.25">
      <c r="A4178" t="s">
        <v>19</v>
      </c>
      <c r="B4178" s="8" t="str">
        <f t="shared" si="65"/>
        <v>Alarme%$A42022-18</v>
      </c>
      <c r="C4178" t="s">
        <v>44</v>
      </c>
      <c r="D4178" t="s">
        <v>24</v>
      </c>
      <c r="E4178" t="s">
        <v>50</v>
      </c>
      <c r="F4178" t="s">
        <v>2</v>
      </c>
      <c r="G4178" s="7">
        <v>44684.659722222219</v>
      </c>
      <c r="H4178" s="7">
        <v>44684.661111111112</v>
      </c>
    </row>
    <row r="4179" spans="1:8" x14ac:dyDescent="0.25">
      <c r="A4179" t="s">
        <v>19</v>
      </c>
      <c r="B4179" s="8" t="str">
        <f t="shared" si="65"/>
        <v>Alarme%$A42022-18</v>
      </c>
      <c r="C4179" t="s">
        <v>44</v>
      </c>
      <c r="D4179" t="s">
        <v>25</v>
      </c>
      <c r="E4179" t="s">
        <v>50</v>
      </c>
      <c r="F4179" t="s">
        <v>2</v>
      </c>
      <c r="G4179" s="7">
        <v>44684.659722222219</v>
      </c>
      <c r="H4179" s="7">
        <v>44684.661111111112</v>
      </c>
    </row>
    <row r="4180" spans="1:8" x14ac:dyDescent="0.25">
      <c r="A4180" t="s">
        <v>19</v>
      </c>
      <c r="B4180" s="8" t="str">
        <f t="shared" si="65"/>
        <v>Alarme%$A42022-18</v>
      </c>
      <c r="C4180" t="s">
        <v>44</v>
      </c>
      <c r="D4180" t="s">
        <v>25</v>
      </c>
      <c r="E4180" t="s">
        <v>50</v>
      </c>
      <c r="F4180" t="s">
        <v>2</v>
      </c>
      <c r="G4180" s="7">
        <v>44684.659722222219</v>
      </c>
      <c r="H4180" s="7">
        <v>44684.661111111112</v>
      </c>
    </row>
    <row r="4181" spans="1:8" x14ac:dyDescent="0.25">
      <c r="A4181" t="s">
        <v>19</v>
      </c>
      <c r="B4181" s="8" t="str">
        <f t="shared" si="65"/>
        <v>Alarme%$A42022-18</v>
      </c>
      <c r="C4181" t="s">
        <v>44</v>
      </c>
      <c r="D4181" t="s">
        <v>25</v>
      </c>
      <c r="E4181" t="s">
        <v>50</v>
      </c>
      <c r="F4181" t="s">
        <v>2</v>
      </c>
      <c r="G4181" s="7">
        <v>44684.659722222219</v>
      </c>
      <c r="H4181" s="7">
        <v>44684.661111111112</v>
      </c>
    </row>
    <row r="4182" spans="1:8" x14ac:dyDescent="0.25">
      <c r="A4182" t="s">
        <v>19</v>
      </c>
      <c r="B4182" s="8" t="str">
        <f t="shared" si="65"/>
        <v>Alarme%$A42022-18</v>
      </c>
      <c r="C4182" t="s">
        <v>44</v>
      </c>
      <c r="D4182" t="s">
        <v>26</v>
      </c>
      <c r="E4182" t="s">
        <v>50</v>
      </c>
      <c r="F4182" t="s">
        <v>2</v>
      </c>
      <c r="G4182" s="7">
        <v>44684.659722222219</v>
      </c>
      <c r="H4182" s="7">
        <v>44684.661111111112</v>
      </c>
    </row>
    <row r="4183" spans="1:8" x14ac:dyDescent="0.25">
      <c r="A4183" t="s">
        <v>19</v>
      </c>
      <c r="B4183" s="8" t="str">
        <f t="shared" si="65"/>
        <v>Alarme%$A42022-18</v>
      </c>
      <c r="C4183" t="s">
        <v>44</v>
      </c>
      <c r="D4183" t="s">
        <v>26</v>
      </c>
      <c r="E4183" t="s">
        <v>50</v>
      </c>
      <c r="F4183" t="s">
        <v>2</v>
      </c>
      <c r="G4183" s="7">
        <v>44684.659722222219</v>
      </c>
      <c r="H4183" s="7">
        <v>44684.661111111112</v>
      </c>
    </row>
    <row r="4184" spans="1:8" x14ac:dyDescent="0.25">
      <c r="A4184" t="s">
        <v>19</v>
      </c>
      <c r="B4184" s="8" t="str">
        <f t="shared" si="65"/>
        <v>Alarme%$A42022-18</v>
      </c>
      <c r="C4184" t="s">
        <v>44</v>
      </c>
      <c r="D4184" t="s">
        <v>25</v>
      </c>
      <c r="E4184" t="s">
        <v>50</v>
      </c>
      <c r="F4184" t="s">
        <v>2</v>
      </c>
      <c r="G4184" s="7">
        <v>44684.586111111108</v>
      </c>
      <c r="H4184" s="7">
        <v>44684.597916666666</v>
      </c>
    </row>
    <row r="4185" spans="1:8" x14ac:dyDescent="0.25">
      <c r="A4185" t="s">
        <v>19</v>
      </c>
      <c r="B4185" s="8" t="str">
        <f t="shared" si="65"/>
        <v>Alarme%$A42022-18</v>
      </c>
      <c r="C4185" t="s">
        <v>44</v>
      </c>
      <c r="D4185" t="s">
        <v>25</v>
      </c>
      <c r="E4185" t="s">
        <v>50</v>
      </c>
      <c r="F4185" t="s">
        <v>2</v>
      </c>
      <c r="G4185" s="7">
        <v>44684.586111111108</v>
      </c>
      <c r="H4185" s="7">
        <v>44684.597916666666</v>
      </c>
    </row>
    <row r="4186" spans="1:8" x14ac:dyDescent="0.25">
      <c r="A4186" t="s">
        <v>19</v>
      </c>
      <c r="B4186" s="8" t="str">
        <f t="shared" si="65"/>
        <v>Alarme%$A42022-18</v>
      </c>
      <c r="C4186" t="s">
        <v>44</v>
      </c>
      <c r="D4186" t="s">
        <v>25</v>
      </c>
      <c r="E4186" t="s">
        <v>50</v>
      </c>
      <c r="F4186" t="s">
        <v>2</v>
      </c>
      <c r="G4186" s="7">
        <v>44684.586111111108</v>
      </c>
      <c r="H4186" s="7">
        <v>44684.597916666666</v>
      </c>
    </row>
    <row r="4187" spans="1:8" x14ac:dyDescent="0.25">
      <c r="A4187" t="s">
        <v>19</v>
      </c>
      <c r="B4187" s="8" t="str">
        <f t="shared" si="65"/>
        <v>Alarme%$A42022-18</v>
      </c>
      <c r="C4187" t="s">
        <v>44</v>
      </c>
      <c r="D4187" t="s">
        <v>26</v>
      </c>
      <c r="E4187" t="s">
        <v>50</v>
      </c>
      <c r="F4187" t="s">
        <v>2</v>
      </c>
      <c r="G4187" s="7">
        <v>44684.586111111108</v>
      </c>
      <c r="H4187" s="7">
        <v>44684.597916666666</v>
      </c>
    </row>
    <row r="4188" spans="1:8" x14ac:dyDescent="0.25">
      <c r="A4188" t="s">
        <v>19</v>
      </c>
      <c r="B4188" s="8" t="str">
        <f t="shared" si="65"/>
        <v>Alarme%$A42022-18</v>
      </c>
      <c r="C4188" t="s">
        <v>44</v>
      </c>
      <c r="D4188" t="s">
        <v>26</v>
      </c>
      <c r="E4188" t="s">
        <v>50</v>
      </c>
      <c r="F4188" t="s">
        <v>2</v>
      </c>
      <c r="G4188" s="7">
        <v>44684.586111111108</v>
      </c>
      <c r="H4188" s="7">
        <v>44684.597916666666</v>
      </c>
    </row>
    <row r="4189" spans="1:8" x14ac:dyDescent="0.25">
      <c r="A4189" t="s">
        <v>19</v>
      </c>
      <c r="B4189" s="8" t="str">
        <f t="shared" si="65"/>
        <v>Alarme%$A42022-18</v>
      </c>
      <c r="C4189" t="s">
        <v>44</v>
      </c>
      <c r="D4189" t="s">
        <v>20</v>
      </c>
      <c r="E4189" t="s">
        <v>50</v>
      </c>
      <c r="F4189" t="s">
        <v>2</v>
      </c>
      <c r="G4189" s="7">
        <v>44683.242361111108</v>
      </c>
      <c r="H4189" s="7">
        <v>44683.242361111108</v>
      </c>
    </row>
    <row r="4190" spans="1:8" x14ac:dyDescent="0.25">
      <c r="A4190" t="s">
        <v>19</v>
      </c>
      <c r="B4190" s="8" t="str">
        <f t="shared" si="65"/>
        <v>Alarme%$A42022-18</v>
      </c>
      <c r="C4190" t="s">
        <v>44</v>
      </c>
      <c r="D4190" t="s">
        <v>20</v>
      </c>
      <c r="E4190" t="s">
        <v>50</v>
      </c>
      <c r="F4190" t="s">
        <v>2</v>
      </c>
      <c r="G4190" s="7">
        <v>44683.228472222225</v>
      </c>
      <c r="H4190" s="7">
        <v>44683.232638888891</v>
      </c>
    </row>
    <row r="4191" spans="1:8" x14ac:dyDescent="0.25">
      <c r="A4191" t="s">
        <v>19</v>
      </c>
      <c r="B4191" s="8" t="str">
        <f t="shared" si="65"/>
        <v>Maint. Non-planifiés%$A32022-18</v>
      </c>
      <c r="C4191" t="s">
        <v>44</v>
      </c>
      <c r="D4191" t="s">
        <v>20</v>
      </c>
      <c r="E4191" t="s">
        <v>51</v>
      </c>
      <c r="F4191" t="s">
        <v>21</v>
      </c>
      <c r="G4191" s="7">
        <v>44686.383333333331</v>
      </c>
      <c r="H4191" s="7">
        <v>44686.429861111108</v>
      </c>
    </row>
    <row r="4192" spans="1:8" x14ac:dyDescent="0.25">
      <c r="A4192" t="s">
        <v>19</v>
      </c>
      <c r="B4192" s="8" t="str">
        <f t="shared" si="65"/>
        <v>Alarme%$A32022-18</v>
      </c>
      <c r="C4192" t="s">
        <v>44</v>
      </c>
      <c r="D4192" t="s">
        <v>25</v>
      </c>
      <c r="E4192" t="s">
        <v>51</v>
      </c>
      <c r="F4192" t="s">
        <v>2</v>
      </c>
      <c r="G4192" s="7">
        <v>44687.762499999997</v>
      </c>
      <c r="H4192" s="7">
        <v>44687.763194444444</v>
      </c>
    </row>
    <row r="4193" spans="1:8" x14ac:dyDescent="0.25">
      <c r="A4193" t="s">
        <v>19</v>
      </c>
      <c r="B4193" s="8" t="str">
        <f t="shared" si="65"/>
        <v>Alarme%$A32022-18</v>
      </c>
      <c r="C4193" t="s">
        <v>44</v>
      </c>
      <c r="D4193" t="s">
        <v>24</v>
      </c>
      <c r="E4193" t="s">
        <v>51</v>
      </c>
      <c r="F4193" t="s">
        <v>2</v>
      </c>
      <c r="G4193" s="7">
        <v>44687.762499999997</v>
      </c>
      <c r="H4193" s="7">
        <v>44687.763194444444</v>
      </c>
    </row>
    <row r="4194" spans="1:8" x14ac:dyDescent="0.25">
      <c r="A4194" t="s">
        <v>19</v>
      </c>
      <c r="B4194" s="8" t="str">
        <f t="shared" si="65"/>
        <v>Alarme%$A32022-18</v>
      </c>
      <c r="C4194" t="s">
        <v>44</v>
      </c>
      <c r="D4194" t="s">
        <v>25</v>
      </c>
      <c r="E4194" t="s">
        <v>51</v>
      </c>
      <c r="F4194" t="s">
        <v>2</v>
      </c>
      <c r="G4194" s="7">
        <v>44687.762499999997</v>
      </c>
      <c r="H4194" s="7">
        <v>44687.763194444444</v>
      </c>
    </row>
    <row r="4195" spans="1:8" x14ac:dyDescent="0.25">
      <c r="A4195" t="s">
        <v>19</v>
      </c>
      <c r="B4195" s="8" t="str">
        <f t="shared" si="65"/>
        <v>Alarme%$A32022-18</v>
      </c>
      <c r="C4195" t="s">
        <v>44</v>
      </c>
      <c r="D4195" t="s">
        <v>25</v>
      </c>
      <c r="E4195" t="s">
        <v>51</v>
      </c>
      <c r="F4195" t="s">
        <v>2</v>
      </c>
      <c r="G4195" s="7">
        <v>44687.762499999997</v>
      </c>
      <c r="H4195" s="7">
        <v>44687.763194444444</v>
      </c>
    </row>
    <row r="4196" spans="1:8" x14ac:dyDescent="0.25">
      <c r="A4196" t="s">
        <v>19</v>
      </c>
      <c r="B4196" s="8" t="str">
        <f t="shared" si="65"/>
        <v>Alarme%$A32022-18</v>
      </c>
      <c r="C4196" t="s">
        <v>44</v>
      </c>
      <c r="D4196" t="s">
        <v>26</v>
      </c>
      <c r="E4196" t="s">
        <v>51</v>
      </c>
      <c r="F4196" t="s">
        <v>2</v>
      </c>
      <c r="G4196" s="7">
        <v>44687.762499999997</v>
      </c>
      <c r="H4196" s="7">
        <v>44687.763194444444</v>
      </c>
    </row>
    <row r="4197" spans="1:8" x14ac:dyDescent="0.25">
      <c r="A4197" t="s">
        <v>19</v>
      </c>
      <c r="B4197" s="8" t="str">
        <f t="shared" si="65"/>
        <v>Alarme%$A32022-18</v>
      </c>
      <c r="C4197" t="s">
        <v>44</v>
      </c>
      <c r="D4197" t="s">
        <v>26</v>
      </c>
      <c r="E4197" t="s">
        <v>51</v>
      </c>
      <c r="F4197" t="s">
        <v>2</v>
      </c>
      <c r="G4197" s="7">
        <v>44687.762499999997</v>
      </c>
      <c r="H4197" s="7">
        <v>44687.763194444444</v>
      </c>
    </row>
    <row r="4198" spans="1:8" x14ac:dyDescent="0.25">
      <c r="A4198" t="s">
        <v>19</v>
      </c>
      <c r="B4198" s="8" t="str">
        <f t="shared" si="65"/>
        <v>Alarme%$A32022-18</v>
      </c>
      <c r="C4198" t="s">
        <v>44</v>
      </c>
      <c r="D4198" t="s">
        <v>23</v>
      </c>
      <c r="E4198" t="s">
        <v>51</v>
      </c>
      <c r="F4198" t="s">
        <v>2</v>
      </c>
      <c r="G4198" s="7">
        <v>44687.574999999997</v>
      </c>
      <c r="H4198" s="7">
        <v>44687.57916666667</v>
      </c>
    </row>
    <row r="4199" spans="1:8" x14ac:dyDescent="0.25">
      <c r="A4199" t="s">
        <v>19</v>
      </c>
      <c r="B4199" s="8" t="str">
        <f t="shared" si="65"/>
        <v>Alarme%$A32022-18</v>
      </c>
      <c r="C4199" t="s">
        <v>44</v>
      </c>
      <c r="D4199" t="s">
        <v>24</v>
      </c>
      <c r="E4199" t="s">
        <v>51</v>
      </c>
      <c r="F4199" t="s">
        <v>2</v>
      </c>
      <c r="G4199" s="7">
        <v>44687.160416666666</v>
      </c>
      <c r="H4199" s="7">
        <v>44687.216666666667</v>
      </c>
    </row>
    <row r="4200" spans="1:8" x14ac:dyDescent="0.25">
      <c r="A4200" t="s">
        <v>19</v>
      </c>
      <c r="B4200" s="8" t="str">
        <f t="shared" si="65"/>
        <v>Alarme%$A32022-18</v>
      </c>
      <c r="C4200" t="s">
        <v>44</v>
      </c>
      <c r="D4200" t="s">
        <v>25</v>
      </c>
      <c r="E4200" t="s">
        <v>51</v>
      </c>
      <c r="F4200" t="s">
        <v>2</v>
      </c>
      <c r="G4200" s="7">
        <v>44687.160416666666</v>
      </c>
      <c r="H4200" s="7">
        <v>44687.216666666667</v>
      </c>
    </row>
    <row r="4201" spans="1:8" x14ac:dyDescent="0.25">
      <c r="A4201" t="s">
        <v>19</v>
      </c>
      <c r="B4201" s="8" t="str">
        <f t="shared" si="65"/>
        <v>Alarme%$A32022-18</v>
      </c>
      <c r="C4201" t="s">
        <v>44</v>
      </c>
      <c r="D4201" t="s">
        <v>25</v>
      </c>
      <c r="E4201" t="s">
        <v>51</v>
      </c>
      <c r="F4201" t="s">
        <v>2</v>
      </c>
      <c r="G4201" s="7">
        <v>44687.160416666666</v>
      </c>
      <c r="H4201" s="7">
        <v>44687.216666666667</v>
      </c>
    </row>
    <row r="4202" spans="1:8" x14ac:dyDescent="0.25">
      <c r="A4202" t="s">
        <v>19</v>
      </c>
      <c r="B4202" s="8" t="str">
        <f t="shared" si="65"/>
        <v>Alarme%$A32022-18</v>
      </c>
      <c r="C4202" t="s">
        <v>44</v>
      </c>
      <c r="D4202" t="s">
        <v>20</v>
      </c>
      <c r="E4202" t="s">
        <v>51</v>
      </c>
      <c r="F4202" t="s">
        <v>2</v>
      </c>
      <c r="G4202" s="7">
        <v>44687.160416666666</v>
      </c>
      <c r="H4202" s="7">
        <v>44687.216666666667</v>
      </c>
    </row>
    <row r="4203" spans="1:8" x14ac:dyDescent="0.25">
      <c r="A4203" t="s">
        <v>19</v>
      </c>
      <c r="B4203" s="8" t="str">
        <f t="shared" si="65"/>
        <v>Alarme%$A32022-18</v>
      </c>
      <c r="C4203" t="s">
        <v>44</v>
      </c>
      <c r="D4203" t="s">
        <v>26</v>
      </c>
      <c r="E4203" t="s">
        <v>51</v>
      </c>
      <c r="F4203" t="s">
        <v>2</v>
      </c>
      <c r="G4203" s="7">
        <v>44687.160416666666</v>
      </c>
      <c r="H4203" s="7">
        <v>44687.216666666667</v>
      </c>
    </row>
    <row r="4204" spans="1:8" x14ac:dyDescent="0.25">
      <c r="A4204" t="s">
        <v>19</v>
      </c>
      <c r="B4204" s="8" t="str">
        <f t="shared" si="65"/>
        <v>Alarme%$A32022-18</v>
      </c>
      <c r="C4204" t="s">
        <v>44</v>
      </c>
      <c r="D4204" t="s">
        <v>26</v>
      </c>
      <c r="E4204" t="s">
        <v>51</v>
      </c>
      <c r="F4204" t="s">
        <v>2</v>
      </c>
      <c r="G4204" s="7">
        <v>44687.160416666666</v>
      </c>
      <c r="H4204" s="7">
        <v>44687.216666666667</v>
      </c>
    </row>
    <row r="4205" spans="1:8" x14ac:dyDescent="0.25">
      <c r="A4205" t="s">
        <v>19</v>
      </c>
      <c r="B4205" s="8" t="str">
        <f t="shared" si="65"/>
        <v>Alarme%$A32022-18</v>
      </c>
      <c r="C4205" t="s">
        <v>44</v>
      </c>
      <c r="D4205" t="s">
        <v>24</v>
      </c>
      <c r="E4205" t="s">
        <v>51</v>
      </c>
      <c r="F4205" t="s">
        <v>2</v>
      </c>
      <c r="G4205" s="7">
        <v>44686.572916666664</v>
      </c>
      <c r="H4205" s="7">
        <v>44686.576388888891</v>
      </c>
    </row>
    <row r="4206" spans="1:8" x14ac:dyDescent="0.25">
      <c r="A4206" t="s">
        <v>19</v>
      </c>
      <c r="B4206" s="8" t="str">
        <f t="shared" si="65"/>
        <v>Alarme%$A32022-18</v>
      </c>
      <c r="C4206" t="s">
        <v>44</v>
      </c>
      <c r="D4206" t="s">
        <v>24</v>
      </c>
      <c r="E4206" t="s">
        <v>51</v>
      </c>
      <c r="F4206" t="s">
        <v>2</v>
      </c>
      <c r="G4206" s="7">
        <v>44686.572916666664</v>
      </c>
      <c r="H4206" s="7">
        <v>44686.576388888891</v>
      </c>
    </row>
    <row r="4207" spans="1:8" x14ac:dyDescent="0.25">
      <c r="A4207" t="s">
        <v>19</v>
      </c>
      <c r="B4207" s="8" t="str">
        <f t="shared" si="65"/>
        <v>Alarme%$A32022-18</v>
      </c>
      <c r="C4207" t="s">
        <v>44</v>
      </c>
      <c r="D4207" t="s">
        <v>25</v>
      </c>
      <c r="E4207" t="s">
        <v>51</v>
      </c>
      <c r="F4207" t="s">
        <v>2</v>
      </c>
      <c r="G4207" s="7">
        <v>44686.572916666664</v>
      </c>
      <c r="H4207" s="7">
        <v>44686.576388888891</v>
      </c>
    </row>
    <row r="4208" spans="1:8" x14ac:dyDescent="0.25">
      <c r="A4208" t="s">
        <v>19</v>
      </c>
      <c r="B4208" s="8" t="str">
        <f t="shared" si="65"/>
        <v>Alarme%$A32022-18</v>
      </c>
      <c r="C4208" t="s">
        <v>44</v>
      </c>
      <c r="D4208" t="s">
        <v>25</v>
      </c>
      <c r="E4208" t="s">
        <v>51</v>
      </c>
      <c r="F4208" t="s">
        <v>2</v>
      </c>
      <c r="G4208" s="7">
        <v>44686.572916666664</v>
      </c>
      <c r="H4208" s="7">
        <v>44686.576388888891</v>
      </c>
    </row>
    <row r="4209" spans="1:8" x14ac:dyDescent="0.25">
      <c r="A4209" t="s">
        <v>19</v>
      </c>
      <c r="B4209" s="8" t="str">
        <f t="shared" si="65"/>
        <v>Alarme%$A32022-18</v>
      </c>
      <c r="C4209" t="s">
        <v>44</v>
      </c>
      <c r="D4209" t="s">
        <v>26</v>
      </c>
      <c r="E4209" t="s">
        <v>51</v>
      </c>
      <c r="F4209" t="s">
        <v>2</v>
      </c>
      <c r="G4209" s="7">
        <v>44686.572916666664</v>
      </c>
      <c r="H4209" s="7">
        <v>44686.576388888891</v>
      </c>
    </row>
    <row r="4210" spans="1:8" x14ac:dyDescent="0.25">
      <c r="A4210" t="s">
        <v>19</v>
      </c>
      <c r="B4210" s="8" t="str">
        <f t="shared" si="65"/>
        <v>Alarme%$A32022-18</v>
      </c>
      <c r="C4210" t="s">
        <v>44</v>
      </c>
      <c r="D4210" t="s">
        <v>26</v>
      </c>
      <c r="E4210" t="s">
        <v>51</v>
      </c>
      <c r="F4210" t="s">
        <v>2</v>
      </c>
      <c r="G4210" s="7">
        <v>44686.572916666664</v>
      </c>
      <c r="H4210" s="7">
        <v>44686.576388888891</v>
      </c>
    </row>
    <row r="4211" spans="1:8" x14ac:dyDescent="0.25">
      <c r="A4211" t="s">
        <v>19</v>
      </c>
      <c r="B4211" s="8" t="str">
        <f t="shared" si="65"/>
        <v>Alarme%$A32022-18</v>
      </c>
      <c r="C4211" t="s">
        <v>44</v>
      </c>
      <c r="D4211" t="s">
        <v>25</v>
      </c>
      <c r="E4211" t="s">
        <v>51</v>
      </c>
      <c r="F4211" t="s">
        <v>2</v>
      </c>
      <c r="G4211" s="7">
        <v>44685.459027777775</v>
      </c>
      <c r="H4211" s="7">
        <v>44685.459722222222</v>
      </c>
    </row>
    <row r="4212" spans="1:8" x14ac:dyDescent="0.25">
      <c r="A4212" t="s">
        <v>19</v>
      </c>
      <c r="B4212" s="8" t="str">
        <f t="shared" si="65"/>
        <v>Alarme%$A32022-18</v>
      </c>
      <c r="C4212" t="s">
        <v>44</v>
      </c>
      <c r="D4212" t="s">
        <v>24</v>
      </c>
      <c r="E4212" t="s">
        <v>51</v>
      </c>
      <c r="F4212" t="s">
        <v>2</v>
      </c>
      <c r="G4212" s="7">
        <v>44685.459027777775</v>
      </c>
      <c r="H4212" s="7">
        <v>44685.459722222222</v>
      </c>
    </row>
    <row r="4213" spans="1:8" x14ac:dyDescent="0.25">
      <c r="A4213" t="s">
        <v>19</v>
      </c>
      <c r="B4213" s="8" t="str">
        <f t="shared" si="65"/>
        <v>Alarme%$A32022-18</v>
      </c>
      <c r="C4213" t="s">
        <v>44</v>
      </c>
      <c r="D4213" t="s">
        <v>25</v>
      </c>
      <c r="E4213" t="s">
        <v>51</v>
      </c>
      <c r="F4213" t="s">
        <v>2</v>
      </c>
      <c r="G4213" s="7">
        <v>44685.459027777775</v>
      </c>
      <c r="H4213" s="7">
        <v>44685.459722222222</v>
      </c>
    </row>
    <row r="4214" spans="1:8" x14ac:dyDescent="0.25">
      <c r="A4214" t="s">
        <v>19</v>
      </c>
      <c r="B4214" s="8" t="str">
        <f t="shared" si="65"/>
        <v>Alarme%$A32022-18</v>
      </c>
      <c r="C4214" t="s">
        <v>44</v>
      </c>
      <c r="D4214" t="s">
        <v>20</v>
      </c>
      <c r="E4214" t="s">
        <v>51</v>
      </c>
      <c r="F4214" t="s">
        <v>2</v>
      </c>
      <c r="G4214" s="7">
        <v>44685.459027777775</v>
      </c>
      <c r="H4214" s="7">
        <v>44685.459722222222</v>
      </c>
    </row>
    <row r="4215" spans="1:8" x14ac:dyDescent="0.25">
      <c r="A4215" t="s">
        <v>19</v>
      </c>
      <c r="B4215" s="8" t="str">
        <f t="shared" si="65"/>
        <v>Alarme%$A32022-18</v>
      </c>
      <c r="C4215" t="s">
        <v>44</v>
      </c>
      <c r="D4215" t="s">
        <v>26</v>
      </c>
      <c r="E4215" t="s">
        <v>51</v>
      </c>
      <c r="F4215" t="s">
        <v>2</v>
      </c>
      <c r="G4215" s="7">
        <v>44685.459027777775</v>
      </c>
      <c r="H4215" s="7">
        <v>44685.459722222222</v>
      </c>
    </row>
    <row r="4216" spans="1:8" x14ac:dyDescent="0.25">
      <c r="A4216" t="s">
        <v>19</v>
      </c>
      <c r="B4216" s="8" t="str">
        <f t="shared" si="65"/>
        <v>Alarme%$A32022-18</v>
      </c>
      <c r="C4216" t="s">
        <v>44</v>
      </c>
      <c r="D4216" t="s">
        <v>26</v>
      </c>
      <c r="E4216" t="s">
        <v>51</v>
      </c>
      <c r="F4216" t="s">
        <v>2</v>
      </c>
      <c r="G4216" s="7">
        <v>44685.459027777775</v>
      </c>
      <c r="H4216" s="7">
        <v>44685.459722222222</v>
      </c>
    </row>
    <row r="4217" spans="1:8" x14ac:dyDescent="0.25">
      <c r="A4217" t="s">
        <v>19</v>
      </c>
      <c r="B4217" s="8" t="str">
        <f t="shared" si="65"/>
        <v>Alarme%$A32022-18</v>
      </c>
      <c r="C4217" t="s">
        <v>44</v>
      </c>
      <c r="D4217" t="s">
        <v>24</v>
      </c>
      <c r="E4217" t="s">
        <v>51</v>
      </c>
      <c r="F4217" t="s">
        <v>2</v>
      </c>
      <c r="G4217" s="7">
        <v>44684.965277777781</v>
      </c>
      <c r="H4217" s="7">
        <v>44684.97152777778</v>
      </c>
    </row>
    <row r="4218" spans="1:8" x14ac:dyDescent="0.25">
      <c r="A4218" t="s">
        <v>19</v>
      </c>
      <c r="B4218" s="8" t="str">
        <f t="shared" si="65"/>
        <v>Alarme%$A32022-18</v>
      </c>
      <c r="C4218" t="s">
        <v>44</v>
      </c>
      <c r="D4218" t="s">
        <v>25</v>
      </c>
      <c r="E4218" t="s">
        <v>51</v>
      </c>
      <c r="F4218" t="s">
        <v>2</v>
      </c>
      <c r="G4218" s="7">
        <v>44684.965277777781</v>
      </c>
      <c r="H4218" s="7">
        <v>44684.97152777778</v>
      </c>
    </row>
    <row r="4219" spans="1:8" x14ac:dyDescent="0.25">
      <c r="A4219" t="s">
        <v>19</v>
      </c>
      <c r="B4219" s="8" t="str">
        <f t="shared" si="65"/>
        <v>Alarme%$A32022-18</v>
      </c>
      <c r="C4219" t="s">
        <v>44</v>
      </c>
      <c r="D4219" t="s">
        <v>20</v>
      </c>
      <c r="E4219" t="s">
        <v>51</v>
      </c>
      <c r="F4219" t="s">
        <v>2</v>
      </c>
      <c r="G4219" s="7">
        <v>44684.965277777781</v>
      </c>
      <c r="H4219" s="7">
        <v>44684.97152777778</v>
      </c>
    </row>
    <row r="4220" spans="1:8" x14ac:dyDescent="0.25">
      <c r="A4220" t="s">
        <v>19</v>
      </c>
      <c r="B4220" s="8" t="str">
        <f t="shared" si="65"/>
        <v>Alarme%$A32022-18</v>
      </c>
      <c r="C4220" t="s">
        <v>44</v>
      </c>
      <c r="D4220" t="s">
        <v>26</v>
      </c>
      <c r="E4220" t="s">
        <v>51</v>
      </c>
      <c r="F4220" t="s">
        <v>2</v>
      </c>
      <c r="G4220" s="7">
        <v>44684.965277777781</v>
      </c>
      <c r="H4220" s="7">
        <v>44684.97152777778</v>
      </c>
    </row>
    <row r="4221" spans="1:8" x14ac:dyDescent="0.25">
      <c r="A4221" t="s">
        <v>19</v>
      </c>
      <c r="B4221" s="8" t="str">
        <f t="shared" si="65"/>
        <v>Alarme%$A32022-18</v>
      </c>
      <c r="C4221" t="s">
        <v>44</v>
      </c>
      <c r="D4221" t="s">
        <v>26</v>
      </c>
      <c r="E4221" t="s">
        <v>51</v>
      </c>
      <c r="F4221" t="s">
        <v>2</v>
      </c>
      <c r="G4221" s="7">
        <v>44684.965277777781</v>
      </c>
      <c r="H4221" s="7">
        <v>44684.97152777778</v>
      </c>
    </row>
    <row r="4222" spans="1:8" x14ac:dyDescent="0.25">
      <c r="A4222" t="s">
        <v>19</v>
      </c>
      <c r="B4222" s="8" t="str">
        <f t="shared" si="65"/>
        <v>Alarme%$A32022-18</v>
      </c>
      <c r="C4222" t="s">
        <v>44</v>
      </c>
      <c r="D4222" t="s">
        <v>24</v>
      </c>
      <c r="E4222" t="s">
        <v>51</v>
      </c>
      <c r="F4222" t="s">
        <v>2</v>
      </c>
      <c r="G4222" s="7">
        <v>44684.561111111114</v>
      </c>
      <c r="H4222" s="7">
        <v>44684.56527777778</v>
      </c>
    </row>
    <row r="4223" spans="1:8" x14ac:dyDescent="0.25">
      <c r="A4223" t="s">
        <v>19</v>
      </c>
      <c r="B4223" s="8" t="str">
        <f t="shared" si="65"/>
        <v>Alarme%$A32022-18</v>
      </c>
      <c r="C4223" t="s">
        <v>44</v>
      </c>
      <c r="D4223" t="s">
        <v>24</v>
      </c>
      <c r="E4223" t="s">
        <v>51</v>
      </c>
      <c r="F4223" t="s">
        <v>2</v>
      </c>
      <c r="G4223" s="7">
        <v>44684.561111111114</v>
      </c>
      <c r="H4223" s="7">
        <v>44684.56527777778</v>
      </c>
    </row>
    <row r="4224" spans="1:8" x14ac:dyDescent="0.25">
      <c r="A4224" t="s">
        <v>19</v>
      </c>
      <c r="B4224" s="8" t="str">
        <f t="shared" si="65"/>
        <v>Alarme%$A32022-18</v>
      </c>
      <c r="C4224" t="s">
        <v>44</v>
      </c>
      <c r="D4224" t="s">
        <v>25</v>
      </c>
      <c r="E4224" t="s">
        <v>51</v>
      </c>
      <c r="F4224" t="s">
        <v>2</v>
      </c>
      <c r="G4224" s="7">
        <v>44684.561111111114</v>
      </c>
      <c r="H4224" s="7">
        <v>44684.56527777778</v>
      </c>
    </row>
    <row r="4225" spans="1:8" x14ac:dyDescent="0.25">
      <c r="A4225" t="s">
        <v>19</v>
      </c>
      <c r="B4225" s="8" t="str">
        <f t="shared" si="65"/>
        <v>Alarme%$A32022-18</v>
      </c>
      <c r="C4225" t="s">
        <v>44</v>
      </c>
      <c r="D4225" t="s">
        <v>25</v>
      </c>
      <c r="E4225" t="s">
        <v>51</v>
      </c>
      <c r="F4225" t="s">
        <v>2</v>
      </c>
      <c r="G4225" s="7">
        <v>44684.561111111114</v>
      </c>
      <c r="H4225" s="7">
        <v>44684.56527777778</v>
      </c>
    </row>
    <row r="4226" spans="1:8" x14ac:dyDescent="0.25">
      <c r="A4226" t="s">
        <v>19</v>
      </c>
      <c r="B4226" s="8" t="str">
        <f t="shared" si="65"/>
        <v>Alarme%$A32022-18</v>
      </c>
      <c r="C4226" t="s">
        <v>44</v>
      </c>
      <c r="D4226" t="s">
        <v>26</v>
      </c>
      <c r="E4226" t="s">
        <v>51</v>
      </c>
      <c r="F4226" t="s">
        <v>2</v>
      </c>
      <c r="G4226" s="7">
        <v>44684.561111111114</v>
      </c>
      <c r="H4226" s="7">
        <v>44684.56527777778</v>
      </c>
    </row>
    <row r="4227" spans="1:8" x14ac:dyDescent="0.25">
      <c r="A4227" t="s">
        <v>19</v>
      </c>
      <c r="B4227" s="8" t="str">
        <f t="shared" ref="B4227:B4290" si="66">CONCATENATE(F4227,E4227,C4227)</f>
        <v>Alarme%$A32022-18</v>
      </c>
      <c r="C4227" t="s">
        <v>44</v>
      </c>
      <c r="D4227" t="s">
        <v>26</v>
      </c>
      <c r="E4227" t="s">
        <v>51</v>
      </c>
      <c r="F4227" t="s">
        <v>2</v>
      </c>
      <c r="G4227" s="7">
        <v>44684.561111111114</v>
      </c>
      <c r="H4227" s="7">
        <v>44684.56527777778</v>
      </c>
    </row>
    <row r="4228" spans="1:8" x14ac:dyDescent="0.25">
      <c r="A4228" t="s">
        <v>19</v>
      </c>
      <c r="B4228" s="8" t="str">
        <f t="shared" si="66"/>
        <v>Maint. Non-planifiés%$A22022-17</v>
      </c>
      <c r="C4228" t="s">
        <v>43</v>
      </c>
      <c r="D4228" t="s">
        <v>20</v>
      </c>
      <c r="E4228" t="s">
        <v>52</v>
      </c>
      <c r="F4228" t="s">
        <v>21</v>
      </c>
      <c r="G4228" s="7">
        <v>44675.297222222223</v>
      </c>
      <c r="H4228" s="7">
        <v>44685.720138888886</v>
      </c>
    </row>
    <row r="4229" spans="1:8" x14ac:dyDescent="0.25">
      <c r="A4229" t="s">
        <v>19</v>
      </c>
      <c r="B4229" s="8" t="str">
        <f t="shared" si="66"/>
        <v>Alarme%$A22022-18</v>
      </c>
      <c r="C4229" t="s">
        <v>44</v>
      </c>
      <c r="D4229" t="s">
        <v>24</v>
      </c>
      <c r="E4229" t="s">
        <v>52</v>
      </c>
      <c r="F4229" t="s">
        <v>2</v>
      </c>
      <c r="G4229" s="7">
        <v>44687.896527777775</v>
      </c>
      <c r="H4229" s="7">
        <v>44690.216666666667</v>
      </c>
    </row>
    <row r="4230" spans="1:8" x14ac:dyDescent="0.25">
      <c r="A4230" t="s">
        <v>19</v>
      </c>
      <c r="B4230" s="8" t="str">
        <f t="shared" si="66"/>
        <v>Alarme%$A22022-18</v>
      </c>
      <c r="C4230" t="s">
        <v>44</v>
      </c>
      <c r="D4230" t="s">
        <v>24</v>
      </c>
      <c r="E4230" t="s">
        <v>52</v>
      </c>
      <c r="F4230" t="s">
        <v>2</v>
      </c>
      <c r="G4230" s="7">
        <v>44687.896527777775</v>
      </c>
      <c r="H4230" s="7">
        <v>44690.216666666667</v>
      </c>
    </row>
    <row r="4231" spans="1:8" x14ac:dyDescent="0.25">
      <c r="A4231" t="s">
        <v>19</v>
      </c>
      <c r="B4231" s="8" t="str">
        <f t="shared" si="66"/>
        <v>Alarme%$A22022-18</v>
      </c>
      <c r="C4231" t="s">
        <v>44</v>
      </c>
      <c r="D4231" t="s">
        <v>25</v>
      </c>
      <c r="E4231" t="s">
        <v>52</v>
      </c>
      <c r="F4231" t="s">
        <v>2</v>
      </c>
      <c r="G4231" s="7">
        <v>44687.896527777775</v>
      </c>
      <c r="H4231" s="7">
        <v>44690.216666666667</v>
      </c>
    </row>
    <row r="4232" spans="1:8" x14ac:dyDescent="0.25">
      <c r="A4232" t="s">
        <v>19</v>
      </c>
      <c r="B4232" s="8" t="str">
        <f t="shared" si="66"/>
        <v>Alarme%$A22022-18</v>
      </c>
      <c r="C4232" t="s">
        <v>44</v>
      </c>
      <c r="D4232" t="s">
        <v>25</v>
      </c>
      <c r="E4232" t="s">
        <v>52</v>
      </c>
      <c r="F4232" t="s">
        <v>2</v>
      </c>
      <c r="G4232" s="7">
        <v>44687.896527777775</v>
      </c>
      <c r="H4232" s="7">
        <v>44690.216666666667</v>
      </c>
    </row>
    <row r="4233" spans="1:8" x14ac:dyDescent="0.25">
      <c r="A4233" t="s">
        <v>19</v>
      </c>
      <c r="B4233" s="8" t="str">
        <f t="shared" si="66"/>
        <v>Alarme%$A22022-18</v>
      </c>
      <c r="C4233" t="s">
        <v>44</v>
      </c>
      <c r="D4233" t="s">
        <v>23</v>
      </c>
      <c r="E4233" t="s">
        <v>52</v>
      </c>
      <c r="F4233" t="s">
        <v>2</v>
      </c>
      <c r="G4233" s="7">
        <v>44687.580555555556</v>
      </c>
      <c r="H4233" s="7">
        <v>44687.629861111112</v>
      </c>
    </row>
    <row r="4234" spans="1:8" x14ac:dyDescent="0.25">
      <c r="A4234" t="s">
        <v>19</v>
      </c>
      <c r="B4234" s="8" t="str">
        <f t="shared" si="66"/>
        <v>Alarme%$A22022-18</v>
      </c>
      <c r="C4234" t="s">
        <v>44</v>
      </c>
      <c r="D4234" t="s">
        <v>24</v>
      </c>
      <c r="E4234" t="s">
        <v>52</v>
      </c>
      <c r="F4234" t="s">
        <v>2</v>
      </c>
      <c r="G4234" s="7">
        <v>44687.245138888888</v>
      </c>
      <c r="H4234" s="7">
        <v>44687.248611111114</v>
      </c>
    </row>
    <row r="4235" spans="1:8" x14ac:dyDescent="0.25">
      <c r="A4235" t="s">
        <v>19</v>
      </c>
      <c r="B4235" s="8" t="str">
        <f t="shared" si="66"/>
        <v>Alarme%$A22022-18</v>
      </c>
      <c r="C4235" t="s">
        <v>44</v>
      </c>
      <c r="D4235" t="s">
        <v>24</v>
      </c>
      <c r="E4235" t="s">
        <v>52</v>
      </c>
      <c r="F4235" t="s">
        <v>2</v>
      </c>
      <c r="G4235" s="7">
        <v>44687.245138888888</v>
      </c>
      <c r="H4235" s="7">
        <v>44687.248611111114</v>
      </c>
    </row>
    <row r="4236" spans="1:8" x14ac:dyDescent="0.25">
      <c r="A4236" t="s">
        <v>19</v>
      </c>
      <c r="B4236" s="8" t="str">
        <f t="shared" si="66"/>
        <v>Alarme%$A22022-18</v>
      </c>
      <c r="C4236" t="s">
        <v>44</v>
      </c>
      <c r="D4236" t="s">
        <v>25</v>
      </c>
      <c r="E4236" t="s">
        <v>52</v>
      </c>
      <c r="F4236" t="s">
        <v>2</v>
      </c>
      <c r="G4236" s="7">
        <v>44687.245138888888</v>
      </c>
      <c r="H4236" s="7">
        <v>44687.248611111114</v>
      </c>
    </row>
    <row r="4237" spans="1:8" x14ac:dyDescent="0.25">
      <c r="A4237" t="s">
        <v>19</v>
      </c>
      <c r="B4237" s="8" t="str">
        <f t="shared" si="66"/>
        <v>Alarme%$A22022-18</v>
      </c>
      <c r="C4237" t="s">
        <v>44</v>
      </c>
      <c r="D4237" t="s">
        <v>25</v>
      </c>
      <c r="E4237" t="s">
        <v>52</v>
      </c>
      <c r="F4237" t="s">
        <v>2</v>
      </c>
      <c r="G4237" s="7">
        <v>44687.245138888888</v>
      </c>
      <c r="H4237" s="7">
        <v>44687.248611111114</v>
      </c>
    </row>
    <row r="4238" spans="1:8" x14ac:dyDescent="0.25">
      <c r="A4238" t="s">
        <v>19</v>
      </c>
      <c r="B4238" s="8" t="str">
        <f t="shared" si="66"/>
        <v>Alarme%$A22022-18</v>
      </c>
      <c r="C4238" t="s">
        <v>44</v>
      </c>
      <c r="D4238" t="s">
        <v>25</v>
      </c>
      <c r="E4238" t="s">
        <v>52</v>
      </c>
      <c r="F4238" t="s">
        <v>2</v>
      </c>
      <c r="G4238" s="7">
        <v>44687.245138888888</v>
      </c>
      <c r="H4238" s="7">
        <v>44687.248611111114</v>
      </c>
    </row>
    <row r="4239" spans="1:8" x14ac:dyDescent="0.25">
      <c r="A4239" t="s">
        <v>19</v>
      </c>
      <c r="B4239" s="8" t="str">
        <f t="shared" si="66"/>
        <v>Alarme%$A22022-18</v>
      </c>
      <c r="C4239" t="s">
        <v>44</v>
      </c>
      <c r="D4239" t="s">
        <v>25</v>
      </c>
      <c r="E4239" t="s">
        <v>52</v>
      </c>
      <c r="F4239" t="s">
        <v>2</v>
      </c>
      <c r="G4239" s="7">
        <v>44687.245138888888</v>
      </c>
      <c r="H4239" s="7">
        <v>44687.248611111114</v>
      </c>
    </row>
    <row r="4240" spans="1:8" x14ac:dyDescent="0.25">
      <c r="A4240" t="s">
        <v>19</v>
      </c>
      <c r="B4240" s="8" t="str">
        <f t="shared" si="66"/>
        <v>Alarme%$A22022-18</v>
      </c>
      <c r="C4240" t="s">
        <v>44</v>
      </c>
      <c r="D4240" t="s">
        <v>25</v>
      </c>
      <c r="E4240" t="s">
        <v>52</v>
      </c>
      <c r="F4240" t="s">
        <v>2</v>
      </c>
      <c r="G4240" s="7">
        <v>44687.245138888888</v>
      </c>
      <c r="H4240" s="7">
        <v>44687.248611111114</v>
      </c>
    </row>
    <row r="4241" spans="1:8" x14ac:dyDescent="0.25">
      <c r="A4241" t="s">
        <v>19</v>
      </c>
      <c r="B4241" s="8" t="str">
        <f t="shared" si="66"/>
        <v>Alarme%$A22022-18</v>
      </c>
      <c r="C4241" t="s">
        <v>44</v>
      </c>
      <c r="D4241" t="s">
        <v>20</v>
      </c>
      <c r="E4241" t="s">
        <v>52</v>
      </c>
      <c r="F4241" t="s">
        <v>2</v>
      </c>
      <c r="G4241" s="7">
        <v>44687.245138888888</v>
      </c>
      <c r="H4241" s="7">
        <v>44687.248611111114</v>
      </c>
    </row>
    <row r="4242" spans="1:8" x14ac:dyDescent="0.25">
      <c r="A4242" t="s">
        <v>19</v>
      </c>
      <c r="B4242" s="8" t="str">
        <f t="shared" si="66"/>
        <v>Alarme%$A22022-18</v>
      </c>
      <c r="C4242" t="s">
        <v>44</v>
      </c>
      <c r="D4242" t="s">
        <v>24</v>
      </c>
      <c r="E4242" t="s">
        <v>52</v>
      </c>
      <c r="F4242" t="s">
        <v>2</v>
      </c>
      <c r="G4242" s="7">
        <v>44686.765277777777</v>
      </c>
      <c r="H4242" s="7">
        <v>44686.765972222223</v>
      </c>
    </row>
    <row r="4243" spans="1:8" x14ac:dyDescent="0.25">
      <c r="A4243" t="s">
        <v>19</v>
      </c>
      <c r="B4243" s="8" t="str">
        <f t="shared" si="66"/>
        <v>Alarme%$A22022-18</v>
      </c>
      <c r="C4243" t="s">
        <v>44</v>
      </c>
      <c r="D4243" t="s">
        <v>24</v>
      </c>
      <c r="E4243" t="s">
        <v>52</v>
      </c>
      <c r="F4243" t="s">
        <v>2</v>
      </c>
      <c r="G4243" s="7">
        <v>44686.765277777777</v>
      </c>
      <c r="H4243" s="7">
        <v>44686.765972222223</v>
      </c>
    </row>
    <row r="4244" spans="1:8" x14ac:dyDescent="0.25">
      <c r="A4244" t="s">
        <v>19</v>
      </c>
      <c r="B4244" s="8" t="str">
        <f t="shared" si="66"/>
        <v>Alarme%$A22022-18</v>
      </c>
      <c r="C4244" t="s">
        <v>44</v>
      </c>
      <c r="D4244" t="s">
        <v>25</v>
      </c>
      <c r="E4244" t="s">
        <v>52</v>
      </c>
      <c r="F4244" t="s">
        <v>2</v>
      </c>
      <c r="G4244" s="7">
        <v>44686.765277777777</v>
      </c>
      <c r="H4244" s="7">
        <v>44686.765972222223</v>
      </c>
    </row>
    <row r="4245" spans="1:8" x14ac:dyDescent="0.25">
      <c r="A4245" t="s">
        <v>19</v>
      </c>
      <c r="B4245" s="8" t="str">
        <f t="shared" si="66"/>
        <v>Alarme%$A22022-18</v>
      </c>
      <c r="C4245" t="s">
        <v>44</v>
      </c>
      <c r="D4245" t="s">
        <v>25</v>
      </c>
      <c r="E4245" t="s">
        <v>52</v>
      </c>
      <c r="F4245" t="s">
        <v>2</v>
      </c>
      <c r="G4245" s="7">
        <v>44686.765277777777</v>
      </c>
      <c r="H4245" s="7">
        <v>44686.765972222223</v>
      </c>
    </row>
    <row r="4246" spans="1:8" x14ac:dyDescent="0.25">
      <c r="A4246" t="s">
        <v>19</v>
      </c>
      <c r="B4246" s="8" t="str">
        <f t="shared" si="66"/>
        <v>Alarme%$A22022-18</v>
      </c>
      <c r="C4246" t="s">
        <v>44</v>
      </c>
      <c r="D4246" t="s">
        <v>24</v>
      </c>
      <c r="E4246" t="s">
        <v>52</v>
      </c>
      <c r="F4246" t="s">
        <v>2</v>
      </c>
      <c r="G4246" s="7">
        <v>44686.620833333334</v>
      </c>
      <c r="H4246" s="7">
        <v>44686.631944444445</v>
      </c>
    </row>
    <row r="4247" spans="1:8" x14ac:dyDescent="0.25">
      <c r="A4247" t="s">
        <v>19</v>
      </c>
      <c r="B4247" s="8" t="str">
        <f t="shared" si="66"/>
        <v>Alarme%$A22022-18</v>
      </c>
      <c r="C4247" t="s">
        <v>44</v>
      </c>
      <c r="D4247" t="s">
        <v>25</v>
      </c>
      <c r="E4247" t="s">
        <v>52</v>
      </c>
      <c r="F4247" t="s">
        <v>2</v>
      </c>
      <c r="G4247" s="7">
        <v>44686.620833333334</v>
      </c>
      <c r="H4247" s="7">
        <v>44686.631944444445</v>
      </c>
    </row>
    <row r="4248" spans="1:8" x14ac:dyDescent="0.25">
      <c r="A4248" t="s">
        <v>19</v>
      </c>
      <c r="B4248" s="8" t="str">
        <f t="shared" si="66"/>
        <v>Alarme%$A22022-18</v>
      </c>
      <c r="C4248" t="s">
        <v>44</v>
      </c>
      <c r="D4248" t="s">
        <v>25</v>
      </c>
      <c r="E4248" t="s">
        <v>52</v>
      </c>
      <c r="F4248" t="s">
        <v>2</v>
      </c>
      <c r="G4248" s="7">
        <v>44686.620833333334</v>
      </c>
      <c r="H4248" s="7">
        <v>44686.631944444445</v>
      </c>
    </row>
    <row r="4249" spans="1:8" x14ac:dyDescent="0.25">
      <c r="A4249" t="s">
        <v>19</v>
      </c>
      <c r="B4249" s="8" t="str">
        <f t="shared" si="66"/>
        <v>Alarme%$A22022-18</v>
      </c>
      <c r="C4249" t="s">
        <v>44</v>
      </c>
      <c r="D4249" t="s">
        <v>25</v>
      </c>
      <c r="E4249" t="s">
        <v>52</v>
      </c>
      <c r="F4249" t="s">
        <v>2</v>
      </c>
      <c r="G4249" s="7">
        <v>44686.620833333334</v>
      </c>
      <c r="H4249" s="7">
        <v>44686.631944444445</v>
      </c>
    </row>
    <row r="4250" spans="1:8" x14ac:dyDescent="0.25">
      <c r="A4250" t="s">
        <v>19</v>
      </c>
      <c r="B4250" s="8" t="str">
        <f t="shared" si="66"/>
        <v>Alarme%$A22022-18</v>
      </c>
      <c r="C4250" t="s">
        <v>44</v>
      </c>
      <c r="D4250" t="s">
        <v>25</v>
      </c>
      <c r="E4250" t="s">
        <v>52</v>
      </c>
      <c r="F4250" t="s">
        <v>2</v>
      </c>
      <c r="G4250" s="7">
        <v>44686.620833333334</v>
      </c>
      <c r="H4250" s="7">
        <v>44686.631944444445</v>
      </c>
    </row>
    <row r="4251" spans="1:8" x14ac:dyDescent="0.25">
      <c r="A4251" t="s">
        <v>19</v>
      </c>
      <c r="B4251" s="8" t="str">
        <f t="shared" si="66"/>
        <v>Alarme%$A22022-18</v>
      </c>
      <c r="C4251" t="s">
        <v>44</v>
      </c>
      <c r="D4251" t="s">
        <v>24</v>
      </c>
      <c r="E4251" t="s">
        <v>52</v>
      </c>
      <c r="F4251" t="s">
        <v>2</v>
      </c>
      <c r="G4251" s="7">
        <v>44685.982638888891</v>
      </c>
      <c r="H4251" s="7">
        <v>44686.224305555559</v>
      </c>
    </row>
    <row r="4252" spans="1:8" x14ac:dyDescent="0.25">
      <c r="A4252" t="s">
        <v>19</v>
      </c>
      <c r="B4252" s="8" t="str">
        <f t="shared" si="66"/>
        <v>Alarme%$A22022-18</v>
      </c>
      <c r="C4252" t="s">
        <v>44</v>
      </c>
      <c r="D4252" t="s">
        <v>24</v>
      </c>
      <c r="E4252" t="s">
        <v>52</v>
      </c>
      <c r="F4252" t="s">
        <v>2</v>
      </c>
      <c r="G4252" s="7">
        <v>44685.982638888891</v>
      </c>
      <c r="H4252" s="7">
        <v>44686.224305555559</v>
      </c>
    </row>
    <row r="4253" spans="1:8" x14ac:dyDescent="0.25">
      <c r="A4253" t="s">
        <v>19</v>
      </c>
      <c r="B4253" s="8" t="str">
        <f t="shared" si="66"/>
        <v>Alarme%$A22022-18</v>
      </c>
      <c r="C4253" t="s">
        <v>44</v>
      </c>
      <c r="D4253" t="s">
        <v>24</v>
      </c>
      <c r="E4253" t="s">
        <v>52</v>
      </c>
      <c r="F4253" t="s">
        <v>2</v>
      </c>
      <c r="G4253" s="7">
        <v>44685.982638888891</v>
      </c>
      <c r="H4253" s="7">
        <v>44686.224305555559</v>
      </c>
    </row>
    <row r="4254" spans="1:8" x14ac:dyDescent="0.25">
      <c r="A4254" t="s">
        <v>19</v>
      </c>
      <c r="B4254" s="8" t="str">
        <f t="shared" si="66"/>
        <v>Alarme%$A22022-18</v>
      </c>
      <c r="C4254" t="s">
        <v>44</v>
      </c>
      <c r="D4254" t="s">
        <v>25</v>
      </c>
      <c r="E4254" t="s">
        <v>52</v>
      </c>
      <c r="F4254" t="s">
        <v>2</v>
      </c>
      <c r="G4254" s="7">
        <v>44685.982638888891</v>
      </c>
      <c r="H4254" s="7">
        <v>44686.224305555559</v>
      </c>
    </row>
    <row r="4255" spans="1:8" x14ac:dyDescent="0.25">
      <c r="A4255" t="s">
        <v>19</v>
      </c>
      <c r="B4255" s="8" t="str">
        <f t="shared" si="66"/>
        <v>Alarme%$A22022-18</v>
      </c>
      <c r="C4255" t="s">
        <v>44</v>
      </c>
      <c r="D4255" t="s">
        <v>25</v>
      </c>
      <c r="E4255" t="s">
        <v>52</v>
      </c>
      <c r="F4255" t="s">
        <v>2</v>
      </c>
      <c r="G4255" s="7">
        <v>44685.982638888891</v>
      </c>
      <c r="H4255" s="7">
        <v>44686.224305555559</v>
      </c>
    </row>
    <row r="4256" spans="1:8" x14ac:dyDescent="0.25">
      <c r="A4256" t="s">
        <v>19</v>
      </c>
      <c r="B4256" s="8" t="str">
        <f t="shared" si="66"/>
        <v>Alarme%$A22022-18</v>
      </c>
      <c r="C4256" t="s">
        <v>44</v>
      </c>
      <c r="D4256" t="s">
        <v>25</v>
      </c>
      <c r="E4256" t="s">
        <v>52</v>
      </c>
      <c r="F4256" t="s">
        <v>2</v>
      </c>
      <c r="G4256" s="7">
        <v>44685.982638888891</v>
      </c>
      <c r="H4256" s="7">
        <v>44686.224305555559</v>
      </c>
    </row>
    <row r="4257" spans="1:8" x14ac:dyDescent="0.25">
      <c r="A4257" t="s">
        <v>19</v>
      </c>
      <c r="B4257" s="8" t="str">
        <f t="shared" si="66"/>
        <v>Alarme%$A22022-18</v>
      </c>
      <c r="C4257" t="s">
        <v>44</v>
      </c>
      <c r="D4257" t="s">
        <v>25</v>
      </c>
      <c r="E4257" t="s">
        <v>52</v>
      </c>
      <c r="F4257" t="s">
        <v>2</v>
      </c>
      <c r="G4257" s="7">
        <v>44685.827777777777</v>
      </c>
      <c r="H4257" s="7">
        <v>44685.828472222223</v>
      </c>
    </row>
    <row r="4258" spans="1:8" x14ac:dyDescent="0.25">
      <c r="A4258" t="s">
        <v>19</v>
      </c>
      <c r="B4258" s="8" t="str">
        <f t="shared" si="66"/>
        <v>Alarme%$A22022-18</v>
      </c>
      <c r="C4258" t="s">
        <v>44</v>
      </c>
      <c r="D4258" t="s">
        <v>25</v>
      </c>
      <c r="E4258" t="s">
        <v>52</v>
      </c>
      <c r="F4258" t="s">
        <v>2</v>
      </c>
      <c r="G4258" s="7">
        <v>44685.827777777777</v>
      </c>
      <c r="H4258" s="7">
        <v>44685.828472222223</v>
      </c>
    </row>
    <row r="4259" spans="1:8" x14ac:dyDescent="0.25">
      <c r="A4259" t="s">
        <v>19</v>
      </c>
      <c r="B4259" s="8" t="str">
        <f t="shared" si="66"/>
        <v>Alarme%$A22022-18</v>
      </c>
      <c r="C4259" t="s">
        <v>44</v>
      </c>
      <c r="D4259" t="s">
        <v>25</v>
      </c>
      <c r="E4259" t="s">
        <v>52</v>
      </c>
      <c r="F4259" t="s">
        <v>2</v>
      </c>
      <c r="G4259" s="7">
        <v>44685.827777777777</v>
      </c>
      <c r="H4259" s="7">
        <v>44685.828472222223</v>
      </c>
    </row>
    <row r="4260" spans="1:8" x14ac:dyDescent="0.25">
      <c r="A4260" t="s">
        <v>19</v>
      </c>
      <c r="B4260" s="8" t="str">
        <f t="shared" si="66"/>
        <v>Alarme%$A22022-18</v>
      </c>
      <c r="C4260" t="s">
        <v>44</v>
      </c>
      <c r="D4260" t="s">
        <v>25</v>
      </c>
      <c r="E4260" t="s">
        <v>52</v>
      </c>
      <c r="F4260" t="s">
        <v>2</v>
      </c>
      <c r="G4260" s="7">
        <v>44685.827777777777</v>
      </c>
      <c r="H4260" s="7">
        <v>44685.828472222223</v>
      </c>
    </row>
    <row r="4261" spans="1:8" x14ac:dyDescent="0.25">
      <c r="A4261" t="s">
        <v>19</v>
      </c>
      <c r="B4261" s="8" t="str">
        <f t="shared" si="66"/>
        <v>Alarme%$A22022-18</v>
      </c>
      <c r="C4261" t="s">
        <v>44</v>
      </c>
      <c r="D4261" t="s">
        <v>25</v>
      </c>
      <c r="E4261" t="s">
        <v>52</v>
      </c>
      <c r="F4261" t="s">
        <v>2</v>
      </c>
      <c r="G4261" s="7">
        <v>44685.823611111111</v>
      </c>
      <c r="H4261" s="7">
        <v>44685.824305555558</v>
      </c>
    </row>
    <row r="4262" spans="1:8" x14ac:dyDescent="0.25">
      <c r="A4262" t="s">
        <v>19</v>
      </c>
      <c r="B4262" s="8" t="str">
        <f t="shared" si="66"/>
        <v>Alarme%$A22022-18</v>
      </c>
      <c r="C4262" t="s">
        <v>44</v>
      </c>
      <c r="D4262" t="s">
        <v>25</v>
      </c>
      <c r="E4262" t="s">
        <v>52</v>
      </c>
      <c r="F4262" t="s">
        <v>2</v>
      </c>
      <c r="G4262" s="7">
        <v>44685.823611111111</v>
      </c>
      <c r="H4262" s="7">
        <v>44685.824305555558</v>
      </c>
    </row>
    <row r="4263" spans="1:8" x14ac:dyDescent="0.25">
      <c r="A4263" t="s">
        <v>19</v>
      </c>
      <c r="B4263" s="8" t="str">
        <f t="shared" si="66"/>
        <v>Alarme%$A22022-18</v>
      </c>
      <c r="C4263" t="s">
        <v>44</v>
      </c>
      <c r="D4263" t="s">
        <v>24</v>
      </c>
      <c r="E4263" t="s">
        <v>52</v>
      </c>
      <c r="F4263" t="s">
        <v>2</v>
      </c>
      <c r="G4263" s="7">
        <v>44685.811805555553</v>
      </c>
      <c r="H4263" s="7">
        <v>44685.818749999999</v>
      </c>
    </row>
    <row r="4264" spans="1:8" x14ac:dyDescent="0.25">
      <c r="A4264" t="s">
        <v>19</v>
      </c>
      <c r="B4264" s="8" t="str">
        <f t="shared" si="66"/>
        <v>Alarme%$A22022-18</v>
      </c>
      <c r="C4264" t="s">
        <v>44</v>
      </c>
      <c r="D4264" t="s">
        <v>24</v>
      </c>
      <c r="E4264" t="s">
        <v>52</v>
      </c>
      <c r="F4264" t="s">
        <v>2</v>
      </c>
      <c r="G4264" s="7">
        <v>44685.811805555553</v>
      </c>
      <c r="H4264" s="7">
        <v>44685.818749999999</v>
      </c>
    </row>
    <row r="4265" spans="1:8" x14ac:dyDescent="0.25">
      <c r="A4265" t="s">
        <v>19</v>
      </c>
      <c r="B4265" s="8" t="str">
        <f t="shared" si="66"/>
        <v>Alarme%$A22022-18</v>
      </c>
      <c r="C4265" t="s">
        <v>44</v>
      </c>
      <c r="D4265" t="s">
        <v>25</v>
      </c>
      <c r="E4265" t="s">
        <v>52</v>
      </c>
      <c r="F4265" t="s">
        <v>2</v>
      </c>
      <c r="G4265" s="7">
        <v>44685.811805555553</v>
      </c>
      <c r="H4265" s="7">
        <v>44685.818749999999</v>
      </c>
    </row>
    <row r="4266" spans="1:8" x14ac:dyDescent="0.25">
      <c r="A4266" t="s">
        <v>19</v>
      </c>
      <c r="B4266" s="8" t="str">
        <f t="shared" si="66"/>
        <v>Alarme%$A22022-18</v>
      </c>
      <c r="C4266" t="s">
        <v>44</v>
      </c>
      <c r="D4266" t="s">
        <v>25</v>
      </c>
      <c r="E4266" t="s">
        <v>52</v>
      </c>
      <c r="F4266" t="s">
        <v>2</v>
      </c>
      <c r="G4266" s="7">
        <v>44685.811805555553</v>
      </c>
      <c r="H4266" s="7">
        <v>44685.818749999999</v>
      </c>
    </row>
    <row r="4267" spans="1:8" x14ac:dyDescent="0.25">
      <c r="A4267" t="s">
        <v>19</v>
      </c>
      <c r="B4267" s="8" t="str">
        <f t="shared" si="66"/>
        <v>Alarme%$A22022-18</v>
      </c>
      <c r="C4267" t="s">
        <v>44</v>
      </c>
      <c r="D4267" t="s">
        <v>25</v>
      </c>
      <c r="E4267" t="s">
        <v>52</v>
      </c>
      <c r="F4267" t="s">
        <v>2</v>
      </c>
      <c r="G4267" s="7">
        <v>44685.811805555553</v>
      </c>
      <c r="H4267" s="7">
        <v>44685.818749999999</v>
      </c>
    </row>
    <row r="4268" spans="1:8" x14ac:dyDescent="0.25">
      <c r="A4268" t="s">
        <v>19</v>
      </c>
      <c r="B4268" s="8" t="str">
        <f t="shared" si="66"/>
        <v>Alarme%$A22022-18</v>
      </c>
      <c r="C4268" t="s">
        <v>44</v>
      </c>
      <c r="D4268" t="s">
        <v>25</v>
      </c>
      <c r="E4268" t="s">
        <v>52</v>
      </c>
      <c r="F4268" t="s">
        <v>2</v>
      </c>
      <c r="G4268" s="7">
        <v>44685.811805555553</v>
      </c>
      <c r="H4268" s="7">
        <v>44685.818749999999</v>
      </c>
    </row>
    <row r="4269" spans="1:8" x14ac:dyDescent="0.25">
      <c r="A4269" t="s">
        <v>19</v>
      </c>
      <c r="B4269" s="8" t="str">
        <f t="shared" si="66"/>
        <v>Maint. Non-planifiés%$A12022-18</v>
      </c>
      <c r="C4269" t="s">
        <v>44</v>
      </c>
      <c r="D4269" t="s">
        <v>20</v>
      </c>
      <c r="E4269" t="s">
        <v>53</v>
      </c>
      <c r="F4269" t="s">
        <v>21</v>
      </c>
      <c r="G4269" s="7">
        <v>44685.261111111111</v>
      </c>
      <c r="H4269" s="7">
        <v>44685.538194444445</v>
      </c>
    </row>
    <row r="4270" spans="1:8" x14ac:dyDescent="0.25">
      <c r="A4270" t="s">
        <v>19</v>
      </c>
      <c r="B4270" s="8" t="str">
        <f t="shared" si="66"/>
        <v>Maint. Non-planifiés%$A12022-18</v>
      </c>
      <c r="C4270" t="s">
        <v>44</v>
      </c>
      <c r="D4270" t="s">
        <v>20</v>
      </c>
      <c r="E4270" t="s">
        <v>53</v>
      </c>
      <c r="F4270" t="s">
        <v>21</v>
      </c>
      <c r="G4270" s="7">
        <v>44684.42291666667</v>
      </c>
      <c r="H4270" s="7">
        <v>44684.523611111108</v>
      </c>
    </row>
    <row r="4271" spans="1:8" x14ac:dyDescent="0.25">
      <c r="A4271" t="s">
        <v>19</v>
      </c>
      <c r="B4271" s="8" t="str">
        <f t="shared" si="66"/>
        <v>Alarme%$A12022-18</v>
      </c>
      <c r="C4271" t="s">
        <v>44</v>
      </c>
      <c r="D4271" t="s">
        <v>24</v>
      </c>
      <c r="E4271" t="s">
        <v>53</v>
      </c>
      <c r="F4271" t="s">
        <v>2</v>
      </c>
      <c r="G4271" s="7">
        <v>44687.884722222225</v>
      </c>
      <c r="H4271" s="7">
        <v>44690.21597222222</v>
      </c>
    </row>
    <row r="4272" spans="1:8" x14ac:dyDescent="0.25">
      <c r="A4272" t="s">
        <v>19</v>
      </c>
      <c r="B4272" s="8" t="str">
        <f t="shared" si="66"/>
        <v>Alarme%$A12022-18</v>
      </c>
      <c r="C4272" t="s">
        <v>44</v>
      </c>
      <c r="D4272" t="s">
        <v>25</v>
      </c>
      <c r="E4272" t="s">
        <v>53</v>
      </c>
      <c r="F4272" t="s">
        <v>2</v>
      </c>
      <c r="G4272" s="7">
        <v>44687.884722222225</v>
      </c>
      <c r="H4272" s="7">
        <v>44690.21597222222</v>
      </c>
    </row>
    <row r="4273" spans="1:8" x14ac:dyDescent="0.25">
      <c r="A4273" t="s">
        <v>19</v>
      </c>
      <c r="B4273" s="8" t="str">
        <f t="shared" si="66"/>
        <v>Alarme%$A12022-18</v>
      </c>
      <c r="C4273" t="s">
        <v>44</v>
      </c>
      <c r="D4273" t="s">
        <v>25</v>
      </c>
      <c r="E4273" t="s">
        <v>53</v>
      </c>
      <c r="F4273" t="s">
        <v>2</v>
      </c>
      <c r="G4273" s="7">
        <v>44687.884722222225</v>
      </c>
      <c r="H4273" s="7">
        <v>44690.21597222222</v>
      </c>
    </row>
    <row r="4274" spans="1:8" x14ac:dyDescent="0.25">
      <c r="A4274" t="s">
        <v>19</v>
      </c>
      <c r="B4274" s="8" t="str">
        <f t="shared" si="66"/>
        <v>Alarme%$A12022-18</v>
      </c>
      <c r="C4274" t="s">
        <v>44</v>
      </c>
      <c r="D4274" t="s">
        <v>24</v>
      </c>
      <c r="E4274" t="s">
        <v>53</v>
      </c>
      <c r="F4274" t="s">
        <v>2</v>
      </c>
      <c r="G4274" s="7">
        <v>44687.23333333333</v>
      </c>
      <c r="H4274" s="7">
        <v>44687.242361111108</v>
      </c>
    </row>
    <row r="4275" spans="1:8" x14ac:dyDescent="0.25">
      <c r="A4275" t="s">
        <v>19</v>
      </c>
      <c r="B4275" s="8" t="str">
        <f t="shared" si="66"/>
        <v>Alarme%$A12022-18</v>
      </c>
      <c r="C4275" t="s">
        <v>44</v>
      </c>
      <c r="D4275" t="s">
        <v>25</v>
      </c>
      <c r="E4275" t="s">
        <v>53</v>
      </c>
      <c r="F4275" t="s">
        <v>2</v>
      </c>
      <c r="G4275" s="7">
        <v>44687.23333333333</v>
      </c>
      <c r="H4275" s="7">
        <v>44687.242361111108</v>
      </c>
    </row>
    <row r="4276" spans="1:8" x14ac:dyDescent="0.25">
      <c r="A4276" t="s">
        <v>19</v>
      </c>
      <c r="B4276" s="8" t="str">
        <f t="shared" si="66"/>
        <v>Alarme%$A12022-18</v>
      </c>
      <c r="C4276" t="s">
        <v>44</v>
      </c>
      <c r="D4276" t="s">
        <v>25</v>
      </c>
      <c r="E4276" t="s">
        <v>53</v>
      </c>
      <c r="F4276" t="s">
        <v>2</v>
      </c>
      <c r="G4276" s="7">
        <v>44687.23333333333</v>
      </c>
      <c r="H4276" s="7">
        <v>44687.242361111108</v>
      </c>
    </row>
    <row r="4277" spans="1:8" x14ac:dyDescent="0.25">
      <c r="A4277" t="s">
        <v>19</v>
      </c>
      <c r="B4277" s="8" t="str">
        <f t="shared" si="66"/>
        <v>Alarme%$A12022-18</v>
      </c>
      <c r="C4277" t="s">
        <v>44</v>
      </c>
      <c r="D4277" t="s">
        <v>25</v>
      </c>
      <c r="E4277" t="s">
        <v>53</v>
      </c>
      <c r="F4277" t="s">
        <v>2</v>
      </c>
      <c r="G4277" s="7">
        <v>44687.23333333333</v>
      </c>
      <c r="H4277" s="7">
        <v>44687.242361111108</v>
      </c>
    </row>
    <row r="4278" spans="1:8" x14ac:dyDescent="0.25">
      <c r="A4278" t="s">
        <v>19</v>
      </c>
      <c r="B4278" s="8" t="str">
        <f t="shared" si="66"/>
        <v>Alarme%$A12022-18</v>
      </c>
      <c r="C4278" t="s">
        <v>44</v>
      </c>
      <c r="D4278" t="s">
        <v>25</v>
      </c>
      <c r="E4278" t="s">
        <v>53</v>
      </c>
      <c r="F4278" t="s">
        <v>2</v>
      </c>
      <c r="G4278" s="7">
        <v>44687.23333333333</v>
      </c>
      <c r="H4278" s="7">
        <v>44687.242361111108</v>
      </c>
    </row>
    <row r="4279" spans="1:8" x14ac:dyDescent="0.25">
      <c r="A4279" t="s">
        <v>19</v>
      </c>
      <c r="B4279" s="8" t="str">
        <f t="shared" si="66"/>
        <v>Alarme%$A12022-18</v>
      </c>
      <c r="C4279" t="s">
        <v>44</v>
      </c>
      <c r="D4279" t="s">
        <v>20</v>
      </c>
      <c r="E4279" t="s">
        <v>53</v>
      </c>
      <c r="F4279" t="s">
        <v>2</v>
      </c>
      <c r="G4279" s="7">
        <v>44687.23333333333</v>
      </c>
      <c r="H4279" s="7">
        <v>44687.242361111108</v>
      </c>
    </row>
    <row r="4280" spans="1:8" x14ac:dyDescent="0.25">
      <c r="A4280" t="s">
        <v>19</v>
      </c>
      <c r="B4280" s="8" t="str">
        <f t="shared" si="66"/>
        <v>Alarme%$A12022-18</v>
      </c>
      <c r="C4280" t="s">
        <v>44</v>
      </c>
      <c r="D4280" t="s">
        <v>24</v>
      </c>
      <c r="E4280" t="s">
        <v>53</v>
      </c>
      <c r="F4280" t="s">
        <v>2</v>
      </c>
      <c r="G4280" s="7">
        <v>44686.849305555559</v>
      </c>
      <c r="H4280" s="7">
        <v>44686.85</v>
      </c>
    </row>
    <row r="4281" spans="1:8" x14ac:dyDescent="0.25">
      <c r="A4281" t="s">
        <v>19</v>
      </c>
      <c r="B4281" s="8" t="str">
        <f t="shared" si="66"/>
        <v>Alarme%$A12022-18</v>
      </c>
      <c r="C4281" t="s">
        <v>44</v>
      </c>
      <c r="D4281" t="s">
        <v>24</v>
      </c>
      <c r="E4281" t="s">
        <v>53</v>
      </c>
      <c r="F4281" t="s">
        <v>2</v>
      </c>
      <c r="G4281" s="7">
        <v>44686.849305555559</v>
      </c>
      <c r="H4281" s="7">
        <v>44686.85</v>
      </c>
    </row>
    <row r="4282" spans="1:8" x14ac:dyDescent="0.25">
      <c r="A4282" t="s">
        <v>19</v>
      </c>
      <c r="B4282" s="8" t="str">
        <f t="shared" si="66"/>
        <v>Alarme%$A12022-18</v>
      </c>
      <c r="C4282" t="s">
        <v>44</v>
      </c>
      <c r="D4282" t="s">
        <v>25</v>
      </c>
      <c r="E4282" t="s">
        <v>53</v>
      </c>
      <c r="F4282" t="s">
        <v>2</v>
      </c>
      <c r="G4282" s="7">
        <v>44686.849305555559</v>
      </c>
      <c r="H4282" s="7">
        <v>44686.85</v>
      </c>
    </row>
    <row r="4283" spans="1:8" x14ac:dyDescent="0.25">
      <c r="A4283" t="s">
        <v>19</v>
      </c>
      <c r="B4283" s="8" t="str">
        <f t="shared" si="66"/>
        <v>Alarme%$A12022-18</v>
      </c>
      <c r="C4283" t="s">
        <v>44</v>
      </c>
      <c r="D4283" t="s">
        <v>25</v>
      </c>
      <c r="E4283" t="s">
        <v>53</v>
      </c>
      <c r="F4283" t="s">
        <v>2</v>
      </c>
      <c r="G4283" s="7">
        <v>44686.849305555559</v>
      </c>
      <c r="H4283" s="7">
        <v>44686.85</v>
      </c>
    </row>
    <row r="4284" spans="1:8" x14ac:dyDescent="0.25">
      <c r="A4284" t="s">
        <v>19</v>
      </c>
      <c r="B4284" s="8" t="str">
        <f t="shared" si="66"/>
        <v>Alarme%$A12022-18</v>
      </c>
      <c r="C4284" t="s">
        <v>44</v>
      </c>
      <c r="D4284" t="s">
        <v>25</v>
      </c>
      <c r="E4284" t="s">
        <v>53</v>
      </c>
      <c r="F4284" t="s">
        <v>2</v>
      </c>
      <c r="G4284" s="7">
        <v>44686.849305555559</v>
      </c>
      <c r="H4284" s="7">
        <v>44686.85</v>
      </c>
    </row>
    <row r="4285" spans="1:8" x14ac:dyDescent="0.25">
      <c r="A4285" t="s">
        <v>19</v>
      </c>
      <c r="B4285" s="8" t="str">
        <f t="shared" si="66"/>
        <v>Alarme%$A12022-18</v>
      </c>
      <c r="C4285" t="s">
        <v>44</v>
      </c>
      <c r="D4285" t="s">
        <v>24</v>
      </c>
      <c r="E4285" t="s">
        <v>53</v>
      </c>
      <c r="F4285" t="s">
        <v>2</v>
      </c>
      <c r="G4285" s="7">
        <v>44686.771527777775</v>
      </c>
      <c r="H4285" s="7">
        <v>44686.772916666669</v>
      </c>
    </row>
    <row r="4286" spans="1:8" x14ac:dyDescent="0.25">
      <c r="A4286" t="s">
        <v>19</v>
      </c>
      <c r="B4286" s="8" t="str">
        <f t="shared" si="66"/>
        <v>Alarme%$A12022-18</v>
      </c>
      <c r="C4286" t="s">
        <v>44</v>
      </c>
      <c r="D4286" t="s">
        <v>25</v>
      </c>
      <c r="E4286" t="s">
        <v>53</v>
      </c>
      <c r="F4286" t="s">
        <v>2</v>
      </c>
      <c r="G4286" s="7">
        <v>44686.771527777775</v>
      </c>
      <c r="H4286" s="7">
        <v>44686.772916666669</v>
      </c>
    </row>
    <row r="4287" spans="1:8" x14ac:dyDescent="0.25">
      <c r="A4287" t="s">
        <v>19</v>
      </c>
      <c r="B4287" s="8" t="str">
        <f t="shared" si="66"/>
        <v>Alarme%$A12022-18</v>
      </c>
      <c r="C4287" t="s">
        <v>44</v>
      </c>
      <c r="D4287" t="s">
        <v>25</v>
      </c>
      <c r="E4287" t="s">
        <v>53</v>
      </c>
      <c r="F4287" t="s">
        <v>2</v>
      </c>
      <c r="G4287" s="7">
        <v>44686.771527777775</v>
      </c>
      <c r="H4287" s="7">
        <v>44686.772916666669</v>
      </c>
    </row>
    <row r="4288" spans="1:8" x14ac:dyDescent="0.25">
      <c r="A4288" t="s">
        <v>19</v>
      </c>
      <c r="B4288" s="8" t="str">
        <f t="shared" si="66"/>
        <v>Alarme%$A12022-18</v>
      </c>
      <c r="C4288" t="s">
        <v>44</v>
      </c>
      <c r="D4288" t="s">
        <v>24</v>
      </c>
      <c r="E4288" t="s">
        <v>53</v>
      </c>
      <c r="F4288" t="s">
        <v>2</v>
      </c>
      <c r="G4288" s="7">
        <v>44686.752083333333</v>
      </c>
      <c r="H4288" s="7">
        <v>44686.756944444445</v>
      </c>
    </row>
    <row r="4289" spans="1:8" x14ac:dyDescent="0.25">
      <c r="A4289" t="s">
        <v>19</v>
      </c>
      <c r="B4289" s="8" t="str">
        <f t="shared" si="66"/>
        <v>Alarme%$A12022-18</v>
      </c>
      <c r="C4289" t="s">
        <v>44</v>
      </c>
      <c r="D4289" t="s">
        <v>25</v>
      </c>
      <c r="E4289" t="s">
        <v>53</v>
      </c>
      <c r="F4289" t="s">
        <v>2</v>
      </c>
      <c r="G4289" s="7">
        <v>44686.752083333333</v>
      </c>
      <c r="H4289" s="7">
        <v>44686.756944444445</v>
      </c>
    </row>
    <row r="4290" spans="1:8" x14ac:dyDescent="0.25">
      <c r="A4290" t="s">
        <v>19</v>
      </c>
      <c r="B4290" s="8" t="str">
        <f t="shared" si="66"/>
        <v>Alarme%$A12022-18</v>
      </c>
      <c r="C4290" t="s">
        <v>44</v>
      </c>
      <c r="D4290" t="s">
        <v>25</v>
      </c>
      <c r="E4290" t="s">
        <v>53</v>
      </c>
      <c r="F4290" t="s">
        <v>2</v>
      </c>
      <c r="G4290" s="7">
        <v>44686.752083333333</v>
      </c>
      <c r="H4290" s="7">
        <v>44686.756944444445</v>
      </c>
    </row>
    <row r="4291" spans="1:8" x14ac:dyDescent="0.25">
      <c r="A4291" t="s">
        <v>19</v>
      </c>
      <c r="B4291" s="8" t="str">
        <f t="shared" ref="B4291:B4354" si="67">CONCATENATE(F4291,E4291,C4291)</f>
        <v>Alarme%$A12022-18</v>
      </c>
      <c r="C4291" t="s">
        <v>44</v>
      </c>
      <c r="D4291" t="s">
        <v>20</v>
      </c>
      <c r="E4291" t="s">
        <v>53</v>
      </c>
      <c r="F4291" t="s">
        <v>2</v>
      </c>
      <c r="G4291" s="7">
        <v>44686.752083333333</v>
      </c>
      <c r="H4291" s="7">
        <v>44686.756944444445</v>
      </c>
    </row>
    <row r="4292" spans="1:8" x14ac:dyDescent="0.25">
      <c r="A4292" t="s">
        <v>19</v>
      </c>
      <c r="B4292" s="8" t="str">
        <f t="shared" si="67"/>
        <v>Alarme%$A12022-18</v>
      </c>
      <c r="C4292" t="s">
        <v>44</v>
      </c>
      <c r="D4292" t="s">
        <v>24</v>
      </c>
      <c r="E4292" t="s">
        <v>53</v>
      </c>
      <c r="F4292" t="s">
        <v>2</v>
      </c>
      <c r="G4292" s="7">
        <v>44686.604166666664</v>
      </c>
      <c r="H4292" s="7">
        <v>44686.631249999999</v>
      </c>
    </row>
    <row r="4293" spans="1:8" x14ac:dyDescent="0.25">
      <c r="A4293" t="s">
        <v>19</v>
      </c>
      <c r="B4293" s="8" t="str">
        <f t="shared" si="67"/>
        <v>Alarme%$A12022-18</v>
      </c>
      <c r="C4293" t="s">
        <v>44</v>
      </c>
      <c r="D4293" t="s">
        <v>25</v>
      </c>
      <c r="E4293" t="s">
        <v>53</v>
      </c>
      <c r="F4293" t="s">
        <v>2</v>
      </c>
      <c r="G4293" s="7">
        <v>44686.604166666664</v>
      </c>
      <c r="H4293" s="7">
        <v>44686.631249999999</v>
      </c>
    </row>
    <row r="4294" spans="1:8" x14ac:dyDescent="0.25">
      <c r="A4294" t="s">
        <v>19</v>
      </c>
      <c r="B4294" s="8" t="str">
        <f t="shared" si="67"/>
        <v>Alarme%$A12022-18</v>
      </c>
      <c r="C4294" t="s">
        <v>44</v>
      </c>
      <c r="D4294" t="s">
        <v>25</v>
      </c>
      <c r="E4294" t="s">
        <v>53</v>
      </c>
      <c r="F4294" t="s">
        <v>2</v>
      </c>
      <c r="G4294" s="7">
        <v>44686.604166666664</v>
      </c>
      <c r="H4294" s="7">
        <v>44686.631249999999</v>
      </c>
    </row>
    <row r="4295" spans="1:8" x14ac:dyDescent="0.25">
      <c r="A4295" t="s">
        <v>19</v>
      </c>
      <c r="B4295" s="8" t="str">
        <f t="shared" si="67"/>
        <v>Alarme%$A12022-18</v>
      </c>
      <c r="C4295" t="s">
        <v>44</v>
      </c>
      <c r="D4295" t="s">
        <v>24</v>
      </c>
      <c r="E4295" t="s">
        <v>53</v>
      </c>
      <c r="F4295" t="s">
        <v>2</v>
      </c>
      <c r="G4295" s="7">
        <v>44686.537499999999</v>
      </c>
      <c r="H4295" s="7">
        <v>44686.600694444445</v>
      </c>
    </row>
    <row r="4296" spans="1:8" x14ac:dyDescent="0.25">
      <c r="A4296" t="s">
        <v>19</v>
      </c>
      <c r="B4296" s="8" t="str">
        <f t="shared" si="67"/>
        <v>Alarme%$A12022-18</v>
      </c>
      <c r="C4296" t="s">
        <v>44</v>
      </c>
      <c r="D4296" t="s">
        <v>25</v>
      </c>
      <c r="E4296" t="s">
        <v>53</v>
      </c>
      <c r="F4296" t="s">
        <v>2</v>
      </c>
      <c r="G4296" s="7">
        <v>44686.537499999999</v>
      </c>
      <c r="H4296" s="7">
        <v>44686.600694444445</v>
      </c>
    </row>
    <row r="4297" spans="1:8" x14ac:dyDescent="0.25">
      <c r="A4297" t="s">
        <v>19</v>
      </c>
      <c r="B4297" s="8" t="str">
        <f t="shared" si="67"/>
        <v>Alarme%$A12022-18</v>
      </c>
      <c r="C4297" t="s">
        <v>44</v>
      </c>
      <c r="D4297" t="s">
        <v>24</v>
      </c>
      <c r="E4297" t="s">
        <v>53</v>
      </c>
      <c r="F4297" t="s">
        <v>2</v>
      </c>
      <c r="G4297" s="7">
        <v>44686.479861111111</v>
      </c>
      <c r="H4297" s="7">
        <v>44686.529861111114</v>
      </c>
    </row>
    <row r="4298" spans="1:8" x14ac:dyDescent="0.25">
      <c r="A4298" t="s">
        <v>19</v>
      </c>
      <c r="B4298" s="8" t="str">
        <f t="shared" si="67"/>
        <v>Alarme%$A12022-18</v>
      </c>
      <c r="C4298" t="s">
        <v>44</v>
      </c>
      <c r="D4298" t="s">
        <v>25</v>
      </c>
      <c r="E4298" t="s">
        <v>53</v>
      </c>
      <c r="F4298" t="s">
        <v>2</v>
      </c>
      <c r="G4298" s="7">
        <v>44686.479861111111</v>
      </c>
      <c r="H4298" s="7">
        <v>44686.529861111114</v>
      </c>
    </row>
    <row r="4299" spans="1:8" x14ac:dyDescent="0.25">
      <c r="A4299" t="s">
        <v>19</v>
      </c>
      <c r="B4299" s="8" t="str">
        <f t="shared" si="67"/>
        <v>Alarme%$A12022-18</v>
      </c>
      <c r="C4299" t="s">
        <v>44</v>
      </c>
      <c r="D4299" t="s">
        <v>24</v>
      </c>
      <c r="E4299" t="s">
        <v>53</v>
      </c>
      <c r="F4299" t="s">
        <v>2</v>
      </c>
      <c r="G4299" s="7">
        <v>44686.470138888886</v>
      </c>
      <c r="H4299" s="7">
        <v>44686.47152777778</v>
      </c>
    </row>
    <row r="4300" spans="1:8" x14ac:dyDescent="0.25">
      <c r="A4300" t="s">
        <v>19</v>
      </c>
      <c r="B4300" s="8" t="str">
        <f t="shared" si="67"/>
        <v>Alarme%$A12022-18</v>
      </c>
      <c r="C4300" t="s">
        <v>44</v>
      </c>
      <c r="D4300" t="s">
        <v>25</v>
      </c>
      <c r="E4300" t="s">
        <v>53</v>
      </c>
      <c r="F4300" t="s">
        <v>2</v>
      </c>
      <c r="G4300" s="7">
        <v>44686.470138888886</v>
      </c>
      <c r="H4300" s="7">
        <v>44686.47152777778</v>
      </c>
    </row>
    <row r="4301" spans="1:8" x14ac:dyDescent="0.25">
      <c r="A4301" t="s">
        <v>19</v>
      </c>
      <c r="B4301" s="8" t="str">
        <f t="shared" si="67"/>
        <v>Alarme%$A12022-18</v>
      </c>
      <c r="C4301" t="s">
        <v>44</v>
      </c>
      <c r="D4301" t="s">
        <v>24</v>
      </c>
      <c r="E4301" t="s">
        <v>53</v>
      </c>
      <c r="F4301" t="s">
        <v>2</v>
      </c>
      <c r="G4301" s="7">
        <v>44685.607638888891</v>
      </c>
      <c r="H4301" s="7">
        <v>44685.63958333333</v>
      </c>
    </row>
    <row r="4302" spans="1:8" x14ac:dyDescent="0.25">
      <c r="A4302" t="s">
        <v>19</v>
      </c>
      <c r="B4302" s="8" t="str">
        <f t="shared" si="67"/>
        <v>Alarme%$A12022-18</v>
      </c>
      <c r="C4302" t="s">
        <v>44</v>
      </c>
      <c r="D4302" t="s">
        <v>25</v>
      </c>
      <c r="E4302" t="s">
        <v>53</v>
      </c>
      <c r="F4302" t="s">
        <v>2</v>
      </c>
      <c r="G4302" s="7">
        <v>44685.607638888891</v>
      </c>
      <c r="H4302" s="7">
        <v>44685.63958333333</v>
      </c>
    </row>
    <row r="4303" spans="1:8" x14ac:dyDescent="0.25">
      <c r="A4303" t="s">
        <v>19</v>
      </c>
      <c r="B4303" s="8" t="str">
        <f t="shared" si="67"/>
        <v>Alarme%$A12022-18</v>
      </c>
      <c r="C4303" t="s">
        <v>44</v>
      </c>
      <c r="D4303" t="s">
        <v>25</v>
      </c>
      <c r="E4303" t="s">
        <v>53</v>
      </c>
      <c r="F4303" t="s">
        <v>2</v>
      </c>
      <c r="G4303" s="7">
        <v>44685.607638888891</v>
      </c>
      <c r="H4303" s="7">
        <v>44685.63958333333</v>
      </c>
    </row>
    <row r="4304" spans="1:8" x14ac:dyDescent="0.25">
      <c r="A4304" t="s">
        <v>19</v>
      </c>
      <c r="B4304" s="8" t="str">
        <f t="shared" si="67"/>
        <v>Alarme%$A12022-18</v>
      </c>
      <c r="C4304" t="s">
        <v>44</v>
      </c>
      <c r="D4304" t="s">
        <v>20</v>
      </c>
      <c r="E4304" t="s">
        <v>53</v>
      </c>
      <c r="F4304" t="s">
        <v>2</v>
      </c>
      <c r="G4304" s="7">
        <v>44685.607638888891</v>
      </c>
      <c r="H4304" s="7">
        <v>44685.63958333333</v>
      </c>
    </row>
    <row r="4305" spans="1:8" x14ac:dyDescent="0.25">
      <c r="A4305" t="s">
        <v>19</v>
      </c>
      <c r="B4305" s="8" t="str">
        <f t="shared" si="67"/>
        <v>Alarme%$A12022-18</v>
      </c>
      <c r="C4305" t="s">
        <v>44</v>
      </c>
      <c r="D4305" t="s">
        <v>23</v>
      </c>
      <c r="E4305" t="s">
        <v>53</v>
      </c>
      <c r="F4305" t="s">
        <v>2</v>
      </c>
      <c r="G4305" s="7">
        <v>44684.565972222219</v>
      </c>
      <c r="H4305" s="7">
        <v>44684.678472222222</v>
      </c>
    </row>
    <row r="4306" spans="1:8" x14ac:dyDescent="0.25">
      <c r="A4306" t="s">
        <v>19</v>
      </c>
      <c r="B4306" s="8" t="str">
        <f t="shared" si="67"/>
        <v>Alarme%$A12022-18</v>
      </c>
      <c r="C4306" t="s">
        <v>44</v>
      </c>
      <c r="D4306" t="s">
        <v>24</v>
      </c>
      <c r="E4306" t="s">
        <v>53</v>
      </c>
      <c r="F4306" t="s">
        <v>2</v>
      </c>
      <c r="G4306" s="7">
        <v>44683.57916666667</v>
      </c>
      <c r="H4306" s="7">
        <v>44683.642361111109</v>
      </c>
    </row>
    <row r="4307" spans="1:8" x14ac:dyDescent="0.25">
      <c r="A4307" t="s">
        <v>19</v>
      </c>
      <c r="B4307" s="8" t="str">
        <f t="shared" si="67"/>
        <v>Alarme%$A12022-18</v>
      </c>
      <c r="C4307" t="s">
        <v>44</v>
      </c>
      <c r="D4307" t="s">
        <v>25</v>
      </c>
      <c r="E4307" t="s">
        <v>53</v>
      </c>
      <c r="F4307" t="s">
        <v>2</v>
      </c>
      <c r="G4307" s="7">
        <v>44683.57916666667</v>
      </c>
      <c r="H4307" s="7">
        <v>44683.642361111109</v>
      </c>
    </row>
    <row r="4308" spans="1:8" x14ac:dyDescent="0.25">
      <c r="A4308" t="s">
        <v>19</v>
      </c>
      <c r="B4308" s="8" t="str">
        <f t="shared" si="67"/>
        <v>Alarme%$A12022-18</v>
      </c>
      <c r="C4308" t="s">
        <v>44</v>
      </c>
      <c r="D4308" t="s">
        <v>25</v>
      </c>
      <c r="E4308" t="s">
        <v>53</v>
      </c>
      <c r="F4308" t="s">
        <v>2</v>
      </c>
      <c r="G4308" s="7">
        <v>44683.57916666667</v>
      </c>
      <c r="H4308" s="7">
        <v>44683.642361111109</v>
      </c>
    </row>
    <row r="4309" spans="1:8" x14ac:dyDescent="0.25">
      <c r="A4309" t="s">
        <v>19</v>
      </c>
      <c r="B4309" s="8" t="str">
        <f t="shared" si="67"/>
        <v>Alarme%$A12022-18</v>
      </c>
      <c r="C4309" t="s">
        <v>44</v>
      </c>
      <c r="D4309" t="s">
        <v>25</v>
      </c>
      <c r="E4309" t="s">
        <v>53</v>
      </c>
      <c r="F4309" t="s">
        <v>2</v>
      </c>
      <c r="G4309" s="7">
        <v>44683.57916666667</v>
      </c>
      <c r="H4309" s="7">
        <v>44683.642361111109</v>
      </c>
    </row>
    <row r="4310" spans="1:8" x14ac:dyDescent="0.25">
      <c r="A4310" t="s">
        <v>19</v>
      </c>
      <c r="B4310" s="8" t="str">
        <f t="shared" si="67"/>
        <v>Alarme%$A12022-18</v>
      </c>
      <c r="C4310" t="s">
        <v>44</v>
      </c>
      <c r="D4310" t="s">
        <v>24</v>
      </c>
      <c r="E4310" t="s">
        <v>53</v>
      </c>
      <c r="F4310" t="s">
        <v>2</v>
      </c>
      <c r="G4310" s="7">
        <v>44683.547222222223</v>
      </c>
      <c r="H4310" s="7">
        <v>44683.549305555556</v>
      </c>
    </row>
    <row r="4311" spans="1:8" x14ac:dyDescent="0.25">
      <c r="A4311" t="s">
        <v>19</v>
      </c>
      <c r="B4311" s="8" t="str">
        <f t="shared" si="67"/>
        <v>Alarme%$A12022-18</v>
      </c>
      <c r="C4311" t="s">
        <v>44</v>
      </c>
      <c r="D4311" t="s">
        <v>25</v>
      </c>
      <c r="E4311" t="s">
        <v>53</v>
      </c>
      <c r="F4311" t="s">
        <v>2</v>
      </c>
      <c r="G4311" s="7">
        <v>44683.547222222223</v>
      </c>
      <c r="H4311" s="7">
        <v>44683.549305555556</v>
      </c>
    </row>
    <row r="4312" spans="1:8" x14ac:dyDescent="0.25">
      <c r="A4312" t="s">
        <v>19</v>
      </c>
      <c r="B4312" s="8" t="str">
        <f t="shared" si="67"/>
        <v>Alarme%$A12022-18</v>
      </c>
      <c r="C4312" t="s">
        <v>44</v>
      </c>
      <c r="D4312" t="s">
        <v>25</v>
      </c>
      <c r="E4312" t="s">
        <v>53</v>
      </c>
      <c r="F4312" t="s">
        <v>2</v>
      </c>
      <c r="G4312" s="7">
        <v>44683.547222222223</v>
      </c>
      <c r="H4312" s="7">
        <v>44683.549305555556</v>
      </c>
    </row>
    <row r="4313" spans="1:8" x14ac:dyDescent="0.25">
      <c r="A4313" t="s">
        <v>19</v>
      </c>
      <c r="B4313" s="8" t="str">
        <f t="shared" si="67"/>
        <v>Alarme%$A12022-18</v>
      </c>
      <c r="C4313" t="s">
        <v>44</v>
      </c>
      <c r="D4313" t="s">
        <v>25</v>
      </c>
      <c r="E4313" t="s">
        <v>53</v>
      </c>
      <c r="F4313" t="s">
        <v>2</v>
      </c>
      <c r="G4313" s="7">
        <v>44683.547222222223</v>
      </c>
      <c r="H4313" s="7">
        <v>44683.549305555556</v>
      </c>
    </row>
    <row r="4314" spans="1:8" x14ac:dyDescent="0.25">
      <c r="A4314" t="s">
        <v>19</v>
      </c>
      <c r="B4314" s="8" t="str">
        <f t="shared" si="67"/>
        <v>Alarme%$A12022-18</v>
      </c>
      <c r="C4314" t="s">
        <v>44</v>
      </c>
      <c r="D4314" t="s">
        <v>25</v>
      </c>
      <c r="E4314" t="s">
        <v>53</v>
      </c>
      <c r="F4314" t="s">
        <v>2</v>
      </c>
      <c r="G4314" s="7">
        <v>44683.547222222223</v>
      </c>
      <c r="H4314" s="7">
        <v>44683.549305555556</v>
      </c>
    </row>
    <row r="4315" spans="1:8" x14ac:dyDescent="0.25">
      <c r="A4315" t="s">
        <v>19</v>
      </c>
      <c r="B4315" s="8" t="str">
        <f t="shared" si="67"/>
        <v>Alarme%$A12022-18</v>
      </c>
      <c r="C4315" t="s">
        <v>44</v>
      </c>
      <c r="D4315" t="s">
        <v>20</v>
      </c>
      <c r="E4315" t="s">
        <v>53</v>
      </c>
      <c r="F4315" t="s">
        <v>2</v>
      </c>
      <c r="G4315" s="7">
        <v>44683.241666666669</v>
      </c>
      <c r="H4315" s="7">
        <v>44683.241666666669</v>
      </c>
    </row>
    <row r="4316" spans="1:8" x14ac:dyDescent="0.25">
      <c r="A4316" t="s">
        <v>19</v>
      </c>
      <c r="B4316" s="8" t="str">
        <f t="shared" si="67"/>
        <v>Alarme%$A12022-18</v>
      </c>
      <c r="C4316" t="s">
        <v>44</v>
      </c>
      <c r="D4316" t="s">
        <v>20</v>
      </c>
      <c r="E4316" t="s">
        <v>53</v>
      </c>
      <c r="F4316" t="s">
        <v>2</v>
      </c>
      <c r="G4316" s="7">
        <v>44683.228472222225</v>
      </c>
      <c r="H4316" s="7">
        <v>44683.229861111111</v>
      </c>
    </row>
    <row r="4317" spans="1:8" x14ac:dyDescent="0.25">
      <c r="A4317" t="s">
        <v>19</v>
      </c>
      <c r="B4317" s="8" t="str">
        <f t="shared" si="67"/>
        <v>Maint. Non-planifiés%$A42022-19</v>
      </c>
      <c r="C4317" t="s">
        <v>45</v>
      </c>
      <c r="D4317" t="s">
        <v>20</v>
      </c>
      <c r="E4317" t="s">
        <v>50</v>
      </c>
      <c r="F4317" t="s">
        <v>21</v>
      </c>
      <c r="G4317" s="7">
        <v>44693.240277777775</v>
      </c>
      <c r="H4317" s="7">
        <v>44693.552777777775</v>
      </c>
    </row>
    <row r="4318" spans="1:8" x14ac:dyDescent="0.25">
      <c r="A4318" t="s">
        <v>19</v>
      </c>
      <c r="B4318" s="8" t="str">
        <f t="shared" si="67"/>
        <v>Alarme%$A42022-19</v>
      </c>
      <c r="C4318" t="s">
        <v>45</v>
      </c>
      <c r="D4318" t="s">
        <v>23</v>
      </c>
      <c r="E4318" t="s">
        <v>50</v>
      </c>
      <c r="F4318" t="s">
        <v>2</v>
      </c>
      <c r="G4318" s="7">
        <v>44693.754861111112</v>
      </c>
      <c r="H4318" s="7">
        <v>44693.761111111111</v>
      </c>
    </row>
    <row r="4319" spans="1:8" x14ac:dyDescent="0.25">
      <c r="A4319" t="s">
        <v>19</v>
      </c>
      <c r="B4319" s="8" t="str">
        <f t="shared" si="67"/>
        <v>Alarme%$A42022-19</v>
      </c>
      <c r="C4319" t="s">
        <v>45</v>
      </c>
      <c r="D4319" t="s">
        <v>24</v>
      </c>
      <c r="E4319" t="s">
        <v>50</v>
      </c>
      <c r="F4319" t="s">
        <v>2</v>
      </c>
      <c r="G4319" s="7">
        <v>44690.633333333331</v>
      </c>
      <c r="H4319" s="7">
        <v>44690.64166666667</v>
      </c>
    </row>
    <row r="4320" spans="1:8" x14ac:dyDescent="0.25">
      <c r="A4320" t="s">
        <v>19</v>
      </c>
      <c r="B4320" s="8" t="str">
        <f t="shared" si="67"/>
        <v>Alarme%$A42022-19</v>
      </c>
      <c r="C4320" t="s">
        <v>45</v>
      </c>
      <c r="D4320" t="s">
        <v>25</v>
      </c>
      <c r="E4320" t="s">
        <v>50</v>
      </c>
      <c r="F4320" t="s">
        <v>2</v>
      </c>
      <c r="G4320" s="7">
        <v>44690.633333333331</v>
      </c>
      <c r="H4320" s="7">
        <v>44690.64166666667</v>
      </c>
    </row>
    <row r="4321" spans="1:8" x14ac:dyDescent="0.25">
      <c r="A4321" t="s">
        <v>19</v>
      </c>
      <c r="B4321" s="8" t="str">
        <f t="shared" si="67"/>
        <v>Alarme%$A42022-19</v>
      </c>
      <c r="C4321" t="s">
        <v>45</v>
      </c>
      <c r="D4321" t="s">
        <v>25</v>
      </c>
      <c r="E4321" t="s">
        <v>50</v>
      </c>
      <c r="F4321" t="s">
        <v>2</v>
      </c>
      <c r="G4321" s="7">
        <v>44690.633333333331</v>
      </c>
      <c r="H4321" s="7">
        <v>44690.64166666667</v>
      </c>
    </row>
    <row r="4322" spans="1:8" x14ac:dyDescent="0.25">
      <c r="A4322" t="s">
        <v>19</v>
      </c>
      <c r="B4322" s="8" t="str">
        <f t="shared" si="67"/>
        <v>Alarme%$A42022-19</v>
      </c>
      <c r="C4322" t="s">
        <v>45</v>
      </c>
      <c r="D4322" t="s">
        <v>25</v>
      </c>
      <c r="E4322" t="s">
        <v>50</v>
      </c>
      <c r="F4322" t="s">
        <v>2</v>
      </c>
      <c r="G4322" s="7">
        <v>44690.633333333331</v>
      </c>
      <c r="H4322" s="7">
        <v>44690.64166666667</v>
      </c>
    </row>
    <row r="4323" spans="1:8" x14ac:dyDescent="0.25">
      <c r="A4323" t="s">
        <v>19</v>
      </c>
      <c r="B4323" s="8" t="str">
        <f t="shared" si="67"/>
        <v>Alarme%$A42022-19</v>
      </c>
      <c r="C4323" t="s">
        <v>45</v>
      </c>
      <c r="D4323" t="s">
        <v>25</v>
      </c>
      <c r="E4323" t="s">
        <v>50</v>
      </c>
      <c r="F4323" t="s">
        <v>2</v>
      </c>
      <c r="G4323" s="7">
        <v>44690.633333333331</v>
      </c>
      <c r="H4323" s="7">
        <v>44690.64166666667</v>
      </c>
    </row>
    <row r="4324" spans="1:8" x14ac:dyDescent="0.25">
      <c r="A4324" t="s">
        <v>19</v>
      </c>
      <c r="B4324" s="8" t="str">
        <f t="shared" si="67"/>
        <v>Alarme%$A42022-19</v>
      </c>
      <c r="C4324" t="s">
        <v>45</v>
      </c>
      <c r="D4324" t="s">
        <v>26</v>
      </c>
      <c r="E4324" t="s">
        <v>50</v>
      </c>
      <c r="F4324" t="s">
        <v>2</v>
      </c>
      <c r="G4324" s="7">
        <v>44690.633333333331</v>
      </c>
      <c r="H4324" s="7">
        <v>44690.64166666667</v>
      </c>
    </row>
    <row r="4325" spans="1:8" x14ac:dyDescent="0.25">
      <c r="A4325" t="s">
        <v>19</v>
      </c>
      <c r="B4325" s="8" t="str">
        <f t="shared" si="67"/>
        <v>Alarme%$A42022-19</v>
      </c>
      <c r="C4325" t="s">
        <v>45</v>
      </c>
      <c r="D4325" t="s">
        <v>26</v>
      </c>
      <c r="E4325" t="s">
        <v>50</v>
      </c>
      <c r="F4325" t="s">
        <v>2</v>
      </c>
      <c r="G4325" s="7">
        <v>44690.633333333331</v>
      </c>
      <c r="H4325" s="7">
        <v>44690.64166666667</v>
      </c>
    </row>
    <row r="4326" spans="1:8" x14ac:dyDescent="0.25">
      <c r="A4326" t="s">
        <v>19</v>
      </c>
      <c r="B4326" s="8" t="str">
        <f t="shared" si="67"/>
        <v>Alarme%$A42022-19</v>
      </c>
      <c r="C4326" t="s">
        <v>45</v>
      </c>
      <c r="D4326" t="s">
        <v>24</v>
      </c>
      <c r="E4326" t="s">
        <v>50</v>
      </c>
      <c r="F4326" t="s">
        <v>2</v>
      </c>
      <c r="G4326" s="7">
        <v>44690.35833333333</v>
      </c>
      <c r="H4326" s="7">
        <v>44690.374305555553</v>
      </c>
    </row>
    <row r="4327" spans="1:8" x14ac:dyDescent="0.25">
      <c r="A4327" t="s">
        <v>19</v>
      </c>
      <c r="B4327" s="8" t="str">
        <f t="shared" si="67"/>
        <v>Alarme%$A42022-19</v>
      </c>
      <c r="C4327" t="s">
        <v>45</v>
      </c>
      <c r="D4327" t="s">
        <v>24</v>
      </c>
      <c r="E4327" t="s">
        <v>50</v>
      </c>
      <c r="F4327" t="s">
        <v>2</v>
      </c>
      <c r="G4327" s="7">
        <v>44690.35833333333</v>
      </c>
      <c r="H4327" s="7">
        <v>44690.374305555553</v>
      </c>
    </row>
    <row r="4328" spans="1:8" x14ac:dyDescent="0.25">
      <c r="A4328" t="s">
        <v>19</v>
      </c>
      <c r="B4328" s="8" t="str">
        <f t="shared" si="67"/>
        <v>Alarme%$A42022-19</v>
      </c>
      <c r="C4328" t="s">
        <v>45</v>
      </c>
      <c r="D4328" t="s">
        <v>25</v>
      </c>
      <c r="E4328" t="s">
        <v>50</v>
      </c>
      <c r="F4328" t="s">
        <v>2</v>
      </c>
      <c r="G4328" s="7">
        <v>44690.35833333333</v>
      </c>
      <c r="H4328" s="7">
        <v>44690.374305555553</v>
      </c>
    </row>
    <row r="4329" spans="1:8" x14ac:dyDescent="0.25">
      <c r="A4329" t="s">
        <v>19</v>
      </c>
      <c r="B4329" s="8" t="str">
        <f t="shared" si="67"/>
        <v>Alarme%$A42022-19</v>
      </c>
      <c r="C4329" t="s">
        <v>45</v>
      </c>
      <c r="D4329" t="s">
        <v>25</v>
      </c>
      <c r="E4329" t="s">
        <v>50</v>
      </c>
      <c r="F4329" t="s">
        <v>2</v>
      </c>
      <c r="G4329" s="7">
        <v>44690.35833333333</v>
      </c>
      <c r="H4329" s="7">
        <v>44690.374305555553</v>
      </c>
    </row>
    <row r="4330" spans="1:8" x14ac:dyDescent="0.25">
      <c r="A4330" t="s">
        <v>19</v>
      </c>
      <c r="B4330" s="8" t="str">
        <f t="shared" si="67"/>
        <v>Alarme%$A42022-19</v>
      </c>
      <c r="C4330" t="s">
        <v>45</v>
      </c>
      <c r="D4330" t="s">
        <v>25</v>
      </c>
      <c r="E4330" t="s">
        <v>50</v>
      </c>
      <c r="F4330" t="s">
        <v>2</v>
      </c>
      <c r="G4330" s="7">
        <v>44690.35833333333</v>
      </c>
      <c r="H4330" s="7">
        <v>44690.374305555553</v>
      </c>
    </row>
    <row r="4331" spans="1:8" x14ac:dyDescent="0.25">
      <c r="A4331" t="s">
        <v>19</v>
      </c>
      <c r="B4331" s="8" t="str">
        <f t="shared" si="67"/>
        <v>Alarme%$A42022-19</v>
      </c>
      <c r="C4331" t="s">
        <v>45</v>
      </c>
      <c r="D4331" t="s">
        <v>26</v>
      </c>
      <c r="E4331" t="s">
        <v>50</v>
      </c>
      <c r="F4331" t="s">
        <v>2</v>
      </c>
      <c r="G4331" s="7">
        <v>44690.35833333333</v>
      </c>
      <c r="H4331" s="7">
        <v>44690.374305555553</v>
      </c>
    </row>
    <row r="4332" spans="1:8" x14ac:dyDescent="0.25">
      <c r="A4332" t="s">
        <v>19</v>
      </c>
      <c r="B4332" s="8" t="str">
        <f t="shared" si="67"/>
        <v>Alarme%$A42022-19</v>
      </c>
      <c r="C4332" t="s">
        <v>45</v>
      </c>
      <c r="D4332" t="s">
        <v>26</v>
      </c>
      <c r="E4332" t="s">
        <v>50</v>
      </c>
      <c r="F4332" t="s">
        <v>2</v>
      </c>
      <c r="G4332" s="7">
        <v>44690.35833333333</v>
      </c>
      <c r="H4332" s="7">
        <v>44690.374305555553</v>
      </c>
    </row>
    <row r="4333" spans="1:8" x14ac:dyDescent="0.25">
      <c r="A4333" t="s">
        <v>19</v>
      </c>
      <c r="B4333" s="8" t="str">
        <f t="shared" si="67"/>
        <v>Maint. Non-planifiés%$A32022-19</v>
      </c>
      <c r="C4333" t="s">
        <v>45</v>
      </c>
      <c r="D4333" t="s">
        <v>20</v>
      </c>
      <c r="E4333" t="s">
        <v>51</v>
      </c>
      <c r="F4333" t="s">
        <v>21</v>
      </c>
      <c r="G4333" s="7">
        <v>44692.443749999999</v>
      </c>
      <c r="H4333" s="7">
        <v>44692.743055555555</v>
      </c>
    </row>
    <row r="4334" spans="1:8" x14ac:dyDescent="0.25">
      <c r="A4334" t="s">
        <v>19</v>
      </c>
      <c r="B4334" s="8" t="str">
        <f t="shared" si="67"/>
        <v>Maint. Non-planifiés%$A32022-19</v>
      </c>
      <c r="C4334" t="s">
        <v>45</v>
      </c>
      <c r="D4334" t="s">
        <v>20</v>
      </c>
      <c r="E4334" t="s">
        <v>51</v>
      </c>
      <c r="F4334" t="s">
        <v>21</v>
      </c>
      <c r="G4334" s="7">
        <v>44692.259027777778</v>
      </c>
      <c r="H4334" s="7">
        <v>44692.366666666669</v>
      </c>
    </row>
    <row r="4335" spans="1:8" x14ac:dyDescent="0.25">
      <c r="A4335" t="s">
        <v>19</v>
      </c>
      <c r="B4335" s="8" t="str">
        <f t="shared" si="67"/>
        <v>Alarme%$A32022-19</v>
      </c>
      <c r="C4335" t="s">
        <v>45</v>
      </c>
      <c r="D4335" t="s">
        <v>23</v>
      </c>
      <c r="E4335" t="s">
        <v>51</v>
      </c>
      <c r="F4335" t="s">
        <v>2</v>
      </c>
      <c r="G4335" s="7">
        <v>44693.746527777781</v>
      </c>
      <c r="H4335" s="7">
        <v>44693.756249999999</v>
      </c>
    </row>
    <row r="4336" spans="1:8" x14ac:dyDescent="0.25">
      <c r="A4336" t="s">
        <v>19</v>
      </c>
      <c r="B4336" s="8" t="str">
        <f t="shared" si="67"/>
        <v>Alarme%$A32022-19</v>
      </c>
      <c r="C4336" t="s">
        <v>45</v>
      </c>
      <c r="D4336" t="s">
        <v>20</v>
      </c>
      <c r="E4336" t="s">
        <v>51</v>
      </c>
      <c r="F4336" t="s">
        <v>2</v>
      </c>
      <c r="G4336" s="7">
        <v>44693.254166666666</v>
      </c>
      <c r="H4336" s="7">
        <v>44693.254861111112</v>
      </c>
    </row>
    <row r="4337" spans="1:8" x14ac:dyDescent="0.25">
      <c r="A4337" t="s">
        <v>19</v>
      </c>
      <c r="B4337" s="8" t="str">
        <f t="shared" si="67"/>
        <v>Alarme%$A32022-19</v>
      </c>
      <c r="C4337" t="s">
        <v>45</v>
      </c>
      <c r="D4337" t="s">
        <v>20</v>
      </c>
      <c r="E4337" t="s">
        <v>51</v>
      </c>
      <c r="F4337" t="s">
        <v>2</v>
      </c>
      <c r="G4337" s="7">
        <v>44693.25277777778</v>
      </c>
      <c r="H4337" s="7">
        <v>44693.253472222219</v>
      </c>
    </row>
    <row r="4338" spans="1:8" x14ac:dyDescent="0.25">
      <c r="A4338" t="s">
        <v>19</v>
      </c>
      <c r="B4338" s="8" t="str">
        <f t="shared" si="67"/>
        <v>Alarme%$A32022-19</v>
      </c>
      <c r="C4338" t="s">
        <v>45</v>
      </c>
      <c r="D4338" t="s">
        <v>20</v>
      </c>
      <c r="E4338" t="s">
        <v>51</v>
      </c>
      <c r="F4338" t="s">
        <v>2</v>
      </c>
      <c r="G4338" s="7">
        <v>44693.252083333333</v>
      </c>
      <c r="H4338" s="7">
        <v>44693.252083333333</v>
      </c>
    </row>
    <row r="4339" spans="1:8" x14ac:dyDescent="0.25">
      <c r="A4339" t="s">
        <v>19</v>
      </c>
      <c r="B4339" s="8" t="str">
        <f t="shared" si="67"/>
        <v>Alarme%$A32022-19</v>
      </c>
      <c r="C4339" t="s">
        <v>45</v>
      </c>
      <c r="D4339" t="s">
        <v>20</v>
      </c>
      <c r="E4339" t="s">
        <v>51</v>
      </c>
      <c r="F4339" t="s">
        <v>2</v>
      </c>
      <c r="G4339" s="7">
        <v>44693.25</v>
      </c>
      <c r="H4339" s="7">
        <v>44693.252083333333</v>
      </c>
    </row>
    <row r="4340" spans="1:8" x14ac:dyDescent="0.25">
      <c r="A4340" t="s">
        <v>19</v>
      </c>
      <c r="B4340" s="8" t="str">
        <f t="shared" si="67"/>
        <v>Alarme%$A32022-19</v>
      </c>
      <c r="C4340" t="s">
        <v>45</v>
      </c>
      <c r="D4340" t="s">
        <v>20</v>
      </c>
      <c r="E4340" t="s">
        <v>51</v>
      </c>
      <c r="F4340" t="s">
        <v>2</v>
      </c>
      <c r="G4340" s="7">
        <v>44693.248611111114</v>
      </c>
      <c r="H4340" s="7">
        <v>44693.249305555553</v>
      </c>
    </row>
    <row r="4341" spans="1:8" x14ac:dyDescent="0.25">
      <c r="A4341" t="s">
        <v>19</v>
      </c>
      <c r="B4341" s="8" t="str">
        <f t="shared" si="67"/>
        <v>Alarme%$A32022-19</v>
      </c>
      <c r="C4341" t="s">
        <v>45</v>
      </c>
      <c r="D4341" t="s">
        <v>24</v>
      </c>
      <c r="E4341" t="s">
        <v>51</v>
      </c>
      <c r="F4341" t="s">
        <v>2</v>
      </c>
      <c r="G4341" s="7">
        <v>44692.811805555553</v>
      </c>
      <c r="H4341" s="7">
        <v>44692.8125</v>
      </c>
    </row>
    <row r="4342" spans="1:8" x14ac:dyDescent="0.25">
      <c r="A4342" t="s">
        <v>19</v>
      </c>
      <c r="B4342" s="8" t="str">
        <f t="shared" si="67"/>
        <v>Alarme%$A32022-19</v>
      </c>
      <c r="C4342" t="s">
        <v>45</v>
      </c>
      <c r="D4342" t="s">
        <v>25</v>
      </c>
      <c r="E4342" t="s">
        <v>51</v>
      </c>
      <c r="F4342" t="s">
        <v>2</v>
      </c>
      <c r="G4342" s="7">
        <v>44692.811805555553</v>
      </c>
      <c r="H4342" s="7">
        <v>44692.8125</v>
      </c>
    </row>
    <row r="4343" spans="1:8" x14ac:dyDescent="0.25">
      <c r="A4343" t="s">
        <v>19</v>
      </c>
      <c r="B4343" s="8" t="str">
        <f t="shared" si="67"/>
        <v>Alarme%$A32022-19</v>
      </c>
      <c r="C4343" t="s">
        <v>45</v>
      </c>
      <c r="D4343" t="s">
        <v>25</v>
      </c>
      <c r="E4343" t="s">
        <v>51</v>
      </c>
      <c r="F4343" t="s">
        <v>2</v>
      </c>
      <c r="G4343" s="7">
        <v>44692.811805555553</v>
      </c>
      <c r="H4343" s="7">
        <v>44692.8125</v>
      </c>
    </row>
    <row r="4344" spans="1:8" x14ac:dyDescent="0.25">
      <c r="A4344" t="s">
        <v>19</v>
      </c>
      <c r="B4344" s="8" t="str">
        <f t="shared" si="67"/>
        <v>Alarme%$A32022-19</v>
      </c>
      <c r="C4344" t="s">
        <v>45</v>
      </c>
      <c r="D4344" t="s">
        <v>26</v>
      </c>
      <c r="E4344" t="s">
        <v>51</v>
      </c>
      <c r="F4344" t="s">
        <v>2</v>
      </c>
      <c r="G4344" s="7">
        <v>44692.811805555553</v>
      </c>
      <c r="H4344" s="7">
        <v>44692.8125</v>
      </c>
    </row>
    <row r="4345" spans="1:8" x14ac:dyDescent="0.25">
      <c r="A4345" t="s">
        <v>19</v>
      </c>
      <c r="B4345" s="8" t="str">
        <f t="shared" si="67"/>
        <v>Alarme%$A32022-19</v>
      </c>
      <c r="C4345" t="s">
        <v>45</v>
      </c>
      <c r="D4345" t="s">
        <v>26</v>
      </c>
      <c r="E4345" t="s">
        <v>51</v>
      </c>
      <c r="F4345" t="s">
        <v>2</v>
      </c>
      <c r="G4345" s="7">
        <v>44692.811805555553</v>
      </c>
      <c r="H4345" s="7">
        <v>44692.8125</v>
      </c>
    </row>
    <row r="4346" spans="1:8" x14ac:dyDescent="0.25">
      <c r="A4346" t="s">
        <v>19</v>
      </c>
      <c r="B4346" s="8" t="str">
        <f t="shared" si="67"/>
        <v>Alarme%$A32022-19</v>
      </c>
      <c r="C4346" t="s">
        <v>45</v>
      </c>
      <c r="D4346" t="s">
        <v>24</v>
      </c>
      <c r="E4346" t="s">
        <v>51</v>
      </c>
      <c r="F4346" t="s">
        <v>2</v>
      </c>
      <c r="G4346" s="7">
        <v>44691.236111111109</v>
      </c>
      <c r="H4346" s="7">
        <v>44691.236111111109</v>
      </c>
    </row>
    <row r="4347" spans="1:8" x14ac:dyDescent="0.25">
      <c r="A4347" t="s">
        <v>19</v>
      </c>
      <c r="B4347" s="8" t="str">
        <f t="shared" si="67"/>
        <v>Alarme%$A32022-19</v>
      </c>
      <c r="C4347" t="s">
        <v>45</v>
      </c>
      <c r="D4347" t="s">
        <v>25</v>
      </c>
      <c r="E4347" t="s">
        <v>51</v>
      </c>
      <c r="F4347" t="s">
        <v>2</v>
      </c>
      <c r="G4347" s="7">
        <v>44691.236111111109</v>
      </c>
      <c r="H4347" s="7">
        <v>44691.236111111109</v>
      </c>
    </row>
    <row r="4348" spans="1:8" x14ac:dyDescent="0.25">
      <c r="A4348" t="s">
        <v>19</v>
      </c>
      <c r="B4348" s="8" t="str">
        <f t="shared" si="67"/>
        <v>Alarme%$A32022-19</v>
      </c>
      <c r="C4348" t="s">
        <v>45</v>
      </c>
      <c r="D4348" t="s">
        <v>25</v>
      </c>
      <c r="E4348" t="s">
        <v>51</v>
      </c>
      <c r="F4348" t="s">
        <v>2</v>
      </c>
      <c r="G4348" s="7">
        <v>44691.236111111109</v>
      </c>
      <c r="H4348" s="7">
        <v>44691.236111111109</v>
      </c>
    </row>
    <row r="4349" spans="1:8" x14ac:dyDescent="0.25">
      <c r="A4349" t="s">
        <v>19</v>
      </c>
      <c r="B4349" s="8" t="str">
        <f t="shared" si="67"/>
        <v>Alarme%$A32022-19</v>
      </c>
      <c r="C4349" t="s">
        <v>45</v>
      </c>
      <c r="D4349" t="s">
        <v>25</v>
      </c>
      <c r="E4349" t="s">
        <v>51</v>
      </c>
      <c r="F4349" t="s">
        <v>2</v>
      </c>
      <c r="G4349" s="7">
        <v>44691.236111111109</v>
      </c>
      <c r="H4349" s="7">
        <v>44691.236111111109</v>
      </c>
    </row>
    <row r="4350" spans="1:8" x14ac:dyDescent="0.25">
      <c r="A4350" t="s">
        <v>19</v>
      </c>
      <c r="B4350" s="8" t="str">
        <f t="shared" si="67"/>
        <v>Alarme%$A32022-19</v>
      </c>
      <c r="C4350" t="s">
        <v>45</v>
      </c>
      <c r="D4350" t="s">
        <v>25</v>
      </c>
      <c r="E4350" t="s">
        <v>51</v>
      </c>
      <c r="F4350" t="s">
        <v>2</v>
      </c>
      <c r="G4350" s="7">
        <v>44691.236111111109</v>
      </c>
      <c r="H4350" s="7">
        <v>44691.236111111109</v>
      </c>
    </row>
    <row r="4351" spans="1:8" x14ac:dyDescent="0.25">
      <c r="A4351" t="s">
        <v>19</v>
      </c>
      <c r="B4351" s="8" t="str">
        <f t="shared" si="67"/>
        <v>Alarme%$A32022-19</v>
      </c>
      <c r="C4351" t="s">
        <v>45</v>
      </c>
      <c r="D4351" t="s">
        <v>26</v>
      </c>
      <c r="E4351" t="s">
        <v>51</v>
      </c>
      <c r="F4351" t="s">
        <v>2</v>
      </c>
      <c r="G4351" s="7">
        <v>44691.236111111109</v>
      </c>
      <c r="H4351" s="7">
        <v>44691.236111111109</v>
      </c>
    </row>
    <row r="4352" spans="1:8" x14ac:dyDescent="0.25">
      <c r="A4352" t="s">
        <v>19</v>
      </c>
      <c r="B4352" s="8" t="str">
        <f t="shared" si="67"/>
        <v>Alarme%$A32022-19</v>
      </c>
      <c r="C4352" t="s">
        <v>45</v>
      </c>
      <c r="D4352" t="s">
        <v>26</v>
      </c>
      <c r="E4352" t="s">
        <v>51</v>
      </c>
      <c r="F4352" t="s">
        <v>2</v>
      </c>
      <c r="G4352" s="7">
        <v>44691.236111111109</v>
      </c>
      <c r="H4352" s="7">
        <v>44691.236111111109</v>
      </c>
    </row>
    <row r="4353" spans="1:8" x14ac:dyDescent="0.25">
      <c r="A4353" t="s">
        <v>19</v>
      </c>
      <c r="B4353" s="8" t="str">
        <f t="shared" si="67"/>
        <v>Alarme%$A32022-19</v>
      </c>
      <c r="C4353" t="s">
        <v>45</v>
      </c>
      <c r="D4353" t="s">
        <v>24</v>
      </c>
      <c r="E4353" t="s">
        <v>51</v>
      </c>
      <c r="F4353" t="s">
        <v>2</v>
      </c>
      <c r="G4353" s="7">
        <v>44691.23541666667</v>
      </c>
      <c r="H4353" s="7">
        <v>44691.23541666667</v>
      </c>
    </row>
    <row r="4354" spans="1:8" x14ac:dyDescent="0.25">
      <c r="A4354" t="s">
        <v>19</v>
      </c>
      <c r="B4354" s="8" t="str">
        <f t="shared" si="67"/>
        <v>Alarme%$A32022-19</v>
      </c>
      <c r="C4354" t="s">
        <v>45</v>
      </c>
      <c r="D4354" t="s">
        <v>25</v>
      </c>
      <c r="E4354" t="s">
        <v>51</v>
      </c>
      <c r="F4354" t="s">
        <v>2</v>
      </c>
      <c r="G4354" s="7">
        <v>44691.23541666667</v>
      </c>
      <c r="H4354" s="7">
        <v>44691.23541666667</v>
      </c>
    </row>
    <row r="4355" spans="1:8" x14ac:dyDescent="0.25">
      <c r="A4355" t="s">
        <v>19</v>
      </c>
      <c r="B4355" s="8" t="str">
        <f t="shared" ref="B4355:B4418" si="68">CONCATENATE(F4355,E4355,C4355)</f>
        <v>Alarme%$A32022-19</v>
      </c>
      <c r="C4355" t="s">
        <v>45</v>
      </c>
      <c r="D4355" t="s">
        <v>25</v>
      </c>
      <c r="E4355" t="s">
        <v>51</v>
      </c>
      <c r="F4355" t="s">
        <v>2</v>
      </c>
      <c r="G4355" s="7">
        <v>44691.23541666667</v>
      </c>
      <c r="H4355" s="7">
        <v>44691.23541666667</v>
      </c>
    </row>
    <row r="4356" spans="1:8" x14ac:dyDescent="0.25">
      <c r="A4356" t="s">
        <v>19</v>
      </c>
      <c r="B4356" s="8" t="str">
        <f t="shared" si="68"/>
        <v>Alarme%$A32022-19</v>
      </c>
      <c r="C4356" t="s">
        <v>45</v>
      </c>
      <c r="D4356" t="s">
        <v>25</v>
      </c>
      <c r="E4356" t="s">
        <v>51</v>
      </c>
      <c r="F4356" t="s">
        <v>2</v>
      </c>
      <c r="G4356" s="7">
        <v>44691.23541666667</v>
      </c>
      <c r="H4356" s="7">
        <v>44691.23541666667</v>
      </c>
    </row>
    <row r="4357" spans="1:8" x14ac:dyDescent="0.25">
      <c r="A4357" t="s">
        <v>19</v>
      </c>
      <c r="B4357" s="8" t="str">
        <f t="shared" si="68"/>
        <v>Alarme%$A32022-19</v>
      </c>
      <c r="C4357" t="s">
        <v>45</v>
      </c>
      <c r="D4357" t="s">
        <v>26</v>
      </c>
      <c r="E4357" t="s">
        <v>51</v>
      </c>
      <c r="F4357" t="s">
        <v>2</v>
      </c>
      <c r="G4357" s="7">
        <v>44691.23541666667</v>
      </c>
      <c r="H4357" s="7">
        <v>44691.23541666667</v>
      </c>
    </row>
    <row r="4358" spans="1:8" x14ac:dyDescent="0.25">
      <c r="A4358" t="s">
        <v>19</v>
      </c>
      <c r="B4358" s="8" t="str">
        <f t="shared" si="68"/>
        <v>Alarme%$A32022-19</v>
      </c>
      <c r="C4358" t="s">
        <v>45</v>
      </c>
      <c r="D4358" t="s">
        <v>26</v>
      </c>
      <c r="E4358" t="s">
        <v>51</v>
      </c>
      <c r="F4358" t="s">
        <v>2</v>
      </c>
      <c r="G4358" s="7">
        <v>44691.23541666667</v>
      </c>
      <c r="H4358" s="7">
        <v>44691.23541666667</v>
      </c>
    </row>
    <row r="4359" spans="1:8" x14ac:dyDescent="0.25">
      <c r="A4359" t="s">
        <v>19</v>
      </c>
      <c r="B4359" s="8" t="str">
        <f t="shared" si="68"/>
        <v>Alarme%$A32022-19</v>
      </c>
      <c r="C4359" t="s">
        <v>45</v>
      </c>
      <c r="D4359" t="s">
        <v>24</v>
      </c>
      <c r="E4359" t="s">
        <v>51</v>
      </c>
      <c r="F4359" t="s">
        <v>2</v>
      </c>
      <c r="G4359" s="7">
        <v>44691.23541666667</v>
      </c>
      <c r="H4359" s="7">
        <v>44691.23541666667</v>
      </c>
    </row>
    <row r="4360" spans="1:8" x14ac:dyDescent="0.25">
      <c r="A4360" t="s">
        <v>19</v>
      </c>
      <c r="B4360" s="8" t="str">
        <f t="shared" si="68"/>
        <v>Alarme%$A32022-19</v>
      </c>
      <c r="C4360" t="s">
        <v>45</v>
      </c>
      <c r="D4360" t="s">
        <v>25</v>
      </c>
      <c r="E4360" t="s">
        <v>51</v>
      </c>
      <c r="F4360" t="s">
        <v>2</v>
      </c>
      <c r="G4360" s="7">
        <v>44691.23541666667</v>
      </c>
      <c r="H4360" s="7">
        <v>44691.23541666667</v>
      </c>
    </row>
    <row r="4361" spans="1:8" x14ac:dyDescent="0.25">
      <c r="A4361" t="s">
        <v>19</v>
      </c>
      <c r="B4361" s="8" t="str">
        <f t="shared" si="68"/>
        <v>Alarme%$A32022-19</v>
      </c>
      <c r="C4361" t="s">
        <v>45</v>
      </c>
      <c r="D4361" t="s">
        <v>25</v>
      </c>
      <c r="E4361" t="s">
        <v>51</v>
      </c>
      <c r="F4361" t="s">
        <v>2</v>
      </c>
      <c r="G4361" s="7">
        <v>44691.23541666667</v>
      </c>
      <c r="H4361" s="7">
        <v>44691.23541666667</v>
      </c>
    </row>
    <row r="4362" spans="1:8" x14ac:dyDescent="0.25">
      <c r="A4362" t="s">
        <v>19</v>
      </c>
      <c r="B4362" s="8" t="str">
        <f t="shared" si="68"/>
        <v>Alarme%$A32022-19</v>
      </c>
      <c r="C4362" t="s">
        <v>45</v>
      </c>
      <c r="D4362" t="s">
        <v>25</v>
      </c>
      <c r="E4362" t="s">
        <v>51</v>
      </c>
      <c r="F4362" t="s">
        <v>2</v>
      </c>
      <c r="G4362" s="7">
        <v>44691.23541666667</v>
      </c>
      <c r="H4362" s="7">
        <v>44691.23541666667</v>
      </c>
    </row>
    <row r="4363" spans="1:8" x14ac:dyDescent="0.25">
      <c r="A4363" t="s">
        <v>19</v>
      </c>
      <c r="B4363" s="8" t="str">
        <f t="shared" si="68"/>
        <v>Alarme%$A32022-19</v>
      </c>
      <c r="C4363" t="s">
        <v>45</v>
      </c>
      <c r="D4363" t="s">
        <v>26</v>
      </c>
      <c r="E4363" t="s">
        <v>51</v>
      </c>
      <c r="F4363" t="s">
        <v>2</v>
      </c>
      <c r="G4363" s="7">
        <v>44691.23541666667</v>
      </c>
      <c r="H4363" s="7">
        <v>44691.23541666667</v>
      </c>
    </row>
    <row r="4364" spans="1:8" x14ac:dyDescent="0.25">
      <c r="A4364" t="s">
        <v>19</v>
      </c>
      <c r="B4364" s="8" t="str">
        <f t="shared" si="68"/>
        <v>Alarme%$A32022-19</v>
      </c>
      <c r="C4364" t="s">
        <v>45</v>
      </c>
      <c r="D4364" t="s">
        <v>26</v>
      </c>
      <c r="E4364" t="s">
        <v>51</v>
      </c>
      <c r="F4364" t="s">
        <v>2</v>
      </c>
      <c r="G4364" s="7">
        <v>44691.23541666667</v>
      </c>
      <c r="H4364" s="7">
        <v>44691.23541666667</v>
      </c>
    </row>
    <row r="4365" spans="1:8" x14ac:dyDescent="0.25">
      <c r="A4365" t="s">
        <v>19</v>
      </c>
      <c r="B4365" s="8" t="str">
        <f t="shared" si="68"/>
        <v>Alarme%$A32022-19</v>
      </c>
      <c r="C4365" t="s">
        <v>45</v>
      </c>
      <c r="D4365" t="s">
        <v>24</v>
      </c>
      <c r="E4365" t="s">
        <v>51</v>
      </c>
      <c r="F4365" t="s">
        <v>2</v>
      </c>
      <c r="G4365" s="7">
        <v>44691.129861111112</v>
      </c>
      <c r="H4365" s="7">
        <v>44691.234027777777</v>
      </c>
    </row>
    <row r="4366" spans="1:8" x14ac:dyDescent="0.25">
      <c r="A4366" t="s">
        <v>19</v>
      </c>
      <c r="B4366" s="8" t="str">
        <f t="shared" si="68"/>
        <v>Alarme%$A32022-19</v>
      </c>
      <c r="C4366" t="s">
        <v>45</v>
      </c>
      <c r="D4366" t="s">
        <v>24</v>
      </c>
      <c r="E4366" t="s">
        <v>51</v>
      </c>
      <c r="F4366" t="s">
        <v>2</v>
      </c>
      <c r="G4366" s="7">
        <v>44691.129861111112</v>
      </c>
      <c r="H4366" s="7">
        <v>44691.234027777777</v>
      </c>
    </row>
    <row r="4367" spans="1:8" x14ac:dyDescent="0.25">
      <c r="A4367" t="s">
        <v>19</v>
      </c>
      <c r="B4367" s="8" t="str">
        <f t="shared" si="68"/>
        <v>Alarme%$A32022-19</v>
      </c>
      <c r="C4367" t="s">
        <v>45</v>
      </c>
      <c r="D4367" t="s">
        <v>25</v>
      </c>
      <c r="E4367" t="s">
        <v>51</v>
      </c>
      <c r="F4367" t="s">
        <v>2</v>
      </c>
      <c r="G4367" s="7">
        <v>44691.129861111112</v>
      </c>
      <c r="H4367" s="7">
        <v>44691.234027777777</v>
      </c>
    </row>
    <row r="4368" spans="1:8" x14ac:dyDescent="0.25">
      <c r="A4368" t="s">
        <v>19</v>
      </c>
      <c r="B4368" s="8" t="str">
        <f t="shared" si="68"/>
        <v>Alarme%$A32022-19</v>
      </c>
      <c r="C4368" t="s">
        <v>45</v>
      </c>
      <c r="D4368" t="s">
        <v>25</v>
      </c>
      <c r="E4368" t="s">
        <v>51</v>
      </c>
      <c r="F4368" t="s">
        <v>2</v>
      </c>
      <c r="G4368" s="7">
        <v>44691.129861111112</v>
      </c>
      <c r="H4368" s="7">
        <v>44691.234027777777</v>
      </c>
    </row>
    <row r="4369" spans="1:8" x14ac:dyDescent="0.25">
      <c r="A4369" t="s">
        <v>19</v>
      </c>
      <c r="B4369" s="8" t="str">
        <f t="shared" si="68"/>
        <v>Alarme%$A32022-19</v>
      </c>
      <c r="C4369" t="s">
        <v>45</v>
      </c>
      <c r="D4369" t="s">
        <v>26</v>
      </c>
      <c r="E4369" t="s">
        <v>51</v>
      </c>
      <c r="F4369" t="s">
        <v>2</v>
      </c>
      <c r="G4369" s="7">
        <v>44691.129861111112</v>
      </c>
      <c r="H4369" s="7">
        <v>44691.234027777777</v>
      </c>
    </row>
    <row r="4370" spans="1:8" x14ac:dyDescent="0.25">
      <c r="A4370" t="s">
        <v>19</v>
      </c>
      <c r="B4370" s="8" t="str">
        <f t="shared" si="68"/>
        <v>Alarme%$A32022-19</v>
      </c>
      <c r="C4370" t="s">
        <v>45</v>
      </c>
      <c r="D4370" t="s">
        <v>26</v>
      </c>
      <c r="E4370" t="s">
        <v>51</v>
      </c>
      <c r="F4370" t="s">
        <v>2</v>
      </c>
      <c r="G4370" s="7">
        <v>44691.129861111112</v>
      </c>
      <c r="H4370" s="7">
        <v>44691.234027777777</v>
      </c>
    </row>
    <row r="4371" spans="1:8" x14ac:dyDescent="0.25">
      <c r="A4371" t="s">
        <v>19</v>
      </c>
      <c r="B4371" s="8" t="str">
        <f t="shared" si="68"/>
        <v>Alarme%$A32022-19</v>
      </c>
      <c r="C4371" t="s">
        <v>45</v>
      </c>
      <c r="D4371" t="s">
        <v>24</v>
      </c>
      <c r="E4371" t="s">
        <v>51</v>
      </c>
      <c r="F4371" t="s">
        <v>2</v>
      </c>
      <c r="G4371" s="7">
        <v>44690.839583333334</v>
      </c>
      <c r="H4371" s="7">
        <v>44690.90902777778</v>
      </c>
    </row>
    <row r="4372" spans="1:8" x14ac:dyDescent="0.25">
      <c r="A4372" t="s">
        <v>19</v>
      </c>
      <c r="B4372" s="8" t="str">
        <f t="shared" si="68"/>
        <v>Alarme%$A32022-19</v>
      </c>
      <c r="C4372" t="s">
        <v>45</v>
      </c>
      <c r="D4372" t="s">
        <v>24</v>
      </c>
      <c r="E4372" t="s">
        <v>51</v>
      </c>
      <c r="F4372" t="s">
        <v>2</v>
      </c>
      <c r="G4372" s="7">
        <v>44690.839583333334</v>
      </c>
      <c r="H4372" s="7">
        <v>44690.90902777778</v>
      </c>
    </row>
    <row r="4373" spans="1:8" x14ac:dyDescent="0.25">
      <c r="A4373" t="s">
        <v>19</v>
      </c>
      <c r="B4373" s="8" t="str">
        <f t="shared" si="68"/>
        <v>Alarme%$A32022-19</v>
      </c>
      <c r="C4373" t="s">
        <v>45</v>
      </c>
      <c r="D4373" t="s">
        <v>26</v>
      </c>
      <c r="E4373" t="s">
        <v>51</v>
      </c>
      <c r="F4373" t="s">
        <v>2</v>
      </c>
      <c r="G4373" s="7">
        <v>44690.839583333334</v>
      </c>
      <c r="H4373" s="7">
        <v>44690.90902777778</v>
      </c>
    </row>
    <row r="4374" spans="1:8" x14ac:dyDescent="0.25">
      <c r="A4374" t="s">
        <v>19</v>
      </c>
      <c r="B4374" s="8" t="str">
        <f t="shared" si="68"/>
        <v>Alarme%$A32022-19</v>
      </c>
      <c r="C4374" t="s">
        <v>45</v>
      </c>
      <c r="D4374" t="s">
        <v>26</v>
      </c>
      <c r="E4374" t="s">
        <v>51</v>
      </c>
      <c r="F4374" t="s">
        <v>2</v>
      </c>
      <c r="G4374" s="7">
        <v>44690.839583333334</v>
      </c>
      <c r="H4374" s="7">
        <v>44690.90902777778</v>
      </c>
    </row>
    <row r="4375" spans="1:8" x14ac:dyDescent="0.25">
      <c r="A4375" t="s">
        <v>19</v>
      </c>
      <c r="B4375" s="8" t="str">
        <f t="shared" si="68"/>
        <v>Alarme%$A32022-19</v>
      </c>
      <c r="C4375" t="s">
        <v>45</v>
      </c>
      <c r="D4375" t="s">
        <v>24</v>
      </c>
      <c r="E4375" t="s">
        <v>51</v>
      </c>
      <c r="F4375" t="s">
        <v>2</v>
      </c>
      <c r="G4375" s="7">
        <v>44690.657638888886</v>
      </c>
      <c r="H4375" s="7">
        <v>44690.660416666666</v>
      </c>
    </row>
    <row r="4376" spans="1:8" x14ac:dyDescent="0.25">
      <c r="A4376" t="s">
        <v>19</v>
      </c>
      <c r="B4376" s="8" t="str">
        <f t="shared" si="68"/>
        <v>Alarme%$A32022-19</v>
      </c>
      <c r="C4376" t="s">
        <v>45</v>
      </c>
      <c r="D4376" t="s">
        <v>25</v>
      </c>
      <c r="E4376" t="s">
        <v>51</v>
      </c>
      <c r="F4376" t="s">
        <v>2</v>
      </c>
      <c r="G4376" s="7">
        <v>44690.657638888886</v>
      </c>
      <c r="H4376" s="7">
        <v>44690.660416666666</v>
      </c>
    </row>
    <row r="4377" spans="1:8" x14ac:dyDescent="0.25">
      <c r="A4377" t="s">
        <v>19</v>
      </c>
      <c r="B4377" s="8" t="str">
        <f t="shared" si="68"/>
        <v>Alarme%$A32022-19</v>
      </c>
      <c r="C4377" t="s">
        <v>45</v>
      </c>
      <c r="D4377" t="s">
        <v>25</v>
      </c>
      <c r="E4377" t="s">
        <v>51</v>
      </c>
      <c r="F4377" t="s">
        <v>2</v>
      </c>
      <c r="G4377" s="7">
        <v>44690.657638888886</v>
      </c>
      <c r="H4377" s="7">
        <v>44690.660416666666</v>
      </c>
    </row>
    <row r="4378" spans="1:8" x14ac:dyDescent="0.25">
      <c r="A4378" t="s">
        <v>19</v>
      </c>
      <c r="B4378" s="8" t="str">
        <f t="shared" si="68"/>
        <v>Alarme%$A32022-19</v>
      </c>
      <c r="C4378" t="s">
        <v>45</v>
      </c>
      <c r="D4378" t="s">
        <v>25</v>
      </c>
      <c r="E4378" t="s">
        <v>51</v>
      </c>
      <c r="F4378" t="s">
        <v>2</v>
      </c>
      <c r="G4378" s="7">
        <v>44690.657638888886</v>
      </c>
      <c r="H4378" s="7">
        <v>44690.660416666666</v>
      </c>
    </row>
    <row r="4379" spans="1:8" x14ac:dyDescent="0.25">
      <c r="A4379" t="s">
        <v>19</v>
      </c>
      <c r="B4379" s="8" t="str">
        <f t="shared" si="68"/>
        <v>Alarme%$A32022-19</v>
      </c>
      <c r="C4379" t="s">
        <v>45</v>
      </c>
      <c r="D4379" t="s">
        <v>20</v>
      </c>
      <c r="E4379" t="s">
        <v>51</v>
      </c>
      <c r="F4379" t="s">
        <v>2</v>
      </c>
      <c r="G4379" s="7">
        <v>44690.657638888886</v>
      </c>
      <c r="H4379" s="7">
        <v>44690.660416666666</v>
      </c>
    </row>
    <row r="4380" spans="1:8" x14ac:dyDescent="0.25">
      <c r="A4380" t="s">
        <v>19</v>
      </c>
      <c r="B4380" s="8" t="str">
        <f t="shared" si="68"/>
        <v>Alarme%$A32022-19</v>
      </c>
      <c r="C4380" t="s">
        <v>45</v>
      </c>
      <c r="D4380" t="s">
        <v>26</v>
      </c>
      <c r="E4380" t="s">
        <v>51</v>
      </c>
      <c r="F4380" t="s">
        <v>2</v>
      </c>
      <c r="G4380" s="7">
        <v>44690.657638888886</v>
      </c>
      <c r="H4380" s="7">
        <v>44690.660416666666</v>
      </c>
    </row>
    <row r="4381" spans="1:8" x14ac:dyDescent="0.25">
      <c r="A4381" t="s">
        <v>19</v>
      </c>
      <c r="B4381" s="8" t="str">
        <f t="shared" si="68"/>
        <v>Alarme%$A32022-19</v>
      </c>
      <c r="C4381" t="s">
        <v>45</v>
      </c>
      <c r="D4381" t="s">
        <v>26</v>
      </c>
      <c r="E4381" t="s">
        <v>51</v>
      </c>
      <c r="F4381" t="s">
        <v>2</v>
      </c>
      <c r="G4381" s="7">
        <v>44690.657638888886</v>
      </c>
      <c r="H4381" s="7">
        <v>44690.660416666666</v>
      </c>
    </row>
    <row r="4382" spans="1:8" x14ac:dyDescent="0.25">
      <c r="A4382" t="s">
        <v>19</v>
      </c>
      <c r="B4382" s="8" t="str">
        <f t="shared" si="68"/>
        <v>Alarme%$A32022-19</v>
      </c>
      <c r="C4382" t="s">
        <v>45</v>
      </c>
      <c r="D4382" t="s">
        <v>24</v>
      </c>
      <c r="E4382" t="s">
        <v>51</v>
      </c>
      <c r="F4382" t="s">
        <v>2</v>
      </c>
      <c r="G4382" s="7">
        <v>44690.356944444444</v>
      </c>
      <c r="H4382" s="7">
        <v>44690.359027777777</v>
      </c>
    </row>
    <row r="4383" spans="1:8" x14ac:dyDescent="0.25">
      <c r="A4383" t="s">
        <v>19</v>
      </c>
      <c r="B4383" s="8" t="str">
        <f t="shared" si="68"/>
        <v>Alarme%$A32022-19</v>
      </c>
      <c r="C4383" t="s">
        <v>45</v>
      </c>
      <c r="D4383" t="s">
        <v>25</v>
      </c>
      <c r="E4383" t="s">
        <v>51</v>
      </c>
      <c r="F4383" t="s">
        <v>2</v>
      </c>
      <c r="G4383" s="7">
        <v>44690.356944444444</v>
      </c>
      <c r="H4383" s="7">
        <v>44690.359027777777</v>
      </c>
    </row>
    <row r="4384" spans="1:8" x14ac:dyDescent="0.25">
      <c r="A4384" t="s">
        <v>19</v>
      </c>
      <c r="B4384" s="8" t="str">
        <f t="shared" si="68"/>
        <v>Alarme%$A32022-19</v>
      </c>
      <c r="C4384" t="s">
        <v>45</v>
      </c>
      <c r="D4384" t="s">
        <v>25</v>
      </c>
      <c r="E4384" t="s">
        <v>51</v>
      </c>
      <c r="F4384" t="s">
        <v>2</v>
      </c>
      <c r="G4384" s="7">
        <v>44690.356944444444</v>
      </c>
      <c r="H4384" s="7">
        <v>44690.359027777777</v>
      </c>
    </row>
    <row r="4385" spans="1:8" x14ac:dyDescent="0.25">
      <c r="A4385" t="s">
        <v>19</v>
      </c>
      <c r="B4385" s="8" t="str">
        <f t="shared" si="68"/>
        <v>Alarme%$A32022-19</v>
      </c>
      <c r="C4385" t="s">
        <v>45</v>
      </c>
      <c r="D4385" t="s">
        <v>25</v>
      </c>
      <c r="E4385" t="s">
        <v>51</v>
      </c>
      <c r="F4385" t="s">
        <v>2</v>
      </c>
      <c r="G4385" s="7">
        <v>44690.356944444444</v>
      </c>
      <c r="H4385" s="7">
        <v>44690.359027777777</v>
      </c>
    </row>
    <row r="4386" spans="1:8" x14ac:dyDescent="0.25">
      <c r="A4386" t="s">
        <v>19</v>
      </c>
      <c r="B4386" s="8" t="str">
        <f t="shared" si="68"/>
        <v>Alarme%$A32022-19</v>
      </c>
      <c r="C4386" t="s">
        <v>45</v>
      </c>
      <c r="D4386" t="s">
        <v>26</v>
      </c>
      <c r="E4386" t="s">
        <v>51</v>
      </c>
      <c r="F4386" t="s">
        <v>2</v>
      </c>
      <c r="G4386" s="7">
        <v>44690.356944444444</v>
      </c>
      <c r="H4386" s="7">
        <v>44690.359027777777</v>
      </c>
    </row>
    <row r="4387" spans="1:8" x14ac:dyDescent="0.25">
      <c r="A4387" t="s">
        <v>19</v>
      </c>
      <c r="B4387" s="8" t="str">
        <f t="shared" si="68"/>
        <v>Alarme%$A32022-19</v>
      </c>
      <c r="C4387" t="s">
        <v>45</v>
      </c>
      <c r="D4387" t="s">
        <v>26</v>
      </c>
      <c r="E4387" t="s">
        <v>51</v>
      </c>
      <c r="F4387" t="s">
        <v>2</v>
      </c>
      <c r="G4387" s="7">
        <v>44690.356944444444</v>
      </c>
      <c r="H4387" s="7">
        <v>44690.359027777777</v>
      </c>
    </row>
    <row r="4388" spans="1:8" x14ac:dyDescent="0.25">
      <c r="A4388" t="s">
        <v>19</v>
      </c>
      <c r="B4388" s="8" t="str">
        <f t="shared" si="68"/>
        <v>Alarme%$A32022-19</v>
      </c>
      <c r="C4388" t="s">
        <v>45</v>
      </c>
      <c r="D4388" t="s">
        <v>25</v>
      </c>
      <c r="E4388" t="s">
        <v>51</v>
      </c>
      <c r="F4388" t="s">
        <v>2</v>
      </c>
      <c r="G4388" s="7">
        <v>44689.98333333333</v>
      </c>
      <c r="H4388" s="7">
        <v>44690.216666666667</v>
      </c>
    </row>
    <row r="4389" spans="1:8" x14ac:dyDescent="0.25">
      <c r="A4389" t="s">
        <v>19</v>
      </c>
      <c r="B4389" s="8" t="str">
        <f t="shared" si="68"/>
        <v>Alarme%$A32022-19</v>
      </c>
      <c r="C4389" t="s">
        <v>45</v>
      </c>
      <c r="D4389" t="s">
        <v>24</v>
      </c>
      <c r="E4389" t="s">
        <v>51</v>
      </c>
      <c r="F4389" t="s">
        <v>2</v>
      </c>
      <c r="G4389" s="7">
        <v>44689.98333333333</v>
      </c>
      <c r="H4389" s="7">
        <v>44690.216666666667</v>
      </c>
    </row>
    <row r="4390" spans="1:8" x14ac:dyDescent="0.25">
      <c r="A4390" t="s">
        <v>19</v>
      </c>
      <c r="B4390" s="8" t="str">
        <f t="shared" si="68"/>
        <v>Alarme%$A32022-19</v>
      </c>
      <c r="C4390" t="s">
        <v>45</v>
      </c>
      <c r="D4390" t="s">
        <v>25</v>
      </c>
      <c r="E4390" t="s">
        <v>51</v>
      </c>
      <c r="F4390" t="s">
        <v>2</v>
      </c>
      <c r="G4390" s="7">
        <v>44689.98333333333</v>
      </c>
      <c r="H4390" s="7">
        <v>44690.216666666667</v>
      </c>
    </row>
    <row r="4391" spans="1:8" x14ac:dyDescent="0.25">
      <c r="A4391" t="s">
        <v>19</v>
      </c>
      <c r="B4391" s="8" t="str">
        <f t="shared" si="68"/>
        <v>Alarme%$A32022-19</v>
      </c>
      <c r="C4391" t="s">
        <v>45</v>
      </c>
      <c r="D4391" t="s">
        <v>25</v>
      </c>
      <c r="E4391" t="s">
        <v>51</v>
      </c>
      <c r="F4391" t="s">
        <v>2</v>
      </c>
      <c r="G4391" s="7">
        <v>44689.98333333333</v>
      </c>
      <c r="H4391" s="7">
        <v>44690.216666666667</v>
      </c>
    </row>
    <row r="4392" spans="1:8" x14ac:dyDescent="0.25">
      <c r="A4392" t="s">
        <v>19</v>
      </c>
      <c r="B4392" s="8" t="str">
        <f t="shared" si="68"/>
        <v>Alarme%$A32022-19</v>
      </c>
      <c r="C4392" t="s">
        <v>45</v>
      </c>
      <c r="D4392" t="s">
        <v>26</v>
      </c>
      <c r="E4392" t="s">
        <v>51</v>
      </c>
      <c r="F4392" t="s">
        <v>2</v>
      </c>
      <c r="G4392" s="7">
        <v>44689.98333333333</v>
      </c>
      <c r="H4392" s="7">
        <v>44690.216666666667</v>
      </c>
    </row>
    <row r="4393" spans="1:8" x14ac:dyDescent="0.25">
      <c r="A4393" t="s">
        <v>19</v>
      </c>
      <c r="B4393" s="8" t="str">
        <f t="shared" si="68"/>
        <v>Alarme%$A32022-19</v>
      </c>
      <c r="C4393" t="s">
        <v>45</v>
      </c>
      <c r="D4393" t="s">
        <v>26</v>
      </c>
      <c r="E4393" t="s">
        <v>51</v>
      </c>
      <c r="F4393" t="s">
        <v>2</v>
      </c>
      <c r="G4393" s="7">
        <v>44689.98333333333</v>
      </c>
      <c r="H4393" s="7">
        <v>44690.216666666667</v>
      </c>
    </row>
    <row r="4394" spans="1:8" x14ac:dyDescent="0.25">
      <c r="A4394" t="s">
        <v>19</v>
      </c>
      <c r="B4394" s="8" t="str">
        <f t="shared" si="68"/>
        <v>Maint. Non-planifiés%$A22022-19</v>
      </c>
      <c r="C4394" t="s">
        <v>45</v>
      </c>
      <c r="D4394" t="s">
        <v>20</v>
      </c>
      <c r="E4394" t="s">
        <v>52</v>
      </c>
      <c r="F4394" t="s">
        <v>21</v>
      </c>
      <c r="G4394" s="7">
        <v>44692.453472222223</v>
      </c>
      <c r="H4394" s="7">
        <v>44693.576388888891</v>
      </c>
    </row>
    <row r="4395" spans="1:8" x14ac:dyDescent="0.25">
      <c r="A4395" t="s">
        <v>19</v>
      </c>
      <c r="B4395" s="8" t="str">
        <f t="shared" si="68"/>
        <v>Maint. Non-planifiés%$A22022-19</v>
      </c>
      <c r="C4395" t="s">
        <v>45</v>
      </c>
      <c r="D4395" t="s">
        <v>20</v>
      </c>
      <c r="E4395" t="s">
        <v>52</v>
      </c>
      <c r="F4395" t="s">
        <v>21</v>
      </c>
      <c r="G4395" s="7">
        <v>44691.293055555558</v>
      </c>
      <c r="H4395" s="7">
        <v>44691.425000000003</v>
      </c>
    </row>
    <row r="4396" spans="1:8" x14ac:dyDescent="0.25">
      <c r="A4396" t="s">
        <v>19</v>
      </c>
      <c r="B4396" s="8" t="str">
        <f t="shared" si="68"/>
        <v>Alarme%$A22022-19</v>
      </c>
      <c r="C4396" t="s">
        <v>45</v>
      </c>
      <c r="D4396" t="s">
        <v>23</v>
      </c>
      <c r="E4396" t="s">
        <v>52</v>
      </c>
      <c r="F4396" t="s">
        <v>2</v>
      </c>
      <c r="G4396" s="7">
        <v>44693.69027777778</v>
      </c>
      <c r="H4396" s="7">
        <v>44693.693749999999</v>
      </c>
    </row>
    <row r="4397" spans="1:8" x14ac:dyDescent="0.25">
      <c r="A4397" t="s">
        <v>19</v>
      </c>
      <c r="B4397" s="8" t="str">
        <f t="shared" si="68"/>
        <v>Alarme%$A22022-19</v>
      </c>
      <c r="C4397" t="s">
        <v>45</v>
      </c>
      <c r="D4397" t="s">
        <v>24</v>
      </c>
      <c r="E4397" t="s">
        <v>52</v>
      </c>
      <c r="F4397" t="s">
        <v>2</v>
      </c>
      <c r="G4397" s="7">
        <v>44692.277777777781</v>
      </c>
      <c r="H4397" s="7">
        <v>44692.287499999999</v>
      </c>
    </row>
    <row r="4398" spans="1:8" x14ac:dyDescent="0.25">
      <c r="A4398" t="s">
        <v>19</v>
      </c>
      <c r="B4398" s="8" t="str">
        <f t="shared" si="68"/>
        <v>Alarme%$A22022-19</v>
      </c>
      <c r="C4398" t="s">
        <v>45</v>
      </c>
      <c r="D4398" t="s">
        <v>25</v>
      </c>
      <c r="E4398" t="s">
        <v>52</v>
      </c>
      <c r="F4398" t="s">
        <v>2</v>
      </c>
      <c r="G4398" s="7">
        <v>44692.277777777781</v>
      </c>
      <c r="H4398" s="7">
        <v>44692.287499999999</v>
      </c>
    </row>
    <row r="4399" spans="1:8" x14ac:dyDescent="0.25">
      <c r="A4399" t="s">
        <v>19</v>
      </c>
      <c r="B4399" s="8" t="str">
        <f t="shared" si="68"/>
        <v>Alarme%$A22022-19</v>
      </c>
      <c r="C4399" t="s">
        <v>45</v>
      </c>
      <c r="D4399" t="s">
        <v>25</v>
      </c>
      <c r="E4399" t="s">
        <v>52</v>
      </c>
      <c r="F4399" t="s">
        <v>2</v>
      </c>
      <c r="G4399" s="7">
        <v>44692.277777777781</v>
      </c>
      <c r="H4399" s="7">
        <v>44692.287499999999</v>
      </c>
    </row>
    <row r="4400" spans="1:8" x14ac:dyDescent="0.25">
      <c r="A4400" t="s">
        <v>19</v>
      </c>
      <c r="B4400" s="8" t="str">
        <f t="shared" si="68"/>
        <v>Alarme%$A22022-19</v>
      </c>
      <c r="C4400" t="s">
        <v>45</v>
      </c>
      <c r="D4400" t="s">
        <v>24</v>
      </c>
      <c r="E4400" t="s">
        <v>52</v>
      </c>
      <c r="F4400" t="s">
        <v>2</v>
      </c>
      <c r="G4400" s="7">
        <v>44692.23333333333</v>
      </c>
      <c r="H4400" s="7">
        <v>44692.234722222223</v>
      </c>
    </row>
    <row r="4401" spans="1:8" x14ac:dyDescent="0.25">
      <c r="A4401" t="s">
        <v>19</v>
      </c>
      <c r="B4401" s="8" t="str">
        <f t="shared" si="68"/>
        <v>Alarme%$A22022-19</v>
      </c>
      <c r="C4401" t="s">
        <v>45</v>
      </c>
      <c r="D4401" t="s">
        <v>25</v>
      </c>
      <c r="E4401" t="s">
        <v>52</v>
      </c>
      <c r="F4401" t="s">
        <v>2</v>
      </c>
      <c r="G4401" s="7">
        <v>44692.23333333333</v>
      </c>
      <c r="H4401" s="7">
        <v>44692.234722222223</v>
      </c>
    </row>
    <row r="4402" spans="1:8" x14ac:dyDescent="0.25">
      <c r="A4402" t="s">
        <v>19</v>
      </c>
      <c r="B4402" s="8" t="str">
        <f t="shared" si="68"/>
        <v>Alarme%$A22022-19</v>
      </c>
      <c r="C4402" t="s">
        <v>45</v>
      </c>
      <c r="D4402" t="s">
        <v>25</v>
      </c>
      <c r="E4402" t="s">
        <v>52</v>
      </c>
      <c r="F4402" t="s">
        <v>2</v>
      </c>
      <c r="G4402" s="7">
        <v>44692.23333333333</v>
      </c>
      <c r="H4402" s="7">
        <v>44692.234722222223</v>
      </c>
    </row>
    <row r="4403" spans="1:8" x14ac:dyDescent="0.25">
      <c r="A4403" t="s">
        <v>19</v>
      </c>
      <c r="B4403" s="8" t="str">
        <f t="shared" si="68"/>
        <v>Alarme%$A22022-19</v>
      </c>
      <c r="C4403" t="s">
        <v>45</v>
      </c>
      <c r="D4403" t="s">
        <v>20</v>
      </c>
      <c r="E4403" t="s">
        <v>52</v>
      </c>
      <c r="F4403" t="s">
        <v>2</v>
      </c>
      <c r="G4403" s="7">
        <v>44692.23333333333</v>
      </c>
      <c r="H4403" s="7">
        <v>44692.234722222223</v>
      </c>
    </row>
    <row r="4404" spans="1:8" x14ac:dyDescent="0.25">
      <c r="A4404" t="s">
        <v>19</v>
      </c>
      <c r="B4404" s="8" t="str">
        <f t="shared" si="68"/>
        <v>Alarme%$A22022-19</v>
      </c>
      <c r="C4404" t="s">
        <v>45</v>
      </c>
      <c r="D4404" t="s">
        <v>24</v>
      </c>
      <c r="E4404" t="s">
        <v>52</v>
      </c>
      <c r="F4404" t="s">
        <v>2</v>
      </c>
      <c r="G4404" s="7">
        <v>44692.17291666667</v>
      </c>
      <c r="H4404" s="7">
        <v>44692.21875</v>
      </c>
    </row>
    <row r="4405" spans="1:8" x14ac:dyDescent="0.25">
      <c r="A4405" t="s">
        <v>19</v>
      </c>
      <c r="B4405" s="8" t="str">
        <f t="shared" si="68"/>
        <v>Alarme%$A22022-19</v>
      </c>
      <c r="C4405" t="s">
        <v>45</v>
      </c>
      <c r="D4405" t="s">
        <v>25</v>
      </c>
      <c r="E4405" t="s">
        <v>52</v>
      </c>
      <c r="F4405" t="s">
        <v>2</v>
      </c>
      <c r="G4405" s="7">
        <v>44692.17291666667</v>
      </c>
      <c r="H4405" s="7">
        <v>44692.21875</v>
      </c>
    </row>
    <row r="4406" spans="1:8" x14ac:dyDescent="0.25">
      <c r="A4406" t="s">
        <v>19</v>
      </c>
      <c r="B4406" s="8" t="str">
        <f t="shared" si="68"/>
        <v>Alarme%$A22022-19</v>
      </c>
      <c r="C4406" t="s">
        <v>45</v>
      </c>
      <c r="D4406" t="s">
        <v>25</v>
      </c>
      <c r="E4406" t="s">
        <v>52</v>
      </c>
      <c r="F4406" t="s">
        <v>2</v>
      </c>
      <c r="G4406" s="7">
        <v>44692.17291666667</v>
      </c>
      <c r="H4406" s="7">
        <v>44692.21875</v>
      </c>
    </row>
    <row r="4407" spans="1:8" x14ac:dyDescent="0.25">
      <c r="A4407" t="s">
        <v>19</v>
      </c>
      <c r="B4407" s="8" t="str">
        <f t="shared" si="68"/>
        <v>Alarme%$A22022-19</v>
      </c>
      <c r="C4407" t="s">
        <v>45</v>
      </c>
      <c r="D4407" t="s">
        <v>20</v>
      </c>
      <c r="E4407" t="s">
        <v>52</v>
      </c>
      <c r="F4407" t="s">
        <v>2</v>
      </c>
      <c r="G4407" s="7">
        <v>44692.17291666667</v>
      </c>
      <c r="H4407" s="7">
        <v>44692.21875</v>
      </c>
    </row>
    <row r="4408" spans="1:8" x14ac:dyDescent="0.25">
      <c r="A4408" t="s">
        <v>19</v>
      </c>
      <c r="B4408" s="8" t="str">
        <f t="shared" si="68"/>
        <v>Alarme%$A22022-19</v>
      </c>
      <c r="C4408" t="s">
        <v>45</v>
      </c>
      <c r="D4408" t="s">
        <v>24</v>
      </c>
      <c r="E4408" t="s">
        <v>52</v>
      </c>
      <c r="F4408" t="s">
        <v>2</v>
      </c>
      <c r="G4408" s="7">
        <v>44691.497916666667</v>
      </c>
      <c r="H4408" s="7">
        <v>44691.513888888891</v>
      </c>
    </row>
    <row r="4409" spans="1:8" x14ac:dyDescent="0.25">
      <c r="A4409" t="s">
        <v>19</v>
      </c>
      <c r="B4409" s="8" t="str">
        <f t="shared" si="68"/>
        <v>Alarme%$A22022-19</v>
      </c>
      <c r="C4409" t="s">
        <v>45</v>
      </c>
      <c r="D4409" t="s">
        <v>24</v>
      </c>
      <c r="E4409" t="s">
        <v>52</v>
      </c>
      <c r="F4409" t="s">
        <v>2</v>
      </c>
      <c r="G4409" s="7">
        <v>44691.497916666667</v>
      </c>
      <c r="H4409" s="7">
        <v>44691.513888888891</v>
      </c>
    </row>
    <row r="4410" spans="1:8" x14ac:dyDescent="0.25">
      <c r="A4410" t="s">
        <v>19</v>
      </c>
      <c r="B4410" s="8" t="str">
        <f t="shared" si="68"/>
        <v>Alarme%$A22022-19</v>
      </c>
      <c r="C4410" t="s">
        <v>45</v>
      </c>
      <c r="D4410" t="s">
        <v>25</v>
      </c>
      <c r="E4410" t="s">
        <v>52</v>
      </c>
      <c r="F4410" t="s">
        <v>2</v>
      </c>
      <c r="G4410" s="7">
        <v>44691.497916666667</v>
      </c>
      <c r="H4410" s="7">
        <v>44691.513888888891</v>
      </c>
    </row>
    <row r="4411" spans="1:8" x14ac:dyDescent="0.25">
      <c r="A4411" t="s">
        <v>19</v>
      </c>
      <c r="B4411" s="8" t="str">
        <f t="shared" si="68"/>
        <v>Alarme%$A22022-19</v>
      </c>
      <c r="C4411" t="s">
        <v>45</v>
      </c>
      <c r="D4411" t="s">
        <v>25</v>
      </c>
      <c r="E4411" t="s">
        <v>52</v>
      </c>
      <c r="F4411" t="s">
        <v>2</v>
      </c>
      <c r="G4411" s="7">
        <v>44691.497916666667</v>
      </c>
      <c r="H4411" s="7">
        <v>44691.513888888891</v>
      </c>
    </row>
    <row r="4412" spans="1:8" x14ac:dyDescent="0.25">
      <c r="A4412" t="s">
        <v>19</v>
      </c>
      <c r="B4412" s="8" t="str">
        <f t="shared" si="68"/>
        <v>Alarme%$A22022-19</v>
      </c>
      <c r="C4412" t="s">
        <v>45</v>
      </c>
      <c r="D4412" t="s">
        <v>24</v>
      </c>
      <c r="E4412" t="s">
        <v>52</v>
      </c>
      <c r="F4412" t="s">
        <v>2</v>
      </c>
      <c r="G4412" s="7">
        <v>44691.021527777775</v>
      </c>
      <c r="H4412" s="7">
        <v>44691.232638888891</v>
      </c>
    </row>
    <row r="4413" spans="1:8" x14ac:dyDescent="0.25">
      <c r="A4413" t="s">
        <v>19</v>
      </c>
      <c r="B4413" s="8" t="str">
        <f t="shared" si="68"/>
        <v>Alarme%$A22022-19</v>
      </c>
      <c r="C4413" t="s">
        <v>45</v>
      </c>
      <c r="D4413" t="s">
        <v>25</v>
      </c>
      <c r="E4413" t="s">
        <v>52</v>
      </c>
      <c r="F4413" t="s">
        <v>2</v>
      </c>
      <c r="G4413" s="7">
        <v>44691.021527777775</v>
      </c>
      <c r="H4413" s="7">
        <v>44691.232638888891</v>
      </c>
    </row>
    <row r="4414" spans="1:8" x14ac:dyDescent="0.25">
      <c r="A4414" t="s">
        <v>19</v>
      </c>
      <c r="B4414" s="8" t="str">
        <f t="shared" si="68"/>
        <v>Alarme%$A22022-19</v>
      </c>
      <c r="C4414" t="s">
        <v>45</v>
      </c>
      <c r="D4414" t="s">
        <v>25</v>
      </c>
      <c r="E4414" t="s">
        <v>52</v>
      </c>
      <c r="F4414" t="s">
        <v>2</v>
      </c>
      <c r="G4414" s="7">
        <v>44691.021527777775</v>
      </c>
      <c r="H4414" s="7">
        <v>44691.232638888891</v>
      </c>
    </row>
    <row r="4415" spans="1:8" x14ac:dyDescent="0.25">
      <c r="A4415" t="s">
        <v>19</v>
      </c>
      <c r="B4415" s="8" t="str">
        <f t="shared" si="68"/>
        <v>Alarme%$A22022-19</v>
      </c>
      <c r="C4415" t="s">
        <v>45</v>
      </c>
      <c r="D4415" t="s">
        <v>24</v>
      </c>
      <c r="E4415" t="s">
        <v>52</v>
      </c>
      <c r="F4415" t="s">
        <v>2</v>
      </c>
      <c r="G4415" s="7">
        <v>44690.467361111114</v>
      </c>
      <c r="H4415" s="7">
        <v>44690.623611111114</v>
      </c>
    </row>
    <row r="4416" spans="1:8" x14ac:dyDescent="0.25">
      <c r="A4416" t="s">
        <v>19</v>
      </c>
      <c r="B4416" s="8" t="str">
        <f t="shared" si="68"/>
        <v>Alarme%$A22022-19</v>
      </c>
      <c r="C4416" t="s">
        <v>45</v>
      </c>
      <c r="D4416" t="s">
        <v>24</v>
      </c>
      <c r="E4416" t="s">
        <v>52</v>
      </c>
      <c r="F4416" t="s">
        <v>2</v>
      </c>
      <c r="G4416" s="7">
        <v>44690.467361111114</v>
      </c>
      <c r="H4416" s="7">
        <v>44690.623611111114</v>
      </c>
    </row>
    <row r="4417" spans="1:8" x14ac:dyDescent="0.25">
      <c r="A4417" t="s">
        <v>19</v>
      </c>
      <c r="B4417" s="8" t="str">
        <f t="shared" si="68"/>
        <v>Alarme%$A22022-19</v>
      </c>
      <c r="C4417" t="s">
        <v>45</v>
      </c>
      <c r="D4417" t="s">
        <v>25</v>
      </c>
      <c r="E4417" t="s">
        <v>52</v>
      </c>
      <c r="F4417" t="s">
        <v>2</v>
      </c>
      <c r="G4417" s="7">
        <v>44690.467361111114</v>
      </c>
      <c r="H4417" s="7">
        <v>44690.623611111114</v>
      </c>
    </row>
    <row r="4418" spans="1:8" x14ac:dyDescent="0.25">
      <c r="A4418" t="s">
        <v>19</v>
      </c>
      <c r="B4418" s="8" t="str">
        <f t="shared" si="68"/>
        <v>Alarme%$A22022-19</v>
      </c>
      <c r="C4418" t="s">
        <v>45</v>
      </c>
      <c r="D4418" t="s">
        <v>25</v>
      </c>
      <c r="E4418" t="s">
        <v>52</v>
      </c>
      <c r="F4418" t="s">
        <v>2</v>
      </c>
      <c r="G4418" s="7">
        <v>44690.467361111114</v>
      </c>
      <c r="H4418" s="7">
        <v>44690.623611111114</v>
      </c>
    </row>
    <row r="4419" spans="1:8" x14ac:dyDescent="0.25">
      <c r="A4419" t="s">
        <v>19</v>
      </c>
      <c r="B4419" s="8" t="str">
        <f t="shared" ref="B4419:B4482" si="69">CONCATENATE(F4419,E4419,C4419)</f>
        <v>Alarme%$A22022-19</v>
      </c>
      <c r="C4419" t="s">
        <v>45</v>
      </c>
      <c r="D4419" t="s">
        <v>25</v>
      </c>
      <c r="E4419" t="s">
        <v>52</v>
      </c>
      <c r="F4419" t="s">
        <v>2</v>
      </c>
      <c r="G4419" s="7">
        <v>44690.467361111114</v>
      </c>
      <c r="H4419" s="7">
        <v>44690.623611111114</v>
      </c>
    </row>
    <row r="4420" spans="1:8" x14ac:dyDescent="0.25">
      <c r="A4420" t="s">
        <v>19</v>
      </c>
      <c r="B4420" s="8" t="str">
        <f t="shared" si="69"/>
        <v>Alarme%$A22022-19</v>
      </c>
      <c r="C4420" t="s">
        <v>45</v>
      </c>
      <c r="D4420" t="s">
        <v>20</v>
      </c>
      <c r="E4420" t="s">
        <v>52</v>
      </c>
      <c r="F4420" t="s">
        <v>2</v>
      </c>
      <c r="G4420" s="7">
        <v>44690.467361111114</v>
      </c>
      <c r="H4420" s="7">
        <v>44690.623611111114</v>
      </c>
    </row>
    <row r="4421" spans="1:8" x14ac:dyDescent="0.25">
      <c r="A4421" t="s">
        <v>19</v>
      </c>
      <c r="B4421" s="8" t="str">
        <f t="shared" si="69"/>
        <v>Alarme%$A22022-19</v>
      </c>
      <c r="C4421" t="s">
        <v>45</v>
      </c>
      <c r="D4421" t="s">
        <v>24</v>
      </c>
      <c r="E4421" t="s">
        <v>52</v>
      </c>
      <c r="F4421" t="s">
        <v>2</v>
      </c>
      <c r="G4421" s="7">
        <v>44690.457638888889</v>
      </c>
      <c r="H4421" s="7">
        <v>44690.459027777775</v>
      </c>
    </row>
    <row r="4422" spans="1:8" x14ac:dyDescent="0.25">
      <c r="A4422" t="s">
        <v>19</v>
      </c>
      <c r="B4422" s="8" t="str">
        <f t="shared" si="69"/>
        <v>Alarme%$A22022-19</v>
      </c>
      <c r="C4422" t="s">
        <v>45</v>
      </c>
      <c r="D4422" t="s">
        <v>25</v>
      </c>
      <c r="E4422" t="s">
        <v>52</v>
      </c>
      <c r="F4422" t="s">
        <v>2</v>
      </c>
      <c r="G4422" s="7">
        <v>44690.457638888889</v>
      </c>
      <c r="H4422" s="7">
        <v>44690.459027777775</v>
      </c>
    </row>
    <row r="4423" spans="1:8" x14ac:dyDescent="0.25">
      <c r="A4423" t="s">
        <v>19</v>
      </c>
      <c r="B4423" s="8" t="str">
        <f t="shared" si="69"/>
        <v>Alarme%$A22022-19</v>
      </c>
      <c r="C4423" t="s">
        <v>45</v>
      </c>
      <c r="D4423" t="s">
        <v>25</v>
      </c>
      <c r="E4423" t="s">
        <v>52</v>
      </c>
      <c r="F4423" t="s">
        <v>2</v>
      </c>
      <c r="G4423" s="7">
        <v>44690.457638888889</v>
      </c>
      <c r="H4423" s="7">
        <v>44690.459027777775</v>
      </c>
    </row>
    <row r="4424" spans="1:8" x14ac:dyDescent="0.25">
      <c r="A4424" t="s">
        <v>19</v>
      </c>
      <c r="B4424" s="8" t="str">
        <f t="shared" si="69"/>
        <v>Alarme%$A22022-19</v>
      </c>
      <c r="C4424" t="s">
        <v>45</v>
      </c>
      <c r="D4424" t="s">
        <v>24</v>
      </c>
      <c r="E4424" t="s">
        <v>52</v>
      </c>
      <c r="F4424" t="s">
        <v>2</v>
      </c>
      <c r="G4424" s="7">
        <v>44690.456944444442</v>
      </c>
      <c r="H4424" s="7">
        <v>44690.456944444442</v>
      </c>
    </row>
    <row r="4425" spans="1:8" x14ac:dyDescent="0.25">
      <c r="A4425" t="s">
        <v>19</v>
      </c>
      <c r="B4425" s="8" t="str">
        <f t="shared" si="69"/>
        <v>Alarme%$A22022-19</v>
      </c>
      <c r="C4425" t="s">
        <v>45</v>
      </c>
      <c r="D4425" t="s">
        <v>25</v>
      </c>
      <c r="E4425" t="s">
        <v>52</v>
      </c>
      <c r="F4425" t="s">
        <v>2</v>
      </c>
      <c r="G4425" s="7">
        <v>44690.456944444442</v>
      </c>
      <c r="H4425" s="7">
        <v>44690.456944444442</v>
      </c>
    </row>
    <row r="4426" spans="1:8" x14ac:dyDescent="0.25">
      <c r="A4426" t="s">
        <v>19</v>
      </c>
      <c r="B4426" s="8" t="str">
        <f t="shared" si="69"/>
        <v>Alarme%$A22022-19</v>
      </c>
      <c r="C4426" t="s">
        <v>45</v>
      </c>
      <c r="D4426" t="s">
        <v>25</v>
      </c>
      <c r="E4426" t="s">
        <v>52</v>
      </c>
      <c r="F4426" t="s">
        <v>2</v>
      </c>
      <c r="G4426" s="7">
        <v>44690.456944444442</v>
      </c>
      <c r="H4426" s="7">
        <v>44690.456944444442</v>
      </c>
    </row>
    <row r="4427" spans="1:8" x14ac:dyDescent="0.25">
      <c r="A4427" t="s">
        <v>19</v>
      </c>
      <c r="B4427" s="8" t="str">
        <f t="shared" si="69"/>
        <v>Alarme%$A22022-19</v>
      </c>
      <c r="C4427" t="s">
        <v>45</v>
      </c>
      <c r="D4427" t="s">
        <v>24</v>
      </c>
      <c r="E4427" t="s">
        <v>52</v>
      </c>
      <c r="F4427" t="s">
        <v>2</v>
      </c>
      <c r="G4427" s="7">
        <v>44690.445138888892</v>
      </c>
      <c r="H4427" s="7">
        <v>44690.449305555558</v>
      </c>
    </row>
    <row r="4428" spans="1:8" x14ac:dyDescent="0.25">
      <c r="A4428" t="s">
        <v>19</v>
      </c>
      <c r="B4428" s="8" t="str">
        <f t="shared" si="69"/>
        <v>Alarme%$A22022-19</v>
      </c>
      <c r="C4428" t="s">
        <v>45</v>
      </c>
      <c r="D4428" t="s">
        <v>25</v>
      </c>
      <c r="E4428" t="s">
        <v>52</v>
      </c>
      <c r="F4428" t="s">
        <v>2</v>
      </c>
      <c r="G4428" s="7">
        <v>44690.445138888892</v>
      </c>
      <c r="H4428" s="7">
        <v>44690.449305555558</v>
      </c>
    </row>
    <row r="4429" spans="1:8" x14ac:dyDescent="0.25">
      <c r="A4429" t="s">
        <v>19</v>
      </c>
      <c r="B4429" s="8" t="str">
        <f t="shared" si="69"/>
        <v>Alarme%$A22022-19</v>
      </c>
      <c r="C4429" t="s">
        <v>45</v>
      </c>
      <c r="D4429" t="s">
        <v>25</v>
      </c>
      <c r="E4429" t="s">
        <v>52</v>
      </c>
      <c r="F4429" t="s">
        <v>2</v>
      </c>
      <c r="G4429" s="7">
        <v>44690.445138888892</v>
      </c>
      <c r="H4429" s="7">
        <v>44690.449305555558</v>
      </c>
    </row>
    <row r="4430" spans="1:8" x14ac:dyDescent="0.25">
      <c r="A4430" t="s">
        <v>19</v>
      </c>
      <c r="B4430" s="8" t="str">
        <f t="shared" si="69"/>
        <v>Alarme%$A22022-19</v>
      </c>
      <c r="C4430" t="s">
        <v>45</v>
      </c>
      <c r="D4430" t="s">
        <v>25</v>
      </c>
      <c r="E4430" t="s">
        <v>52</v>
      </c>
      <c r="F4430" t="s">
        <v>2</v>
      </c>
      <c r="G4430" s="7">
        <v>44690.445138888892</v>
      </c>
      <c r="H4430" s="7">
        <v>44690.449305555558</v>
      </c>
    </row>
    <row r="4431" spans="1:8" x14ac:dyDescent="0.25">
      <c r="A4431" t="s">
        <v>19</v>
      </c>
      <c r="B4431" s="8" t="str">
        <f t="shared" si="69"/>
        <v>Maint. Non-planifiés%$A12022-19</v>
      </c>
      <c r="C4431" t="s">
        <v>45</v>
      </c>
      <c r="D4431" t="s">
        <v>20</v>
      </c>
      <c r="E4431" t="s">
        <v>53</v>
      </c>
      <c r="F4431" t="s">
        <v>21</v>
      </c>
      <c r="G4431" s="7">
        <v>44692.232638888891</v>
      </c>
      <c r="H4431" s="7">
        <v>44692.84097222222</v>
      </c>
    </row>
    <row r="4432" spans="1:8" x14ac:dyDescent="0.25">
      <c r="A4432" t="s">
        <v>19</v>
      </c>
      <c r="B4432" s="8" t="str">
        <f t="shared" si="69"/>
        <v>Alarme%$A12022-19</v>
      </c>
      <c r="C4432" t="s">
        <v>45</v>
      </c>
      <c r="D4432" t="s">
        <v>24</v>
      </c>
      <c r="E4432" t="s">
        <v>53</v>
      </c>
      <c r="F4432" t="s">
        <v>2</v>
      </c>
      <c r="G4432" s="7">
        <v>44693.73333333333</v>
      </c>
      <c r="H4432" s="7">
        <v>44693.741666666669</v>
      </c>
    </row>
    <row r="4433" spans="1:8" x14ac:dyDescent="0.25">
      <c r="A4433" t="s">
        <v>19</v>
      </c>
      <c r="B4433" s="8" t="str">
        <f t="shared" si="69"/>
        <v>Alarme%$A12022-19</v>
      </c>
      <c r="C4433" t="s">
        <v>45</v>
      </c>
      <c r="D4433" t="s">
        <v>25</v>
      </c>
      <c r="E4433" t="s">
        <v>53</v>
      </c>
      <c r="F4433" t="s">
        <v>2</v>
      </c>
      <c r="G4433" s="7">
        <v>44693.73333333333</v>
      </c>
      <c r="H4433" s="7">
        <v>44693.741666666669</v>
      </c>
    </row>
    <row r="4434" spans="1:8" x14ac:dyDescent="0.25">
      <c r="A4434" t="s">
        <v>19</v>
      </c>
      <c r="B4434" s="8" t="str">
        <f t="shared" si="69"/>
        <v>Alarme%$A12022-19</v>
      </c>
      <c r="C4434" t="s">
        <v>45</v>
      </c>
      <c r="D4434" t="s">
        <v>25</v>
      </c>
      <c r="E4434" t="s">
        <v>53</v>
      </c>
      <c r="F4434" t="s">
        <v>2</v>
      </c>
      <c r="G4434" s="7">
        <v>44693.73333333333</v>
      </c>
      <c r="H4434" s="7">
        <v>44693.741666666669</v>
      </c>
    </row>
    <row r="4435" spans="1:8" x14ac:dyDescent="0.25">
      <c r="A4435" t="s">
        <v>19</v>
      </c>
      <c r="B4435" s="8" t="str">
        <f t="shared" si="69"/>
        <v>Alarme%$A12022-19</v>
      </c>
      <c r="C4435" t="s">
        <v>45</v>
      </c>
      <c r="D4435" t="s">
        <v>25</v>
      </c>
      <c r="E4435" t="s">
        <v>53</v>
      </c>
      <c r="F4435" t="s">
        <v>2</v>
      </c>
      <c r="G4435" s="7">
        <v>44693.73333333333</v>
      </c>
      <c r="H4435" s="7">
        <v>44693.741666666669</v>
      </c>
    </row>
    <row r="4436" spans="1:8" x14ac:dyDescent="0.25">
      <c r="A4436" t="s">
        <v>19</v>
      </c>
      <c r="B4436" s="8" t="str">
        <f t="shared" si="69"/>
        <v>Alarme%$A12022-19</v>
      </c>
      <c r="C4436" t="s">
        <v>45</v>
      </c>
      <c r="D4436" t="s">
        <v>24</v>
      </c>
      <c r="E4436" t="s">
        <v>53</v>
      </c>
      <c r="F4436" t="s">
        <v>2</v>
      </c>
      <c r="G4436" s="7">
        <v>44693.730555555558</v>
      </c>
      <c r="H4436" s="7">
        <v>44693.73333333333</v>
      </c>
    </row>
    <row r="4437" spans="1:8" x14ac:dyDescent="0.25">
      <c r="A4437" t="s">
        <v>19</v>
      </c>
      <c r="B4437" s="8" t="str">
        <f t="shared" si="69"/>
        <v>Alarme%$A12022-19</v>
      </c>
      <c r="C4437" t="s">
        <v>45</v>
      </c>
      <c r="D4437" t="s">
        <v>24</v>
      </c>
      <c r="E4437" t="s">
        <v>53</v>
      </c>
      <c r="F4437" t="s">
        <v>2</v>
      </c>
      <c r="G4437" s="7">
        <v>44693.730555555558</v>
      </c>
      <c r="H4437" s="7">
        <v>44693.73333333333</v>
      </c>
    </row>
    <row r="4438" spans="1:8" x14ac:dyDescent="0.25">
      <c r="A4438" t="s">
        <v>19</v>
      </c>
      <c r="B4438" s="8" t="str">
        <f t="shared" si="69"/>
        <v>Alarme%$A12022-19</v>
      </c>
      <c r="C4438" t="s">
        <v>45</v>
      </c>
      <c r="D4438" t="s">
        <v>25</v>
      </c>
      <c r="E4438" t="s">
        <v>53</v>
      </c>
      <c r="F4438" t="s">
        <v>2</v>
      </c>
      <c r="G4438" s="7">
        <v>44693.730555555558</v>
      </c>
      <c r="H4438" s="7">
        <v>44693.73333333333</v>
      </c>
    </row>
    <row r="4439" spans="1:8" x14ac:dyDescent="0.25">
      <c r="A4439" t="s">
        <v>19</v>
      </c>
      <c r="B4439" s="8" t="str">
        <f t="shared" si="69"/>
        <v>Alarme%$A12022-19</v>
      </c>
      <c r="C4439" t="s">
        <v>45</v>
      </c>
      <c r="D4439" t="s">
        <v>25</v>
      </c>
      <c r="E4439" t="s">
        <v>53</v>
      </c>
      <c r="F4439" t="s">
        <v>2</v>
      </c>
      <c r="G4439" s="7">
        <v>44693.730555555558</v>
      </c>
      <c r="H4439" s="7">
        <v>44693.73333333333</v>
      </c>
    </row>
    <row r="4440" spans="1:8" x14ac:dyDescent="0.25">
      <c r="A4440" t="s">
        <v>19</v>
      </c>
      <c r="B4440" s="8" t="str">
        <f t="shared" si="69"/>
        <v>Alarme%$A12022-19</v>
      </c>
      <c r="C4440" t="s">
        <v>45</v>
      </c>
      <c r="D4440" t="s">
        <v>25</v>
      </c>
      <c r="E4440" t="s">
        <v>53</v>
      </c>
      <c r="F4440" t="s">
        <v>2</v>
      </c>
      <c r="G4440" s="7">
        <v>44693.730555555558</v>
      </c>
      <c r="H4440" s="7">
        <v>44693.73333333333</v>
      </c>
    </row>
    <row r="4441" spans="1:8" x14ac:dyDescent="0.25">
      <c r="A4441" t="s">
        <v>19</v>
      </c>
      <c r="B4441" s="8" t="str">
        <f t="shared" si="69"/>
        <v>Alarme%$A12022-19</v>
      </c>
      <c r="C4441" t="s">
        <v>45</v>
      </c>
      <c r="D4441" t="s">
        <v>23</v>
      </c>
      <c r="E4441" t="s">
        <v>53</v>
      </c>
      <c r="F4441" t="s">
        <v>2</v>
      </c>
      <c r="G4441" s="7">
        <v>44693.684027777781</v>
      </c>
      <c r="H4441" s="7">
        <v>44693.693055555559</v>
      </c>
    </row>
    <row r="4442" spans="1:8" x14ac:dyDescent="0.25">
      <c r="A4442" t="s">
        <v>19</v>
      </c>
      <c r="B4442" s="8" t="str">
        <f t="shared" si="69"/>
        <v>Alarme%$A12022-19</v>
      </c>
      <c r="C4442" t="s">
        <v>45</v>
      </c>
      <c r="D4442" t="s">
        <v>24</v>
      </c>
      <c r="E4442" t="s">
        <v>53</v>
      </c>
      <c r="F4442" t="s">
        <v>2</v>
      </c>
      <c r="G4442" s="7">
        <v>44693.250694444447</v>
      </c>
      <c r="H4442" s="7">
        <v>44693.258333333331</v>
      </c>
    </row>
    <row r="4443" spans="1:8" x14ac:dyDescent="0.25">
      <c r="A4443" t="s">
        <v>19</v>
      </c>
      <c r="B4443" s="8" t="str">
        <f t="shared" si="69"/>
        <v>Alarme%$A12022-19</v>
      </c>
      <c r="C4443" t="s">
        <v>45</v>
      </c>
      <c r="D4443" t="s">
        <v>24</v>
      </c>
      <c r="E4443" t="s">
        <v>53</v>
      </c>
      <c r="F4443" t="s">
        <v>2</v>
      </c>
      <c r="G4443" s="7">
        <v>44693.250694444447</v>
      </c>
      <c r="H4443" s="7">
        <v>44693.258333333331</v>
      </c>
    </row>
    <row r="4444" spans="1:8" x14ac:dyDescent="0.25">
      <c r="A4444" t="s">
        <v>19</v>
      </c>
      <c r="B4444" s="8" t="str">
        <f t="shared" si="69"/>
        <v>Alarme%$A12022-19</v>
      </c>
      <c r="C4444" t="s">
        <v>45</v>
      </c>
      <c r="D4444" t="s">
        <v>25</v>
      </c>
      <c r="E4444" t="s">
        <v>53</v>
      </c>
      <c r="F4444" t="s">
        <v>2</v>
      </c>
      <c r="G4444" s="7">
        <v>44693.250694444447</v>
      </c>
      <c r="H4444" s="7">
        <v>44693.258333333331</v>
      </c>
    </row>
    <row r="4445" spans="1:8" x14ac:dyDescent="0.25">
      <c r="A4445" t="s">
        <v>19</v>
      </c>
      <c r="B4445" s="8" t="str">
        <f t="shared" si="69"/>
        <v>Alarme%$A12022-19</v>
      </c>
      <c r="C4445" t="s">
        <v>45</v>
      </c>
      <c r="D4445" t="s">
        <v>25</v>
      </c>
      <c r="E4445" t="s">
        <v>53</v>
      </c>
      <c r="F4445" t="s">
        <v>2</v>
      </c>
      <c r="G4445" s="7">
        <v>44693.250694444447</v>
      </c>
      <c r="H4445" s="7">
        <v>44693.258333333331</v>
      </c>
    </row>
    <row r="4446" spans="1:8" x14ac:dyDescent="0.25">
      <c r="A4446" t="s">
        <v>19</v>
      </c>
      <c r="B4446" s="8" t="str">
        <f t="shared" si="69"/>
        <v>Alarme%$A12022-19</v>
      </c>
      <c r="C4446" t="s">
        <v>45</v>
      </c>
      <c r="D4446" t="s">
        <v>20</v>
      </c>
      <c r="E4446" t="s">
        <v>53</v>
      </c>
      <c r="F4446" t="s">
        <v>2</v>
      </c>
      <c r="G4446" s="7">
        <v>44693.250694444447</v>
      </c>
      <c r="H4446" s="7">
        <v>44693.258333333331</v>
      </c>
    </row>
    <row r="4447" spans="1:8" x14ac:dyDescent="0.25">
      <c r="A4447" t="s">
        <v>19</v>
      </c>
      <c r="B4447" s="8" t="str">
        <f t="shared" si="69"/>
        <v>Alarme%$A12022-19</v>
      </c>
      <c r="C4447" t="s">
        <v>45</v>
      </c>
      <c r="D4447" t="s">
        <v>24</v>
      </c>
      <c r="E4447" t="s">
        <v>53</v>
      </c>
      <c r="F4447" t="s">
        <v>2</v>
      </c>
      <c r="G4447" s="7">
        <v>44692.961805555555</v>
      </c>
      <c r="H4447" s="7">
        <v>44693.24722222222</v>
      </c>
    </row>
    <row r="4448" spans="1:8" x14ac:dyDescent="0.25">
      <c r="A4448" t="s">
        <v>19</v>
      </c>
      <c r="B4448" s="8" t="str">
        <f t="shared" si="69"/>
        <v>Alarme%$A12022-19</v>
      </c>
      <c r="C4448" t="s">
        <v>45</v>
      </c>
      <c r="D4448" t="s">
        <v>25</v>
      </c>
      <c r="E4448" t="s">
        <v>53</v>
      </c>
      <c r="F4448" t="s">
        <v>2</v>
      </c>
      <c r="G4448" s="7">
        <v>44692.961805555555</v>
      </c>
      <c r="H4448" s="7">
        <v>44693.24722222222</v>
      </c>
    </row>
    <row r="4449" spans="1:8" x14ac:dyDescent="0.25">
      <c r="A4449" t="s">
        <v>19</v>
      </c>
      <c r="B4449" s="8" t="str">
        <f t="shared" si="69"/>
        <v>Alarme%$A12022-19</v>
      </c>
      <c r="C4449" t="s">
        <v>45</v>
      </c>
      <c r="D4449" t="s">
        <v>24</v>
      </c>
      <c r="E4449" t="s">
        <v>53</v>
      </c>
      <c r="F4449" t="s">
        <v>2</v>
      </c>
      <c r="G4449" s="7">
        <v>44691.645833333336</v>
      </c>
      <c r="H4449" s="7">
        <v>44691.645833333336</v>
      </c>
    </row>
    <row r="4450" spans="1:8" x14ac:dyDescent="0.25">
      <c r="A4450" t="s">
        <v>19</v>
      </c>
      <c r="B4450" s="8" t="str">
        <f t="shared" si="69"/>
        <v>Alarme%$A12022-19</v>
      </c>
      <c r="C4450" t="s">
        <v>45</v>
      </c>
      <c r="D4450" t="s">
        <v>25</v>
      </c>
      <c r="E4450" t="s">
        <v>53</v>
      </c>
      <c r="F4450" t="s">
        <v>2</v>
      </c>
      <c r="G4450" s="7">
        <v>44691.645833333336</v>
      </c>
      <c r="H4450" s="7">
        <v>44691.645833333336</v>
      </c>
    </row>
    <row r="4451" spans="1:8" x14ac:dyDescent="0.25">
      <c r="A4451" t="s">
        <v>19</v>
      </c>
      <c r="B4451" s="8" t="str">
        <f t="shared" si="69"/>
        <v>Alarme%$A12022-19</v>
      </c>
      <c r="C4451" t="s">
        <v>45</v>
      </c>
      <c r="D4451" t="s">
        <v>25</v>
      </c>
      <c r="E4451" t="s">
        <v>53</v>
      </c>
      <c r="F4451" t="s">
        <v>2</v>
      </c>
      <c r="G4451" s="7">
        <v>44691.645833333336</v>
      </c>
      <c r="H4451" s="7">
        <v>44691.645833333336</v>
      </c>
    </row>
    <row r="4452" spans="1:8" x14ac:dyDescent="0.25">
      <c r="A4452" t="s">
        <v>19</v>
      </c>
      <c r="B4452" s="8" t="str">
        <f t="shared" si="69"/>
        <v>Alarme%$A12022-19</v>
      </c>
      <c r="C4452" t="s">
        <v>45</v>
      </c>
      <c r="D4452" t="s">
        <v>24</v>
      </c>
      <c r="E4452" t="s">
        <v>53</v>
      </c>
      <c r="F4452" t="s">
        <v>2</v>
      </c>
      <c r="G4452" s="7">
        <v>44691.445138888892</v>
      </c>
      <c r="H4452" s="7">
        <v>44691.45208333333</v>
      </c>
    </row>
    <row r="4453" spans="1:8" x14ac:dyDescent="0.25">
      <c r="A4453" t="s">
        <v>19</v>
      </c>
      <c r="B4453" s="8" t="str">
        <f t="shared" si="69"/>
        <v>Alarme%$A12022-19</v>
      </c>
      <c r="C4453" t="s">
        <v>45</v>
      </c>
      <c r="D4453" t="s">
        <v>25</v>
      </c>
      <c r="E4453" t="s">
        <v>53</v>
      </c>
      <c r="F4453" t="s">
        <v>2</v>
      </c>
      <c r="G4453" s="7">
        <v>44691.445138888892</v>
      </c>
      <c r="H4453" s="7">
        <v>44691.45208333333</v>
      </c>
    </row>
    <row r="4454" spans="1:8" x14ac:dyDescent="0.25">
      <c r="A4454" t="s">
        <v>19</v>
      </c>
      <c r="B4454" s="8" t="str">
        <f t="shared" si="69"/>
        <v>Alarme%$A12022-19</v>
      </c>
      <c r="C4454" t="s">
        <v>45</v>
      </c>
      <c r="D4454" t="s">
        <v>25</v>
      </c>
      <c r="E4454" t="s">
        <v>53</v>
      </c>
      <c r="F4454" t="s">
        <v>2</v>
      </c>
      <c r="G4454" s="7">
        <v>44691.445138888892</v>
      </c>
      <c r="H4454" s="7">
        <v>44691.45208333333</v>
      </c>
    </row>
    <row r="4455" spans="1:8" x14ac:dyDescent="0.25">
      <c r="A4455" t="s">
        <v>19</v>
      </c>
      <c r="B4455" s="8" t="str">
        <f t="shared" si="69"/>
        <v>Alarme%$A12022-19</v>
      </c>
      <c r="C4455" t="s">
        <v>45</v>
      </c>
      <c r="D4455" t="s">
        <v>20</v>
      </c>
      <c r="E4455" t="s">
        <v>53</v>
      </c>
      <c r="F4455" t="s">
        <v>2</v>
      </c>
      <c r="G4455" s="7">
        <v>44691.225694444445</v>
      </c>
      <c r="H4455" s="7">
        <v>44691.225694444445</v>
      </c>
    </row>
    <row r="4456" spans="1:8" x14ac:dyDescent="0.25">
      <c r="A4456" t="s">
        <v>19</v>
      </c>
      <c r="B4456" s="8" t="str">
        <f t="shared" si="69"/>
        <v>Alarme%$A12022-19</v>
      </c>
      <c r="C4456" t="s">
        <v>45</v>
      </c>
      <c r="D4456" t="s">
        <v>20</v>
      </c>
      <c r="E4456" t="s">
        <v>53</v>
      </c>
      <c r="F4456" t="s">
        <v>2</v>
      </c>
      <c r="G4456" s="7">
        <v>44691.063194444447</v>
      </c>
      <c r="H4456" s="7">
        <v>44691.225694444445</v>
      </c>
    </row>
    <row r="4457" spans="1:8" x14ac:dyDescent="0.25">
      <c r="A4457" t="s">
        <v>19</v>
      </c>
      <c r="B4457" s="8" t="str">
        <f t="shared" si="69"/>
        <v>Alarme%$A12022-19</v>
      </c>
      <c r="C4457" t="s">
        <v>45</v>
      </c>
      <c r="D4457" t="s">
        <v>25</v>
      </c>
      <c r="E4457" t="s">
        <v>53</v>
      </c>
      <c r="F4457" t="s">
        <v>2</v>
      </c>
      <c r="G4457" s="7">
        <v>44690.466666666667</v>
      </c>
      <c r="H4457" s="7">
        <v>44690.623611111114</v>
      </c>
    </row>
    <row r="4458" spans="1:8" x14ac:dyDescent="0.25">
      <c r="A4458" t="s">
        <v>19</v>
      </c>
      <c r="B4458" s="8" t="str">
        <f t="shared" si="69"/>
        <v>Alarme%$A12022-19</v>
      </c>
      <c r="C4458" t="s">
        <v>45</v>
      </c>
      <c r="D4458" t="s">
        <v>25</v>
      </c>
      <c r="E4458" t="s">
        <v>53</v>
      </c>
      <c r="F4458" t="s">
        <v>2</v>
      </c>
      <c r="G4458" s="7">
        <v>44690.466666666667</v>
      </c>
      <c r="H4458" s="7">
        <v>44690.623611111114</v>
      </c>
    </row>
    <row r="4459" spans="1:8" x14ac:dyDescent="0.25">
      <c r="A4459" t="s">
        <v>19</v>
      </c>
      <c r="B4459" s="8" t="str">
        <f t="shared" si="69"/>
        <v>Alarme%$A12022-19</v>
      </c>
      <c r="C4459" t="s">
        <v>45</v>
      </c>
      <c r="D4459" t="s">
        <v>25</v>
      </c>
      <c r="E4459" t="s">
        <v>53</v>
      </c>
      <c r="F4459" t="s">
        <v>2</v>
      </c>
      <c r="G4459" s="7">
        <v>44690.466666666667</v>
      </c>
      <c r="H4459" s="7">
        <v>44690.623611111114</v>
      </c>
    </row>
    <row r="4460" spans="1:8" x14ac:dyDescent="0.25">
      <c r="A4460" t="s">
        <v>19</v>
      </c>
      <c r="B4460" s="8" t="str">
        <f t="shared" si="69"/>
        <v>Alarme%$A12022-19</v>
      </c>
      <c r="C4460" t="s">
        <v>45</v>
      </c>
      <c r="D4460" t="s">
        <v>20</v>
      </c>
      <c r="E4460" t="s">
        <v>53</v>
      </c>
      <c r="F4460" t="s">
        <v>2</v>
      </c>
      <c r="G4460" s="7">
        <v>44690.466666666667</v>
      </c>
      <c r="H4460" s="7">
        <v>44690.623611111114</v>
      </c>
    </row>
    <row r="4461" spans="1:8" x14ac:dyDescent="0.25">
      <c r="A4461" t="s">
        <v>19</v>
      </c>
      <c r="B4461" s="8" t="str">
        <f t="shared" si="69"/>
        <v>Alarme%$A12022-19</v>
      </c>
      <c r="C4461" t="s">
        <v>45</v>
      </c>
      <c r="D4461" t="s">
        <v>24</v>
      </c>
      <c r="E4461" t="s">
        <v>53</v>
      </c>
      <c r="F4461" t="s">
        <v>2</v>
      </c>
      <c r="G4461" s="7">
        <v>44690.238194444442</v>
      </c>
      <c r="H4461" s="7">
        <v>44690.26666666667</v>
      </c>
    </row>
    <row r="4462" spans="1:8" x14ac:dyDescent="0.25">
      <c r="A4462" t="s">
        <v>19</v>
      </c>
      <c r="B4462" s="8" t="str">
        <f t="shared" si="69"/>
        <v>Alarme%$A12022-19</v>
      </c>
      <c r="C4462" t="s">
        <v>45</v>
      </c>
      <c r="D4462" t="s">
        <v>25</v>
      </c>
      <c r="E4462" t="s">
        <v>53</v>
      </c>
      <c r="F4462" t="s">
        <v>2</v>
      </c>
      <c r="G4462" s="7">
        <v>44690.238194444442</v>
      </c>
      <c r="H4462" s="7">
        <v>44690.26666666667</v>
      </c>
    </row>
    <row r="4463" spans="1:8" x14ac:dyDescent="0.25">
      <c r="A4463" t="s">
        <v>19</v>
      </c>
      <c r="B4463" s="8" t="str">
        <f t="shared" si="69"/>
        <v>Alarme%$A12022-19</v>
      </c>
      <c r="C4463" t="s">
        <v>45</v>
      </c>
      <c r="D4463" t="s">
        <v>25</v>
      </c>
      <c r="E4463" t="s">
        <v>53</v>
      </c>
      <c r="F4463" t="s">
        <v>2</v>
      </c>
      <c r="G4463" s="7">
        <v>44690.238194444442</v>
      </c>
      <c r="H4463" s="7">
        <v>44690.26666666667</v>
      </c>
    </row>
    <row r="4464" spans="1:8" x14ac:dyDescent="0.25">
      <c r="A4464" t="s">
        <v>19</v>
      </c>
      <c r="B4464" s="8" t="str">
        <f t="shared" si="69"/>
        <v>Alarme%$A12022-19</v>
      </c>
      <c r="C4464" t="s">
        <v>45</v>
      </c>
      <c r="D4464" t="s">
        <v>25</v>
      </c>
      <c r="E4464" t="s">
        <v>53</v>
      </c>
      <c r="F4464" t="s">
        <v>2</v>
      </c>
      <c r="G4464" s="7">
        <v>44690.238194444442</v>
      </c>
      <c r="H4464" s="7">
        <v>44690.26666666667</v>
      </c>
    </row>
    <row r="4465" spans="1:8" x14ac:dyDescent="0.25">
      <c r="A4465" t="s">
        <v>19</v>
      </c>
      <c r="B4465" s="8" t="str">
        <f t="shared" si="69"/>
        <v>Alarme%$A42022-21</v>
      </c>
      <c r="C4465" t="s">
        <v>46</v>
      </c>
      <c r="D4465" t="s">
        <v>24</v>
      </c>
      <c r="E4465" t="s">
        <v>50</v>
      </c>
      <c r="F4465" t="s">
        <v>2</v>
      </c>
      <c r="G4465" s="7">
        <v>44709.066666666666</v>
      </c>
      <c r="H4465" s="7">
        <v>44710.227083333331</v>
      </c>
    </row>
    <row r="4466" spans="1:8" x14ac:dyDescent="0.25">
      <c r="A4466" t="s">
        <v>19</v>
      </c>
      <c r="B4466" s="8" t="str">
        <f t="shared" si="69"/>
        <v>Alarme%$A42022-21</v>
      </c>
      <c r="C4466" t="s">
        <v>46</v>
      </c>
      <c r="D4466" t="s">
        <v>24</v>
      </c>
      <c r="E4466" t="s">
        <v>50</v>
      </c>
      <c r="F4466" t="s">
        <v>2</v>
      </c>
      <c r="G4466" s="7">
        <v>44709.066666666666</v>
      </c>
      <c r="H4466" s="7">
        <v>44710.227083333331</v>
      </c>
    </row>
    <row r="4467" spans="1:8" x14ac:dyDescent="0.25">
      <c r="A4467" t="s">
        <v>19</v>
      </c>
      <c r="B4467" s="8" t="str">
        <f t="shared" si="69"/>
        <v>Alarme%$A42022-21</v>
      </c>
      <c r="C4467" t="s">
        <v>46</v>
      </c>
      <c r="D4467" t="s">
        <v>24</v>
      </c>
      <c r="E4467" t="s">
        <v>50</v>
      </c>
      <c r="F4467" t="s">
        <v>2</v>
      </c>
      <c r="G4467" s="7">
        <v>44709.066666666666</v>
      </c>
      <c r="H4467" s="7">
        <v>44710.227083333331</v>
      </c>
    </row>
    <row r="4468" spans="1:8" x14ac:dyDescent="0.25">
      <c r="A4468" t="s">
        <v>19</v>
      </c>
      <c r="B4468" s="8" t="str">
        <f t="shared" si="69"/>
        <v>Alarme%$A42022-21</v>
      </c>
      <c r="C4468" t="s">
        <v>46</v>
      </c>
      <c r="D4468" t="s">
        <v>24</v>
      </c>
      <c r="E4468" t="s">
        <v>50</v>
      </c>
      <c r="F4468" t="s">
        <v>2</v>
      </c>
      <c r="G4468" s="7">
        <v>44709.066666666666</v>
      </c>
      <c r="H4468" s="7">
        <v>44710.227083333331</v>
      </c>
    </row>
    <row r="4469" spans="1:8" x14ac:dyDescent="0.25">
      <c r="A4469" t="s">
        <v>19</v>
      </c>
      <c r="B4469" s="8" t="str">
        <f t="shared" si="69"/>
        <v>Alarme%$A42022-21</v>
      </c>
      <c r="C4469" t="s">
        <v>46</v>
      </c>
      <c r="D4469" t="s">
        <v>24</v>
      </c>
      <c r="E4469" t="s">
        <v>50</v>
      </c>
      <c r="F4469" t="s">
        <v>2</v>
      </c>
      <c r="G4469" s="7">
        <v>44709.066666666666</v>
      </c>
      <c r="H4469" s="7">
        <v>44710.227083333331</v>
      </c>
    </row>
    <row r="4470" spans="1:8" x14ac:dyDescent="0.25">
      <c r="A4470" t="s">
        <v>19</v>
      </c>
      <c r="B4470" s="8" t="str">
        <f t="shared" si="69"/>
        <v>Alarme%$A42022-21</v>
      </c>
      <c r="C4470" t="s">
        <v>46</v>
      </c>
      <c r="D4470" t="s">
        <v>24</v>
      </c>
      <c r="E4470" t="s">
        <v>50</v>
      </c>
      <c r="F4470" t="s">
        <v>2</v>
      </c>
      <c r="G4470" s="7">
        <v>44709.066666666666</v>
      </c>
      <c r="H4470" s="7">
        <v>44710.227083333331</v>
      </c>
    </row>
    <row r="4471" spans="1:8" x14ac:dyDescent="0.25">
      <c r="A4471" t="s">
        <v>19</v>
      </c>
      <c r="B4471" s="8" t="str">
        <f t="shared" si="69"/>
        <v>Alarme%$A42022-21</v>
      </c>
      <c r="C4471" t="s">
        <v>46</v>
      </c>
      <c r="D4471" t="s">
        <v>24</v>
      </c>
      <c r="E4471" t="s">
        <v>50</v>
      </c>
      <c r="F4471" t="s">
        <v>2</v>
      </c>
      <c r="G4471" s="7">
        <v>44709.066666666666</v>
      </c>
      <c r="H4471" s="7">
        <v>44710.227083333331</v>
      </c>
    </row>
    <row r="4472" spans="1:8" x14ac:dyDescent="0.25">
      <c r="A4472" t="s">
        <v>19</v>
      </c>
      <c r="B4472" s="8" t="str">
        <f t="shared" si="69"/>
        <v>Alarme%$A42022-21</v>
      </c>
      <c r="C4472" t="s">
        <v>46</v>
      </c>
      <c r="D4472" t="s">
        <v>24</v>
      </c>
      <c r="E4472" t="s">
        <v>50</v>
      </c>
      <c r="F4472" t="s">
        <v>2</v>
      </c>
      <c r="G4472" s="7">
        <v>44709.066666666666</v>
      </c>
      <c r="H4472" s="7">
        <v>44710.227083333331</v>
      </c>
    </row>
    <row r="4473" spans="1:8" x14ac:dyDescent="0.25">
      <c r="A4473" t="s">
        <v>19</v>
      </c>
      <c r="B4473" s="8" t="str">
        <f t="shared" si="69"/>
        <v>Alarme%$A42022-21</v>
      </c>
      <c r="C4473" t="s">
        <v>46</v>
      </c>
      <c r="D4473" t="s">
        <v>24</v>
      </c>
      <c r="E4473" t="s">
        <v>50</v>
      </c>
      <c r="F4473" t="s">
        <v>2</v>
      </c>
      <c r="G4473" s="7">
        <v>44709.066666666666</v>
      </c>
      <c r="H4473" s="7">
        <v>44710.227083333331</v>
      </c>
    </row>
    <row r="4474" spans="1:8" x14ac:dyDescent="0.25">
      <c r="A4474" t="s">
        <v>19</v>
      </c>
      <c r="B4474" s="8" t="str">
        <f t="shared" si="69"/>
        <v>Alarme%$A42022-21</v>
      </c>
      <c r="C4474" t="s">
        <v>46</v>
      </c>
      <c r="D4474" t="s">
        <v>24</v>
      </c>
      <c r="E4474" t="s">
        <v>50</v>
      </c>
      <c r="F4474" t="s">
        <v>2</v>
      </c>
      <c r="G4474" s="7">
        <v>44709.066666666666</v>
      </c>
      <c r="H4474" s="7">
        <v>44710.227083333331</v>
      </c>
    </row>
    <row r="4475" spans="1:8" x14ac:dyDescent="0.25">
      <c r="A4475" t="s">
        <v>19</v>
      </c>
      <c r="B4475" s="8" t="str">
        <f t="shared" si="69"/>
        <v>Alarme%$A42022-21</v>
      </c>
      <c r="C4475" t="s">
        <v>46</v>
      </c>
      <c r="D4475" t="s">
        <v>24</v>
      </c>
      <c r="E4475" t="s">
        <v>50</v>
      </c>
      <c r="F4475" t="s">
        <v>2</v>
      </c>
      <c r="G4475" s="7">
        <v>44709.066666666666</v>
      </c>
      <c r="H4475" s="7">
        <v>44710.227083333331</v>
      </c>
    </row>
    <row r="4476" spans="1:8" x14ac:dyDescent="0.25">
      <c r="A4476" t="s">
        <v>19</v>
      </c>
      <c r="B4476" s="8" t="str">
        <f t="shared" si="69"/>
        <v>Alarme%$A42022-21</v>
      </c>
      <c r="C4476" t="s">
        <v>46</v>
      </c>
      <c r="D4476" t="s">
        <v>24</v>
      </c>
      <c r="E4476" t="s">
        <v>50</v>
      </c>
      <c r="F4476" t="s">
        <v>2</v>
      </c>
      <c r="G4476" s="7">
        <v>44709.066666666666</v>
      </c>
      <c r="H4476" s="7">
        <v>44710.227083333331</v>
      </c>
    </row>
    <row r="4477" spans="1:8" x14ac:dyDescent="0.25">
      <c r="A4477" t="s">
        <v>19</v>
      </c>
      <c r="B4477" s="8" t="str">
        <f t="shared" si="69"/>
        <v>Alarme%$A42022-21</v>
      </c>
      <c r="C4477" t="s">
        <v>46</v>
      </c>
      <c r="D4477" t="s">
        <v>24</v>
      </c>
      <c r="E4477" t="s">
        <v>50</v>
      </c>
      <c r="F4477" t="s">
        <v>2</v>
      </c>
      <c r="G4477" s="7">
        <v>44709.066666666666</v>
      </c>
      <c r="H4477" s="7">
        <v>44710.227083333331</v>
      </c>
    </row>
    <row r="4478" spans="1:8" x14ac:dyDescent="0.25">
      <c r="A4478" t="s">
        <v>19</v>
      </c>
      <c r="B4478" s="8" t="str">
        <f t="shared" si="69"/>
        <v>Alarme%$A42022-21</v>
      </c>
      <c r="C4478" t="s">
        <v>46</v>
      </c>
      <c r="D4478" t="s">
        <v>24</v>
      </c>
      <c r="E4478" t="s">
        <v>50</v>
      </c>
      <c r="F4478" t="s">
        <v>2</v>
      </c>
      <c r="G4478" s="7">
        <v>44709.066666666666</v>
      </c>
      <c r="H4478" s="7">
        <v>44710.227083333331</v>
      </c>
    </row>
    <row r="4479" spans="1:8" x14ac:dyDescent="0.25">
      <c r="A4479" t="s">
        <v>19</v>
      </c>
      <c r="B4479" s="8" t="str">
        <f t="shared" si="69"/>
        <v>Alarme%$A42022-21</v>
      </c>
      <c r="C4479" t="s">
        <v>46</v>
      </c>
      <c r="D4479" t="s">
        <v>24</v>
      </c>
      <c r="E4479" t="s">
        <v>50</v>
      </c>
      <c r="F4479" t="s">
        <v>2</v>
      </c>
      <c r="G4479" s="7">
        <v>44709.066666666666</v>
      </c>
      <c r="H4479" s="7">
        <v>44710.227083333331</v>
      </c>
    </row>
    <row r="4480" spans="1:8" x14ac:dyDescent="0.25">
      <c r="A4480" t="s">
        <v>19</v>
      </c>
      <c r="B4480" s="8" t="str">
        <f t="shared" si="69"/>
        <v>Alarme%$A42022-21</v>
      </c>
      <c r="C4480" t="s">
        <v>46</v>
      </c>
      <c r="D4480" t="s">
        <v>24</v>
      </c>
      <c r="E4480" t="s">
        <v>50</v>
      </c>
      <c r="F4480" t="s">
        <v>2</v>
      </c>
      <c r="G4480" s="7">
        <v>44709.066666666666</v>
      </c>
      <c r="H4480" s="7">
        <v>44710.227083333331</v>
      </c>
    </row>
    <row r="4481" spans="1:8" x14ac:dyDescent="0.25">
      <c r="A4481" t="s">
        <v>19</v>
      </c>
      <c r="B4481" s="8" t="str">
        <f t="shared" si="69"/>
        <v>Alarme%$A42022-21</v>
      </c>
      <c r="C4481" t="s">
        <v>46</v>
      </c>
      <c r="D4481" t="s">
        <v>25</v>
      </c>
      <c r="E4481" t="s">
        <v>50</v>
      </c>
      <c r="F4481" t="s">
        <v>2</v>
      </c>
      <c r="G4481" s="7">
        <v>44709.066666666666</v>
      </c>
      <c r="H4481" s="7">
        <v>44710.227083333331</v>
      </c>
    </row>
    <row r="4482" spans="1:8" x14ac:dyDescent="0.25">
      <c r="A4482" t="s">
        <v>19</v>
      </c>
      <c r="B4482" s="8" t="str">
        <f t="shared" si="69"/>
        <v>Alarme%$A42022-21</v>
      </c>
      <c r="C4482" t="s">
        <v>46</v>
      </c>
      <c r="D4482" t="s">
        <v>25</v>
      </c>
      <c r="E4482" t="s">
        <v>50</v>
      </c>
      <c r="F4482" t="s">
        <v>2</v>
      </c>
      <c r="G4482" s="7">
        <v>44709.066666666666</v>
      </c>
      <c r="H4482" s="7">
        <v>44710.227083333331</v>
      </c>
    </row>
    <row r="4483" spans="1:8" x14ac:dyDescent="0.25">
      <c r="A4483" t="s">
        <v>19</v>
      </c>
      <c r="B4483" s="8" t="str">
        <f t="shared" ref="B4483:B4546" si="70">CONCATENATE(F4483,E4483,C4483)</f>
        <v>Alarme%$A42022-21</v>
      </c>
      <c r="C4483" t="s">
        <v>46</v>
      </c>
      <c r="D4483" t="s">
        <v>25</v>
      </c>
      <c r="E4483" t="s">
        <v>50</v>
      </c>
      <c r="F4483" t="s">
        <v>2</v>
      </c>
      <c r="G4483" s="7">
        <v>44709.066666666666</v>
      </c>
      <c r="H4483" s="7">
        <v>44710.227083333331</v>
      </c>
    </row>
    <row r="4484" spans="1:8" x14ac:dyDescent="0.25">
      <c r="A4484" t="s">
        <v>19</v>
      </c>
      <c r="B4484" s="8" t="str">
        <f t="shared" si="70"/>
        <v>Alarme%$A42022-21</v>
      </c>
      <c r="C4484" t="s">
        <v>46</v>
      </c>
      <c r="D4484" t="s">
        <v>25</v>
      </c>
      <c r="E4484" t="s">
        <v>50</v>
      </c>
      <c r="F4484" t="s">
        <v>2</v>
      </c>
      <c r="G4484" s="7">
        <v>44709.066666666666</v>
      </c>
      <c r="H4484" s="7">
        <v>44710.227083333331</v>
      </c>
    </row>
    <row r="4485" spans="1:8" x14ac:dyDescent="0.25">
      <c r="A4485" t="s">
        <v>19</v>
      </c>
      <c r="B4485" s="8" t="str">
        <f t="shared" si="70"/>
        <v>Alarme%$A42022-21</v>
      </c>
      <c r="C4485" t="s">
        <v>46</v>
      </c>
      <c r="D4485" t="s">
        <v>26</v>
      </c>
      <c r="E4485" t="s">
        <v>50</v>
      </c>
      <c r="F4485" t="s">
        <v>2</v>
      </c>
      <c r="G4485" s="7">
        <v>44709.066666666666</v>
      </c>
      <c r="H4485" s="7">
        <v>44710.227083333331</v>
      </c>
    </row>
    <row r="4486" spans="1:8" x14ac:dyDescent="0.25">
      <c r="A4486" t="s">
        <v>19</v>
      </c>
      <c r="B4486" s="8" t="str">
        <f t="shared" si="70"/>
        <v>Alarme%$A42022-21</v>
      </c>
      <c r="C4486" t="s">
        <v>46</v>
      </c>
      <c r="D4486" t="s">
        <v>26</v>
      </c>
      <c r="E4486" t="s">
        <v>50</v>
      </c>
      <c r="F4486" t="s">
        <v>2</v>
      </c>
      <c r="G4486" s="7">
        <v>44709.066666666666</v>
      </c>
      <c r="H4486" s="7">
        <v>44710.227083333331</v>
      </c>
    </row>
    <row r="4487" spans="1:8" x14ac:dyDescent="0.25">
      <c r="A4487" t="s">
        <v>19</v>
      </c>
      <c r="B4487" s="8" t="str">
        <f t="shared" si="70"/>
        <v>Alarme%$A42022-21</v>
      </c>
      <c r="C4487" t="s">
        <v>46</v>
      </c>
      <c r="D4487" t="s">
        <v>26</v>
      </c>
      <c r="E4487" t="s">
        <v>50</v>
      </c>
      <c r="F4487" t="s">
        <v>2</v>
      </c>
      <c r="G4487" s="7">
        <v>44709.066666666666</v>
      </c>
      <c r="H4487" s="7">
        <v>44710.227083333331</v>
      </c>
    </row>
    <row r="4488" spans="1:8" x14ac:dyDescent="0.25">
      <c r="A4488" t="s">
        <v>19</v>
      </c>
      <c r="B4488" s="8" t="str">
        <f t="shared" si="70"/>
        <v>Alarme%$A42022-21</v>
      </c>
      <c r="C4488" t="s">
        <v>46</v>
      </c>
      <c r="D4488" t="s">
        <v>24</v>
      </c>
      <c r="E4488" t="s">
        <v>50</v>
      </c>
      <c r="F4488" t="s">
        <v>2</v>
      </c>
      <c r="G4488" s="7">
        <v>44708.75277777778</v>
      </c>
      <c r="H4488" s="7">
        <v>44708.755555555559</v>
      </c>
    </row>
    <row r="4489" spans="1:8" x14ac:dyDescent="0.25">
      <c r="A4489" t="s">
        <v>19</v>
      </c>
      <c r="B4489" s="8" t="str">
        <f t="shared" si="70"/>
        <v>Alarme%$A42022-21</v>
      </c>
      <c r="C4489" t="s">
        <v>46</v>
      </c>
      <c r="D4489" t="s">
        <v>25</v>
      </c>
      <c r="E4489" t="s">
        <v>50</v>
      </c>
      <c r="F4489" t="s">
        <v>2</v>
      </c>
      <c r="G4489" s="7">
        <v>44708.75277777778</v>
      </c>
      <c r="H4489" s="7">
        <v>44708.755555555559</v>
      </c>
    </row>
    <row r="4490" spans="1:8" x14ac:dyDescent="0.25">
      <c r="A4490" t="s">
        <v>19</v>
      </c>
      <c r="B4490" s="8" t="str">
        <f t="shared" si="70"/>
        <v>Alarme%$A42022-21</v>
      </c>
      <c r="C4490" t="s">
        <v>46</v>
      </c>
      <c r="D4490" t="s">
        <v>25</v>
      </c>
      <c r="E4490" t="s">
        <v>50</v>
      </c>
      <c r="F4490" t="s">
        <v>2</v>
      </c>
      <c r="G4490" s="7">
        <v>44708.75277777778</v>
      </c>
      <c r="H4490" s="7">
        <v>44708.755555555559</v>
      </c>
    </row>
    <row r="4491" spans="1:8" x14ac:dyDescent="0.25">
      <c r="A4491" t="s">
        <v>19</v>
      </c>
      <c r="B4491" s="8" t="str">
        <f t="shared" si="70"/>
        <v>Alarme%$A42022-21</v>
      </c>
      <c r="C4491" t="s">
        <v>46</v>
      </c>
      <c r="D4491" t="s">
        <v>26</v>
      </c>
      <c r="E4491" t="s">
        <v>50</v>
      </c>
      <c r="F4491" t="s">
        <v>2</v>
      </c>
      <c r="G4491" s="7">
        <v>44708.75277777778</v>
      </c>
      <c r="H4491" s="7">
        <v>44708.755555555559</v>
      </c>
    </row>
    <row r="4492" spans="1:8" x14ac:dyDescent="0.25">
      <c r="A4492" t="s">
        <v>19</v>
      </c>
      <c r="B4492" s="8" t="str">
        <f t="shared" si="70"/>
        <v>Alarme%$A42022-21</v>
      </c>
      <c r="C4492" t="s">
        <v>46</v>
      </c>
      <c r="D4492" t="s">
        <v>26</v>
      </c>
      <c r="E4492" t="s">
        <v>50</v>
      </c>
      <c r="F4492" t="s">
        <v>2</v>
      </c>
      <c r="G4492" s="7">
        <v>44708.75277777778</v>
      </c>
      <c r="H4492" s="7">
        <v>44708.755555555559</v>
      </c>
    </row>
    <row r="4493" spans="1:8" x14ac:dyDescent="0.25">
      <c r="A4493" t="s">
        <v>19</v>
      </c>
      <c r="B4493" s="8" t="str">
        <f t="shared" si="70"/>
        <v>Alarme%$A42022-21</v>
      </c>
      <c r="C4493" t="s">
        <v>46</v>
      </c>
      <c r="D4493" t="s">
        <v>23</v>
      </c>
      <c r="E4493" t="s">
        <v>50</v>
      </c>
      <c r="F4493" t="s">
        <v>2</v>
      </c>
      <c r="G4493" s="7">
        <v>44708.62222222222</v>
      </c>
      <c r="H4493" s="7">
        <v>44708.625694444447</v>
      </c>
    </row>
    <row r="4494" spans="1:8" x14ac:dyDescent="0.25">
      <c r="A4494" t="s">
        <v>19</v>
      </c>
      <c r="B4494" s="8" t="str">
        <f t="shared" si="70"/>
        <v>Alarme%$A42022-21</v>
      </c>
      <c r="C4494" t="s">
        <v>46</v>
      </c>
      <c r="D4494" t="s">
        <v>24</v>
      </c>
      <c r="E4494" t="s">
        <v>50</v>
      </c>
      <c r="F4494" t="s">
        <v>2</v>
      </c>
      <c r="G4494" s="7">
        <v>44707.913888888892</v>
      </c>
      <c r="H4494" s="7">
        <v>44707.915277777778</v>
      </c>
    </row>
    <row r="4495" spans="1:8" x14ac:dyDescent="0.25">
      <c r="A4495" t="s">
        <v>19</v>
      </c>
      <c r="B4495" s="8" t="str">
        <f t="shared" si="70"/>
        <v>Alarme%$A42022-21</v>
      </c>
      <c r="C4495" t="s">
        <v>46</v>
      </c>
      <c r="D4495" t="s">
        <v>25</v>
      </c>
      <c r="E4495" t="s">
        <v>50</v>
      </c>
      <c r="F4495" t="s">
        <v>2</v>
      </c>
      <c r="G4495" s="7">
        <v>44707.913888888892</v>
      </c>
      <c r="H4495" s="7">
        <v>44707.915277777778</v>
      </c>
    </row>
    <row r="4496" spans="1:8" x14ac:dyDescent="0.25">
      <c r="A4496" t="s">
        <v>19</v>
      </c>
      <c r="B4496" s="8" t="str">
        <f t="shared" si="70"/>
        <v>Alarme%$A42022-21</v>
      </c>
      <c r="C4496" t="s">
        <v>46</v>
      </c>
      <c r="D4496" t="s">
        <v>25</v>
      </c>
      <c r="E4496" t="s">
        <v>50</v>
      </c>
      <c r="F4496" t="s">
        <v>2</v>
      </c>
      <c r="G4496" s="7">
        <v>44707.913888888892</v>
      </c>
      <c r="H4496" s="7">
        <v>44707.915277777778</v>
      </c>
    </row>
    <row r="4497" spans="1:8" x14ac:dyDescent="0.25">
      <c r="A4497" t="s">
        <v>19</v>
      </c>
      <c r="B4497" s="8" t="str">
        <f t="shared" si="70"/>
        <v>Alarme%$A42022-21</v>
      </c>
      <c r="C4497" t="s">
        <v>46</v>
      </c>
      <c r="D4497" t="s">
        <v>25</v>
      </c>
      <c r="E4497" t="s">
        <v>50</v>
      </c>
      <c r="F4497" t="s">
        <v>2</v>
      </c>
      <c r="G4497" s="7">
        <v>44707.913888888892</v>
      </c>
      <c r="H4497" s="7">
        <v>44707.915277777778</v>
      </c>
    </row>
    <row r="4498" spans="1:8" x14ac:dyDescent="0.25">
      <c r="A4498" t="s">
        <v>19</v>
      </c>
      <c r="B4498" s="8" t="str">
        <f t="shared" si="70"/>
        <v>Alarme%$A42022-21</v>
      </c>
      <c r="C4498" t="s">
        <v>46</v>
      </c>
      <c r="D4498" t="s">
        <v>25</v>
      </c>
      <c r="E4498" t="s">
        <v>50</v>
      </c>
      <c r="F4498" t="s">
        <v>2</v>
      </c>
      <c r="G4498" s="7">
        <v>44707.913888888892</v>
      </c>
      <c r="H4498" s="7">
        <v>44707.915277777778</v>
      </c>
    </row>
    <row r="4499" spans="1:8" x14ac:dyDescent="0.25">
      <c r="A4499" t="s">
        <v>19</v>
      </c>
      <c r="B4499" s="8" t="str">
        <f t="shared" si="70"/>
        <v>Alarme%$A42022-21</v>
      </c>
      <c r="C4499" t="s">
        <v>46</v>
      </c>
      <c r="D4499" t="s">
        <v>26</v>
      </c>
      <c r="E4499" t="s">
        <v>50</v>
      </c>
      <c r="F4499" t="s">
        <v>2</v>
      </c>
      <c r="G4499" s="7">
        <v>44707.913888888892</v>
      </c>
      <c r="H4499" s="7">
        <v>44707.915277777778</v>
      </c>
    </row>
    <row r="4500" spans="1:8" x14ac:dyDescent="0.25">
      <c r="A4500" t="s">
        <v>19</v>
      </c>
      <c r="B4500" s="8" t="str">
        <f t="shared" si="70"/>
        <v>Alarme%$A42022-21</v>
      </c>
      <c r="C4500" t="s">
        <v>46</v>
      </c>
      <c r="D4500" t="s">
        <v>26</v>
      </c>
      <c r="E4500" t="s">
        <v>50</v>
      </c>
      <c r="F4500" t="s">
        <v>2</v>
      </c>
      <c r="G4500" s="7">
        <v>44707.913888888892</v>
      </c>
      <c r="H4500" s="7">
        <v>44707.915277777778</v>
      </c>
    </row>
    <row r="4501" spans="1:8" x14ac:dyDescent="0.25">
      <c r="A4501" t="s">
        <v>19</v>
      </c>
      <c r="B4501" s="8" t="str">
        <f t="shared" si="70"/>
        <v>Alarme%$A42022-21</v>
      </c>
      <c r="C4501" t="s">
        <v>46</v>
      </c>
      <c r="D4501" t="s">
        <v>24</v>
      </c>
      <c r="E4501" t="s">
        <v>50</v>
      </c>
      <c r="F4501" t="s">
        <v>2</v>
      </c>
      <c r="G4501" s="7">
        <v>44706.522916666669</v>
      </c>
      <c r="H4501" s="7">
        <v>44706.525000000001</v>
      </c>
    </row>
    <row r="4502" spans="1:8" x14ac:dyDescent="0.25">
      <c r="A4502" t="s">
        <v>19</v>
      </c>
      <c r="B4502" s="8" t="str">
        <f t="shared" si="70"/>
        <v>Alarme%$A42022-21</v>
      </c>
      <c r="C4502" t="s">
        <v>46</v>
      </c>
      <c r="D4502" t="s">
        <v>24</v>
      </c>
      <c r="E4502" t="s">
        <v>50</v>
      </c>
      <c r="F4502" t="s">
        <v>2</v>
      </c>
      <c r="G4502" s="7">
        <v>44706.522916666669</v>
      </c>
      <c r="H4502" s="7">
        <v>44706.525000000001</v>
      </c>
    </row>
    <row r="4503" spans="1:8" x14ac:dyDescent="0.25">
      <c r="A4503" t="s">
        <v>19</v>
      </c>
      <c r="B4503" s="8" t="str">
        <f t="shared" si="70"/>
        <v>Alarme%$A42022-21</v>
      </c>
      <c r="C4503" t="s">
        <v>46</v>
      </c>
      <c r="D4503" t="s">
        <v>24</v>
      </c>
      <c r="E4503" t="s">
        <v>50</v>
      </c>
      <c r="F4503" t="s">
        <v>2</v>
      </c>
      <c r="G4503" s="7">
        <v>44706.522916666669</v>
      </c>
      <c r="H4503" s="7">
        <v>44706.525000000001</v>
      </c>
    </row>
    <row r="4504" spans="1:8" x14ac:dyDescent="0.25">
      <c r="A4504" t="s">
        <v>19</v>
      </c>
      <c r="B4504" s="8" t="str">
        <f t="shared" si="70"/>
        <v>Alarme%$A42022-21</v>
      </c>
      <c r="C4504" t="s">
        <v>46</v>
      </c>
      <c r="D4504" t="s">
        <v>24</v>
      </c>
      <c r="E4504" t="s">
        <v>50</v>
      </c>
      <c r="F4504" t="s">
        <v>2</v>
      </c>
      <c r="G4504" s="7">
        <v>44706.522916666669</v>
      </c>
      <c r="H4504" s="7">
        <v>44706.525000000001</v>
      </c>
    </row>
    <row r="4505" spans="1:8" x14ac:dyDescent="0.25">
      <c r="A4505" t="s">
        <v>19</v>
      </c>
      <c r="B4505" s="8" t="str">
        <f t="shared" si="70"/>
        <v>Alarme%$A42022-21</v>
      </c>
      <c r="C4505" t="s">
        <v>46</v>
      </c>
      <c r="D4505" t="s">
        <v>24</v>
      </c>
      <c r="E4505" t="s">
        <v>50</v>
      </c>
      <c r="F4505" t="s">
        <v>2</v>
      </c>
      <c r="G4505" s="7">
        <v>44706.522916666669</v>
      </c>
      <c r="H4505" s="7">
        <v>44706.525000000001</v>
      </c>
    </row>
    <row r="4506" spans="1:8" x14ac:dyDescent="0.25">
      <c r="A4506" t="s">
        <v>19</v>
      </c>
      <c r="B4506" s="8" t="str">
        <f t="shared" si="70"/>
        <v>Alarme%$A42022-21</v>
      </c>
      <c r="C4506" t="s">
        <v>46</v>
      </c>
      <c r="D4506" t="s">
        <v>24</v>
      </c>
      <c r="E4506" t="s">
        <v>50</v>
      </c>
      <c r="F4506" t="s">
        <v>2</v>
      </c>
      <c r="G4506" s="7">
        <v>44706.522916666669</v>
      </c>
      <c r="H4506" s="7">
        <v>44706.525000000001</v>
      </c>
    </row>
    <row r="4507" spans="1:8" x14ac:dyDescent="0.25">
      <c r="A4507" t="s">
        <v>19</v>
      </c>
      <c r="B4507" s="8" t="str">
        <f t="shared" si="70"/>
        <v>Alarme%$A42022-21</v>
      </c>
      <c r="C4507" t="s">
        <v>46</v>
      </c>
      <c r="D4507" t="s">
        <v>24</v>
      </c>
      <c r="E4507" t="s">
        <v>50</v>
      </c>
      <c r="F4507" t="s">
        <v>2</v>
      </c>
      <c r="G4507" s="7">
        <v>44706.522916666669</v>
      </c>
      <c r="H4507" s="7">
        <v>44706.525000000001</v>
      </c>
    </row>
    <row r="4508" spans="1:8" x14ac:dyDescent="0.25">
      <c r="A4508" t="s">
        <v>19</v>
      </c>
      <c r="B4508" s="8" t="str">
        <f t="shared" si="70"/>
        <v>Alarme%$A42022-21</v>
      </c>
      <c r="C4508" t="s">
        <v>46</v>
      </c>
      <c r="D4508" t="s">
        <v>24</v>
      </c>
      <c r="E4508" t="s">
        <v>50</v>
      </c>
      <c r="F4508" t="s">
        <v>2</v>
      </c>
      <c r="G4508" s="7">
        <v>44706.522916666669</v>
      </c>
      <c r="H4508" s="7">
        <v>44706.525000000001</v>
      </c>
    </row>
    <row r="4509" spans="1:8" x14ac:dyDescent="0.25">
      <c r="A4509" t="s">
        <v>19</v>
      </c>
      <c r="B4509" s="8" t="str">
        <f t="shared" si="70"/>
        <v>Alarme%$A42022-21</v>
      </c>
      <c r="C4509" t="s">
        <v>46</v>
      </c>
      <c r="D4509" t="s">
        <v>24</v>
      </c>
      <c r="E4509" t="s">
        <v>50</v>
      </c>
      <c r="F4509" t="s">
        <v>2</v>
      </c>
      <c r="G4509" s="7">
        <v>44706.522916666669</v>
      </c>
      <c r="H4509" s="7">
        <v>44706.525000000001</v>
      </c>
    </row>
    <row r="4510" spans="1:8" x14ac:dyDescent="0.25">
      <c r="A4510" t="s">
        <v>19</v>
      </c>
      <c r="B4510" s="8" t="str">
        <f t="shared" si="70"/>
        <v>Alarme%$A42022-21</v>
      </c>
      <c r="C4510" t="s">
        <v>46</v>
      </c>
      <c r="D4510" t="s">
        <v>24</v>
      </c>
      <c r="E4510" t="s">
        <v>50</v>
      </c>
      <c r="F4510" t="s">
        <v>2</v>
      </c>
      <c r="G4510" s="7">
        <v>44706.522916666669</v>
      </c>
      <c r="H4510" s="7">
        <v>44706.525000000001</v>
      </c>
    </row>
    <row r="4511" spans="1:8" x14ac:dyDescent="0.25">
      <c r="A4511" t="s">
        <v>19</v>
      </c>
      <c r="B4511" s="8" t="str">
        <f t="shared" si="70"/>
        <v>Alarme%$A42022-21</v>
      </c>
      <c r="C4511" t="s">
        <v>46</v>
      </c>
      <c r="D4511" t="s">
        <v>24</v>
      </c>
      <c r="E4511" t="s">
        <v>50</v>
      </c>
      <c r="F4511" t="s">
        <v>2</v>
      </c>
      <c r="G4511" s="7">
        <v>44706.522916666669</v>
      </c>
      <c r="H4511" s="7">
        <v>44706.525000000001</v>
      </c>
    </row>
    <row r="4512" spans="1:8" x14ac:dyDescent="0.25">
      <c r="A4512" t="s">
        <v>19</v>
      </c>
      <c r="B4512" s="8" t="str">
        <f t="shared" si="70"/>
        <v>Alarme%$A42022-21</v>
      </c>
      <c r="C4512" t="s">
        <v>46</v>
      </c>
      <c r="D4512" t="s">
        <v>24</v>
      </c>
      <c r="E4512" t="s">
        <v>50</v>
      </c>
      <c r="F4512" t="s">
        <v>2</v>
      </c>
      <c r="G4512" s="7">
        <v>44706.522916666669</v>
      </c>
      <c r="H4512" s="7">
        <v>44706.525000000001</v>
      </c>
    </row>
    <row r="4513" spans="1:8" x14ac:dyDescent="0.25">
      <c r="A4513" t="s">
        <v>19</v>
      </c>
      <c r="B4513" s="8" t="str">
        <f t="shared" si="70"/>
        <v>Alarme%$A42022-21</v>
      </c>
      <c r="C4513" t="s">
        <v>46</v>
      </c>
      <c r="D4513" t="s">
        <v>24</v>
      </c>
      <c r="E4513" t="s">
        <v>50</v>
      </c>
      <c r="F4513" t="s">
        <v>2</v>
      </c>
      <c r="G4513" s="7">
        <v>44706.522916666669</v>
      </c>
      <c r="H4513" s="7">
        <v>44706.525000000001</v>
      </c>
    </row>
    <row r="4514" spans="1:8" x14ac:dyDescent="0.25">
      <c r="A4514" t="s">
        <v>19</v>
      </c>
      <c r="B4514" s="8" t="str">
        <f t="shared" si="70"/>
        <v>Alarme%$A42022-21</v>
      </c>
      <c r="C4514" t="s">
        <v>46</v>
      </c>
      <c r="D4514" t="s">
        <v>24</v>
      </c>
      <c r="E4514" t="s">
        <v>50</v>
      </c>
      <c r="F4514" t="s">
        <v>2</v>
      </c>
      <c r="G4514" s="7">
        <v>44706.522916666669</v>
      </c>
      <c r="H4514" s="7">
        <v>44706.525000000001</v>
      </c>
    </row>
    <row r="4515" spans="1:8" x14ac:dyDescent="0.25">
      <c r="A4515" t="s">
        <v>19</v>
      </c>
      <c r="B4515" s="8" t="str">
        <f t="shared" si="70"/>
        <v>Alarme%$A42022-21</v>
      </c>
      <c r="C4515" t="s">
        <v>46</v>
      </c>
      <c r="D4515" t="s">
        <v>24</v>
      </c>
      <c r="E4515" t="s">
        <v>50</v>
      </c>
      <c r="F4515" t="s">
        <v>2</v>
      </c>
      <c r="G4515" s="7">
        <v>44706.522916666669</v>
      </c>
      <c r="H4515" s="7">
        <v>44706.525000000001</v>
      </c>
    </row>
    <row r="4516" spans="1:8" x14ac:dyDescent="0.25">
      <c r="A4516" t="s">
        <v>19</v>
      </c>
      <c r="B4516" s="8" t="str">
        <f t="shared" si="70"/>
        <v>Alarme%$A42022-21</v>
      </c>
      <c r="C4516" t="s">
        <v>46</v>
      </c>
      <c r="D4516" t="s">
        <v>24</v>
      </c>
      <c r="E4516" t="s">
        <v>50</v>
      </c>
      <c r="F4516" t="s">
        <v>2</v>
      </c>
      <c r="G4516" s="7">
        <v>44706.522916666669</v>
      </c>
      <c r="H4516" s="7">
        <v>44706.525000000001</v>
      </c>
    </row>
    <row r="4517" spans="1:8" x14ac:dyDescent="0.25">
      <c r="A4517" t="s">
        <v>19</v>
      </c>
      <c r="B4517" s="8" t="str">
        <f t="shared" si="70"/>
        <v>Alarme%$A42022-21</v>
      </c>
      <c r="C4517" t="s">
        <v>46</v>
      </c>
      <c r="D4517" t="s">
        <v>25</v>
      </c>
      <c r="E4517" t="s">
        <v>50</v>
      </c>
      <c r="F4517" t="s">
        <v>2</v>
      </c>
      <c r="G4517" s="7">
        <v>44706.522916666669</v>
      </c>
      <c r="H4517" s="7">
        <v>44706.525000000001</v>
      </c>
    </row>
    <row r="4518" spans="1:8" x14ac:dyDescent="0.25">
      <c r="A4518" t="s">
        <v>19</v>
      </c>
      <c r="B4518" s="8" t="str">
        <f t="shared" si="70"/>
        <v>Alarme%$A42022-21</v>
      </c>
      <c r="C4518" t="s">
        <v>46</v>
      </c>
      <c r="D4518" t="s">
        <v>25</v>
      </c>
      <c r="E4518" t="s">
        <v>50</v>
      </c>
      <c r="F4518" t="s">
        <v>2</v>
      </c>
      <c r="G4518" s="7">
        <v>44706.522916666669</v>
      </c>
      <c r="H4518" s="7">
        <v>44706.525000000001</v>
      </c>
    </row>
    <row r="4519" spans="1:8" x14ac:dyDescent="0.25">
      <c r="A4519" t="s">
        <v>19</v>
      </c>
      <c r="B4519" s="8" t="str">
        <f t="shared" si="70"/>
        <v>Alarme%$A42022-21</v>
      </c>
      <c r="C4519" t="s">
        <v>46</v>
      </c>
      <c r="D4519" t="s">
        <v>26</v>
      </c>
      <c r="E4519" t="s">
        <v>50</v>
      </c>
      <c r="F4519" t="s">
        <v>2</v>
      </c>
      <c r="G4519" s="7">
        <v>44706.522916666669</v>
      </c>
      <c r="H4519" s="7">
        <v>44706.525000000001</v>
      </c>
    </row>
    <row r="4520" spans="1:8" x14ac:dyDescent="0.25">
      <c r="A4520" t="s">
        <v>19</v>
      </c>
      <c r="B4520" s="8" t="str">
        <f t="shared" si="70"/>
        <v>Alarme%$A42022-21</v>
      </c>
      <c r="C4520" t="s">
        <v>46</v>
      </c>
      <c r="D4520" t="s">
        <v>26</v>
      </c>
      <c r="E4520" t="s">
        <v>50</v>
      </c>
      <c r="F4520" t="s">
        <v>2</v>
      </c>
      <c r="G4520" s="7">
        <v>44706.522916666669</v>
      </c>
      <c r="H4520" s="7">
        <v>44706.525000000001</v>
      </c>
    </row>
    <row r="4521" spans="1:8" x14ac:dyDescent="0.25">
      <c r="A4521" t="s">
        <v>19</v>
      </c>
      <c r="B4521" s="8" t="str">
        <f t="shared" si="70"/>
        <v>Alarme%$A42022-21</v>
      </c>
      <c r="C4521" t="s">
        <v>46</v>
      </c>
      <c r="D4521" t="s">
        <v>26</v>
      </c>
      <c r="E4521" t="s">
        <v>50</v>
      </c>
      <c r="F4521" t="s">
        <v>2</v>
      </c>
      <c r="G4521" s="7">
        <v>44706.522916666669</v>
      </c>
      <c r="H4521" s="7">
        <v>44706.525000000001</v>
      </c>
    </row>
    <row r="4522" spans="1:8" x14ac:dyDescent="0.25">
      <c r="A4522" t="s">
        <v>19</v>
      </c>
      <c r="B4522" s="8" t="str">
        <f t="shared" si="70"/>
        <v>Alarme%$A42022-21</v>
      </c>
      <c r="C4522" t="s">
        <v>46</v>
      </c>
      <c r="D4522" t="s">
        <v>26</v>
      </c>
      <c r="E4522" t="s">
        <v>50</v>
      </c>
      <c r="F4522" t="s">
        <v>2</v>
      </c>
      <c r="G4522" s="7">
        <v>44706.522916666669</v>
      </c>
      <c r="H4522" s="7">
        <v>44706.525000000001</v>
      </c>
    </row>
    <row r="4523" spans="1:8" x14ac:dyDescent="0.25">
      <c r="A4523" t="s">
        <v>19</v>
      </c>
      <c r="B4523" s="8" t="str">
        <f t="shared" si="70"/>
        <v>Alarme%$A42022-21</v>
      </c>
      <c r="C4523" t="s">
        <v>46</v>
      </c>
      <c r="D4523" t="s">
        <v>26</v>
      </c>
      <c r="E4523" t="s">
        <v>50</v>
      </c>
      <c r="F4523" t="s">
        <v>2</v>
      </c>
      <c r="G4523" s="7">
        <v>44706.522916666669</v>
      </c>
      <c r="H4523" s="7">
        <v>44706.525000000001</v>
      </c>
    </row>
    <row r="4524" spans="1:8" x14ac:dyDescent="0.25">
      <c r="A4524" t="s">
        <v>19</v>
      </c>
      <c r="B4524" s="8" t="str">
        <f t="shared" si="70"/>
        <v>Alarme%$A42022-21</v>
      </c>
      <c r="C4524" t="s">
        <v>46</v>
      </c>
      <c r="D4524" t="s">
        <v>24</v>
      </c>
      <c r="E4524" t="s">
        <v>50</v>
      </c>
      <c r="F4524" t="s">
        <v>2</v>
      </c>
      <c r="G4524" s="7">
        <v>44706.234027777777</v>
      </c>
      <c r="H4524" s="7">
        <v>44706.246527777781</v>
      </c>
    </row>
    <row r="4525" spans="1:8" x14ac:dyDescent="0.25">
      <c r="A4525" t="s">
        <v>19</v>
      </c>
      <c r="B4525" s="8" t="str">
        <f t="shared" si="70"/>
        <v>Alarme%$A42022-21</v>
      </c>
      <c r="C4525" t="s">
        <v>46</v>
      </c>
      <c r="D4525" t="s">
        <v>25</v>
      </c>
      <c r="E4525" t="s">
        <v>50</v>
      </c>
      <c r="F4525" t="s">
        <v>2</v>
      </c>
      <c r="G4525" s="7">
        <v>44706.234027777777</v>
      </c>
      <c r="H4525" s="7">
        <v>44706.246527777781</v>
      </c>
    </row>
    <row r="4526" spans="1:8" x14ac:dyDescent="0.25">
      <c r="A4526" t="s">
        <v>19</v>
      </c>
      <c r="B4526" s="8" t="str">
        <f t="shared" si="70"/>
        <v>Alarme%$A42022-21</v>
      </c>
      <c r="C4526" t="s">
        <v>46</v>
      </c>
      <c r="D4526" t="s">
        <v>25</v>
      </c>
      <c r="E4526" t="s">
        <v>50</v>
      </c>
      <c r="F4526" t="s">
        <v>2</v>
      </c>
      <c r="G4526" s="7">
        <v>44706.234027777777</v>
      </c>
      <c r="H4526" s="7">
        <v>44706.246527777781</v>
      </c>
    </row>
    <row r="4527" spans="1:8" x14ac:dyDescent="0.25">
      <c r="A4527" t="s">
        <v>19</v>
      </c>
      <c r="B4527" s="8" t="str">
        <f t="shared" si="70"/>
        <v>Alarme%$A42022-21</v>
      </c>
      <c r="C4527" t="s">
        <v>46</v>
      </c>
      <c r="D4527" t="s">
        <v>25</v>
      </c>
      <c r="E4527" t="s">
        <v>50</v>
      </c>
      <c r="F4527" t="s">
        <v>2</v>
      </c>
      <c r="G4527" s="7">
        <v>44706.234027777777</v>
      </c>
      <c r="H4527" s="7">
        <v>44706.246527777781</v>
      </c>
    </row>
    <row r="4528" spans="1:8" x14ac:dyDescent="0.25">
      <c r="A4528" t="s">
        <v>19</v>
      </c>
      <c r="B4528" s="8" t="str">
        <f t="shared" si="70"/>
        <v>Alarme%$A42022-21</v>
      </c>
      <c r="C4528" t="s">
        <v>46</v>
      </c>
      <c r="D4528" t="s">
        <v>25</v>
      </c>
      <c r="E4528" t="s">
        <v>50</v>
      </c>
      <c r="F4528" t="s">
        <v>2</v>
      </c>
      <c r="G4528" s="7">
        <v>44706.234027777777</v>
      </c>
      <c r="H4528" s="7">
        <v>44706.246527777781</v>
      </c>
    </row>
    <row r="4529" spans="1:8" x14ac:dyDescent="0.25">
      <c r="A4529" t="s">
        <v>19</v>
      </c>
      <c r="B4529" s="8" t="str">
        <f t="shared" si="70"/>
        <v>Alarme%$A42022-21</v>
      </c>
      <c r="C4529" t="s">
        <v>46</v>
      </c>
      <c r="D4529" t="s">
        <v>25</v>
      </c>
      <c r="E4529" t="s">
        <v>50</v>
      </c>
      <c r="F4529" t="s">
        <v>2</v>
      </c>
      <c r="G4529" s="7">
        <v>44706.234027777777</v>
      </c>
      <c r="H4529" s="7">
        <v>44706.246527777781</v>
      </c>
    </row>
    <row r="4530" spans="1:8" x14ac:dyDescent="0.25">
      <c r="A4530" t="s">
        <v>19</v>
      </c>
      <c r="B4530" s="8" t="str">
        <f t="shared" si="70"/>
        <v>Alarme%$A42022-21</v>
      </c>
      <c r="C4530" t="s">
        <v>46</v>
      </c>
      <c r="D4530" t="s">
        <v>26</v>
      </c>
      <c r="E4530" t="s">
        <v>50</v>
      </c>
      <c r="F4530" t="s">
        <v>2</v>
      </c>
      <c r="G4530" s="7">
        <v>44706.234027777777</v>
      </c>
      <c r="H4530" s="7">
        <v>44706.246527777781</v>
      </c>
    </row>
    <row r="4531" spans="1:8" x14ac:dyDescent="0.25">
      <c r="A4531" t="s">
        <v>19</v>
      </c>
      <c r="B4531" s="8" t="str">
        <f t="shared" si="70"/>
        <v>Alarme%$A42022-21</v>
      </c>
      <c r="C4531" t="s">
        <v>46</v>
      </c>
      <c r="D4531" t="s">
        <v>26</v>
      </c>
      <c r="E4531" t="s">
        <v>50</v>
      </c>
      <c r="F4531" t="s">
        <v>2</v>
      </c>
      <c r="G4531" s="7">
        <v>44706.234027777777</v>
      </c>
      <c r="H4531" s="7">
        <v>44706.246527777781</v>
      </c>
    </row>
    <row r="4532" spans="1:8" x14ac:dyDescent="0.25">
      <c r="A4532" t="s">
        <v>19</v>
      </c>
      <c r="B4532" s="8" t="str">
        <f t="shared" si="70"/>
        <v>Alarme%$A42022-21</v>
      </c>
      <c r="C4532" t="s">
        <v>46</v>
      </c>
      <c r="D4532" t="s">
        <v>24</v>
      </c>
      <c r="E4532" t="s">
        <v>50</v>
      </c>
      <c r="F4532" t="s">
        <v>2</v>
      </c>
      <c r="G4532" s="7">
        <v>44706.228472222225</v>
      </c>
      <c r="H4532" s="7">
        <v>44706.229861111111</v>
      </c>
    </row>
    <row r="4533" spans="1:8" x14ac:dyDescent="0.25">
      <c r="A4533" t="s">
        <v>19</v>
      </c>
      <c r="B4533" s="8" t="str">
        <f t="shared" si="70"/>
        <v>Alarme%$A42022-21</v>
      </c>
      <c r="C4533" t="s">
        <v>46</v>
      </c>
      <c r="D4533" t="s">
        <v>25</v>
      </c>
      <c r="E4533" t="s">
        <v>50</v>
      </c>
      <c r="F4533" t="s">
        <v>2</v>
      </c>
      <c r="G4533" s="7">
        <v>44706.228472222225</v>
      </c>
      <c r="H4533" s="7">
        <v>44706.229861111111</v>
      </c>
    </row>
    <row r="4534" spans="1:8" x14ac:dyDescent="0.25">
      <c r="A4534" t="s">
        <v>19</v>
      </c>
      <c r="B4534" s="8" t="str">
        <f t="shared" si="70"/>
        <v>Alarme%$A42022-21</v>
      </c>
      <c r="C4534" t="s">
        <v>46</v>
      </c>
      <c r="D4534" t="s">
        <v>25</v>
      </c>
      <c r="E4534" t="s">
        <v>50</v>
      </c>
      <c r="F4534" t="s">
        <v>2</v>
      </c>
      <c r="G4534" s="7">
        <v>44706.228472222225</v>
      </c>
      <c r="H4534" s="7">
        <v>44706.229861111111</v>
      </c>
    </row>
    <row r="4535" spans="1:8" x14ac:dyDescent="0.25">
      <c r="A4535" t="s">
        <v>19</v>
      </c>
      <c r="B4535" s="8" t="str">
        <f t="shared" si="70"/>
        <v>Alarme%$A42022-21</v>
      </c>
      <c r="C4535" t="s">
        <v>46</v>
      </c>
      <c r="D4535" t="s">
        <v>25</v>
      </c>
      <c r="E4535" t="s">
        <v>50</v>
      </c>
      <c r="F4535" t="s">
        <v>2</v>
      </c>
      <c r="G4535" s="7">
        <v>44706.228472222225</v>
      </c>
      <c r="H4535" s="7">
        <v>44706.229861111111</v>
      </c>
    </row>
    <row r="4536" spans="1:8" x14ac:dyDescent="0.25">
      <c r="A4536" t="s">
        <v>19</v>
      </c>
      <c r="B4536" s="8" t="str">
        <f t="shared" si="70"/>
        <v>Alarme%$A42022-21</v>
      </c>
      <c r="C4536" t="s">
        <v>46</v>
      </c>
      <c r="D4536" t="s">
        <v>25</v>
      </c>
      <c r="E4536" t="s">
        <v>50</v>
      </c>
      <c r="F4536" t="s">
        <v>2</v>
      </c>
      <c r="G4536" s="7">
        <v>44706.228472222225</v>
      </c>
      <c r="H4536" s="7">
        <v>44706.229861111111</v>
      </c>
    </row>
    <row r="4537" spans="1:8" x14ac:dyDescent="0.25">
      <c r="A4537" t="s">
        <v>19</v>
      </c>
      <c r="B4537" s="8" t="str">
        <f t="shared" si="70"/>
        <v>Alarme%$A42022-21</v>
      </c>
      <c r="C4537" t="s">
        <v>46</v>
      </c>
      <c r="D4537" t="s">
        <v>26</v>
      </c>
      <c r="E4537" t="s">
        <v>50</v>
      </c>
      <c r="F4537" t="s">
        <v>2</v>
      </c>
      <c r="G4537" s="7">
        <v>44706.228472222225</v>
      </c>
      <c r="H4537" s="7">
        <v>44706.229861111111</v>
      </c>
    </row>
    <row r="4538" spans="1:8" x14ac:dyDescent="0.25">
      <c r="A4538" t="s">
        <v>19</v>
      </c>
      <c r="B4538" s="8" t="str">
        <f t="shared" si="70"/>
        <v>Alarme%$A42022-21</v>
      </c>
      <c r="C4538" t="s">
        <v>46</v>
      </c>
      <c r="D4538" t="s">
        <v>26</v>
      </c>
      <c r="E4538" t="s">
        <v>50</v>
      </c>
      <c r="F4538" t="s">
        <v>2</v>
      </c>
      <c r="G4538" s="7">
        <v>44706.228472222225</v>
      </c>
      <c r="H4538" s="7">
        <v>44706.229861111111</v>
      </c>
    </row>
    <row r="4539" spans="1:8" x14ac:dyDescent="0.25">
      <c r="A4539" t="s">
        <v>19</v>
      </c>
      <c r="B4539" s="8" t="str">
        <f t="shared" si="70"/>
        <v>Alarme%$A42022-21</v>
      </c>
      <c r="C4539" t="s">
        <v>46</v>
      </c>
      <c r="D4539" t="s">
        <v>25</v>
      </c>
      <c r="E4539" t="s">
        <v>50</v>
      </c>
      <c r="F4539" t="s">
        <v>2</v>
      </c>
      <c r="G4539" s="7">
        <v>44706.222222222219</v>
      </c>
      <c r="H4539" s="7">
        <v>44706.224999999999</v>
      </c>
    </row>
    <row r="4540" spans="1:8" x14ac:dyDescent="0.25">
      <c r="A4540" t="s">
        <v>19</v>
      </c>
      <c r="B4540" s="8" t="str">
        <f t="shared" si="70"/>
        <v>Alarme%$A42022-21</v>
      </c>
      <c r="C4540" t="s">
        <v>46</v>
      </c>
      <c r="D4540" t="s">
        <v>25</v>
      </c>
      <c r="E4540" t="s">
        <v>50</v>
      </c>
      <c r="F4540" t="s">
        <v>2</v>
      </c>
      <c r="G4540" s="7">
        <v>44706.222222222219</v>
      </c>
      <c r="H4540" s="7">
        <v>44706.224999999999</v>
      </c>
    </row>
    <row r="4541" spans="1:8" x14ac:dyDescent="0.25">
      <c r="A4541" t="s">
        <v>19</v>
      </c>
      <c r="B4541" s="8" t="str">
        <f t="shared" si="70"/>
        <v>Alarme%$A42022-21</v>
      </c>
      <c r="C4541" t="s">
        <v>46</v>
      </c>
      <c r="D4541" t="s">
        <v>25</v>
      </c>
      <c r="E4541" t="s">
        <v>50</v>
      </c>
      <c r="F4541" t="s">
        <v>2</v>
      </c>
      <c r="G4541" s="7">
        <v>44706.222222222219</v>
      </c>
      <c r="H4541" s="7">
        <v>44706.224999999999</v>
      </c>
    </row>
    <row r="4542" spans="1:8" x14ac:dyDescent="0.25">
      <c r="A4542" t="s">
        <v>19</v>
      </c>
      <c r="B4542" s="8" t="str">
        <f t="shared" si="70"/>
        <v>Alarme%$A42022-21</v>
      </c>
      <c r="C4542" t="s">
        <v>46</v>
      </c>
      <c r="D4542" t="s">
        <v>25</v>
      </c>
      <c r="E4542" t="s">
        <v>50</v>
      </c>
      <c r="F4542" t="s">
        <v>2</v>
      </c>
      <c r="G4542" s="7">
        <v>44706.222222222219</v>
      </c>
      <c r="H4542" s="7">
        <v>44706.224999999999</v>
      </c>
    </row>
    <row r="4543" spans="1:8" x14ac:dyDescent="0.25">
      <c r="A4543" t="s">
        <v>19</v>
      </c>
      <c r="B4543" s="8" t="str">
        <f t="shared" si="70"/>
        <v>Alarme%$A42022-21</v>
      </c>
      <c r="C4543" t="s">
        <v>46</v>
      </c>
      <c r="D4543" t="s">
        <v>26</v>
      </c>
      <c r="E4543" t="s">
        <v>50</v>
      </c>
      <c r="F4543" t="s">
        <v>2</v>
      </c>
      <c r="G4543" s="7">
        <v>44706.222222222219</v>
      </c>
      <c r="H4543" s="7">
        <v>44706.224999999999</v>
      </c>
    </row>
    <row r="4544" spans="1:8" x14ac:dyDescent="0.25">
      <c r="A4544" t="s">
        <v>19</v>
      </c>
      <c r="B4544" s="8" t="str">
        <f t="shared" si="70"/>
        <v>Alarme%$A42022-21</v>
      </c>
      <c r="C4544" t="s">
        <v>46</v>
      </c>
      <c r="D4544" t="s">
        <v>26</v>
      </c>
      <c r="E4544" t="s">
        <v>50</v>
      </c>
      <c r="F4544" t="s">
        <v>2</v>
      </c>
      <c r="G4544" s="7">
        <v>44706.222222222219</v>
      </c>
      <c r="H4544" s="7">
        <v>44706.224999999999</v>
      </c>
    </row>
    <row r="4545" spans="1:8" x14ac:dyDescent="0.25">
      <c r="A4545" t="s">
        <v>19</v>
      </c>
      <c r="B4545" s="8" t="str">
        <f t="shared" si="70"/>
        <v>Alarme%$A42022-21</v>
      </c>
      <c r="C4545" t="s">
        <v>46</v>
      </c>
      <c r="D4545" t="s">
        <v>24</v>
      </c>
      <c r="E4545" t="s">
        <v>50</v>
      </c>
      <c r="F4545" t="s">
        <v>2</v>
      </c>
      <c r="G4545" s="7">
        <v>44705.720833333333</v>
      </c>
      <c r="H4545" s="7">
        <v>44705.722222222219</v>
      </c>
    </row>
    <row r="4546" spans="1:8" x14ac:dyDescent="0.25">
      <c r="A4546" t="s">
        <v>19</v>
      </c>
      <c r="B4546" s="8" t="str">
        <f t="shared" si="70"/>
        <v>Alarme%$A42022-21</v>
      </c>
      <c r="C4546" t="s">
        <v>46</v>
      </c>
      <c r="D4546" t="s">
        <v>24</v>
      </c>
      <c r="E4546" t="s">
        <v>50</v>
      </c>
      <c r="F4546" t="s">
        <v>2</v>
      </c>
      <c r="G4546" s="7">
        <v>44705.720833333333</v>
      </c>
      <c r="H4546" s="7">
        <v>44705.722222222219</v>
      </c>
    </row>
    <row r="4547" spans="1:8" x14ac:dyDescent="0.25">
      <c r="A4547" t="s">
        <v>19</v>
      </c>
      <c r="B4547" s="8" t="str">
        <f t="shared" ref="B4547:B4610" si="71">CONCATENATE(F4547,E4547,C4547)</f>
        <v>Alarme%$A42022-21</v>
      </c>
      <c r="C4547" t="s">
        <v>46</v>
      </c>
      <c r="D4547" t="s">
        <v>25</v>
      </c>
      <c r="E4547" t="s">
        <v>50</v>
      </c>
      <c r="F4547" t="s">
        <v>2</v>
      </c>
      <c r="G4547" s="7">
        <v>44705.720833333333</v>
      </c>
      <c r="H4547" s="7">
        <v>44705.722222222219</v>
      </c>
    </row>
    <row r="4548" spans="1:8" x14ac:dyDescent="0.25">
      <c r="A4548" t="s">
        <v>19</v>
      </c>
      <c r="B4548" s="8" t="str">
        <f t="shared" si="71"/>
        <v>Alarme%$A42022-21</v>
      </c>
      <c r="C4548" t="s">
        <v>46</v>
      </c>
      <c r="D4548" t="s">
        <v>25</v>
      </c>
      <c r="E4548" t="s">
        <v>50</v>
      </c>
      <c r="F4548" t="s">
        <v>2</v>
      </c>
      <c r="G4548" s="7">
        <v>44705.720833333333</v>
      </c>
      <c r="H4548" s="7">
        <v>44705.722222222219</v>
      </c>
    </row>
    <row r="4549" spans="1:8" x14ac:dyDescent="0.25">
      <c r="A4549" t="s">
        <v>19</v>
      </c>
      <c r="B4549" s="8" t="str">
        <f t="shared" si="71"/>
        <v>Alarme%$A42022-21</v>
      </c>
      <c r="C4549" t="s">
        <v>46</v>
      </c>
      <c r="D4549" t="s">
        <v>26</v>
      </c>
      <c r="E4549" t="s">
        <v>50</v>
      </c>
      <c r="F4549" t="s">
        <v>2</v>
      </c>
      <c r="G4549" s="7">
        <v>44705.720833333333</v>
      </c>
      <c r="H4549" s="7">
        <v>44705.722222222219</v>
      </c>
    </row>
    <row r="4550" spans="1:8" x14ac:dyDescent="0.25">
      <c r="A4550" t="s">
        <v>19</v>
      </c>
      <c r="B4550" s="8" t="str">
        <f t="shared" si="71"/>
        <v>Alarme%$A42022-21</v>
      </c>
      <c r="C4550" t="s">
        <v>46</v>
      </c>
      <c r="D4550" t="s">
        <v>26</v>
      </c>
      <c r="E4550" t="s">
        <v>50</v>
      </c>
      <c r="F4550" t="s">
        <v>2</v>
      </c>
      <c r="G4550" s="7">
        <v>44705.720833333333</v>
      </c>
      <c r="H4550" s="7">
        <v>44705.722222222219</v>
      </c>
    </row>
    <row r="4551" spans="1:8" x14ac:dyDescent="0.25">
      <c r="A4551" t="s">
        <v>19</v>
      </c>
      <c r="B4551" s="8" t="str">
        <f t="shared" si="71"/>
        <v>Alarme%$A42022-21</v>
      </c>
      <c r="C4551" t="s">
        <v>46</v>
      </c>
      <c r="D4551" t="s">
        <v>24</v>
      </c>
      <c r="E4551" t="s">
        <v>50</v>
      </c>
      <c r="F4551" t="s">
        <v>2</v>
      </c>
      <c r="G4551" s="7">
        <v>44705.384027777778</v>
      </c>
      <c r="H4551" s="7">
        <v>44705.387499999997</v>
      </c>
    </row>
    <row r="4552" spans="1:8" x14ac:dyDescent="0.25">
      <c r="A4552" t="s">
        <v>19</v>
      </c>
      <c r="B4552" s="8" t="str">
        <f t="shared" si="71"/>
        <v>Alarme%$A42022-21</v>
      </c>
      <c r="C4552" t="s">
        <v>46</v>
      </c>
      <c r="D4552" t="s">
        <v>24</v>
      </c>
      <c r="E4552" t="s">
        <v>50</v>
      </c>
      <c r="F4552" t="s">
        <v>2</v>
      </c>
      <c r="G4552" s="7">
        <v>44705.384027777778</v>
      </c>
      <c r="H4552" s="7">
        <v>44705.387499999997</v>
      </c>
    </row>
    <row r="4553" spans="1:8" x14ac:dyDescent="0.25">
      <c r="A4553" t="s">
        <v>19</v>
      </c>
      <c r="B4553" s="8" t="str">
        <f t="shared" si="71"/>
        <v>Alarme%$A42022-21</v>
      </c>
      <c r="C4553" t="s">
        <v>46</v>
      </c>
      <c r="D4553" t="s">
        <v>25</v>
      </c>
      <c r="E4553" t="s">
        <v>50</v>
      </c>
      <c r="F4553" t="s">
        <v>2</v>
      </c>
      <c r="G4553" s="7">
        <v>44705.384027777778</v>
      </c>
      <c r="H4553" s="7">
        <v>44705.387499999997</v>
      </c>
    </row>
    <row r="4554" spans="1:8" x14ac:dyDescent="0.25">
      <c r="A4554" t="s">
        <v>19</v>
      </c>
      <c r="B4554" s="8" t="str">
        <f t="shared" si="71"/>
        <v>Alarme%$A42022-21</v>
      </c>
      <c r="C4554" t="s">
        <v>46</v>
      </c>
      <c r="D4554" t="s">
        <v>25</v>
      </c>
      <c r="E4554" t="s">
        <v>50</v>
      </c>
      <c r="F4554" t="s">
        <v>2</v>
      </c>
      <c r="G4554" s="7">
        <v>44705.384027777778</v>
      </c>
      <c r="H4554" s="7">
        <v>44705.387499999997</v>
      </c>
    </row>
    <row r="4555" spans="1:8" x14ac:dyDescent="0.25">
      <c r="A4555" t="s">
        <v>19</v>
      </c>
      <c r="B4555" s="8" t="str">
        <f t="shared" si="71"/>
        <v>Alarme%$A42022-21</v>
      </c>
      <c r="C4555" t="s">
        <v>46</v>
      </c>
      <c r="D4555" t="s">
        <v>25</v>
      </c>
      <c r="E4555" t="s">
        <v>50</v>
      </c>
      <c r="F4555" t="s">
        <v>2</v>
      </c>
      <c r="G4555" s="7">
        <v>44705.384027777778</v>
      </c>
      <c r="H4555" s="7">
        <v>44705.387499999997</v>
      </c>
    </row>
    <row r="4556" spans="1:8" x14ac:dyDescent="0.25">
      <c r="A4556" t="s">
        <v>19</v>
      </c>
      <c r="B4556" s="8" t="str">
        <f t="shared" si="71"/>
        <v>Alarme%$A42022-21</v>
      </c>
      <c r="C4556" t="s">
        <v>46</v>
      </c>
      <c r="D4556" t="s">
        <v>26</v>
      </c>
      <c r="E4556" t="s">
        <v>50</v>
      </c>
      <c r="F4556" t="s">
        <v>2</v>
      </c>
      <c r="G4556" s="7">
        <v>44705.384027777778</v>
      </c>
      <c r="H4556" s="7">
        <v>44705.387499999997</v>
      </c>
    </row>
    <row r="4557" spans="1:8" x14ac:dyDescent="0.25">
      <c r="A4557" t="s">
        <v>19</v>
      </c>
      <c r="B4557" s="8" t="str">
        <f t="shared" si="71"/>
        <v>Alarme%$A42022-21</v>
      </c>
      <c r="C4557" t="s">
        <v>46</v>
      </c>
      <c r="D4557" t="s">
        <v>26</v>
      </c>
      <c r="E4557" t="s">
        <v>50</v>
      </c>
      <c r="F4557" t="s">
        <v>2</v>
      </c>
      <c r="G4557" s="7">
        <v>44705.384027777778</v>
      </c>
      <c r="H4557" s="7">
        <v>44705.387499999997</v>
      </c>
    </row>
    <row r="4558" spans="1:8" x14ac:dyDescent="0.25">
      <c r="A4558" t="s">
        <v>19</v>
      </c>
      <c r="B4558" s="8" t="str">
        <f t="shared" si="71"/>
        <v>Alarme%$A42022-21</v>
      </c>
      <c r="C4558" t="s">
        <v>46</v>
      </c>
      <c r="D4558" t="s">
        <v>25</v>
      </c>
      <c r="E4558" t="s">
        <v>50</v>
      </c>
      <c r="F4558" t="s">
        <v>2</v>
      </c>
      <c r="G4558" s="7">
        <v>44705.270138888889</v>
      </c>
      <c r="H4558" s="7">
        <v>44705.272916666669</v>
      </c>
    </row>
    <row r="4559" spans="1:8" x14ac:dyDescent="0.25">
      <c r="A4559" t="s">
        <v>19</v>
      </c>
      <c r="B4559" s="8" t="str">
        <f t="shared" si="71"/>
        <v>Alarme%$A42022-21</v>
      </c>
      <c r="C4559" t="s">
        <v>46</v>
      </c>
      <c r="D4559" t="s">
        <v>24</v>
      </c>
      <c r="E4559" t="s">
        <v>50</v>
      </c>
      <c r="F4559" t="s">
        <v>2</v>
      </c>
      <c r="G4559" s="7">
        <v>44705.270138888889</v>
      </c>
      <c r="H4559" s="7">
        <v>44705.272916666669</v>
      </c>
    </row>
    <row r="4560" spans="1:8" x14ac:dyDescent="0.25">
      <c r="A4560" t="s">
        <v>19</v>
      </c>
      <c r="B4560" s="8" t="str">
        <f t="shared" si="71"/>
        <v>Alarme%$A42022-21</v>
      </c>
      <c r="C4560" t="s">
        <v>46</v>
      </c>
      <c r="D4560" t="s">
        <v>25</v>
      </c>
      <c r="E4560" t="s">
        <v>50</v>
      </c>
      <c r="F4560" t="s">
        <v>2</v>
      </c>
      <c r="G4560" s="7">
        <v>44705.270138888889</v>
      </c>
      <c r="H4560" s="7">
        <v>44705.272916666669</v>
      </c>
    </row>
    <row r="4561" spans="1:8" x14ac:dyDescent="0.25">
      <c r="A4561" t="s">
        <v>19</v>
      </c>
      <c r="B4561" s="8" t="str">
        <f t="shared" si="71"/>
        <v>Alarme%$A42022-21</v>
      </c>
      <c r="C4561" t="s">
        <v>46</v>
      </c>
      <c r="D4561" t="s">
        <v>25</v>
      </c>
      <c r="E4561" t="s">
        <v>50</v>
      </c>
      <c r="F4561" t="s">
        <v>2</v>
      </c>
      <c r="G4561" s="7">
        <v>44705.270138888889</v>
      </c>
      <c r="H4561" s="7">
        <v>44705.272916666669</v>
      </c>
    </row>
    <row r="4562" spans="1:8" x14ac:dyDescent="0.25">
      <c r="A4562" t="s">
        <v>19</v>
      </c>
      <c r="B4562" s="8" t="str">
        <f t="shared" si="71"/>
        <v>Alarme%$A42022-21</v>
      </c>
      <c r="C4562" t="s">
        <v>46</v>
      </c>
      <c r="D4562" t="s">
        <v>26</v>
      </c>
      <c r="E4562" t="s">
        <v>50</v>
      </c>
      <c r="F4562" t="s">
        <v>2</v>
      </c>
      <c r="G4562" s="7">
        <v>44705.270138888889</v>
      </c>
      <c r="H4562" s="7">
        <v>44705.272916666669</v>
      </c>
    </row>
    <row r="4563" spans="1:8" x14ac:dyDescent="0.25">
      <c r="A4563" t="s">
        <v>19</v>
      </c>
      <c r="B4563" s="8" t="str">
        <f t="shared" si="71"/>
        <v>Alarme%$A42022-21</v>
      </c>
      <c r="C4563" t="s">
        <v>46</v>
      </c>
      <c r="D4563" t="s">
        <v>26</v>
      </c>
      <c r="E4563" t="s">
        <v>50</v>
      </c>
      <c r="F4563" t="s">
        <v>2</v>
      </c>
      <c r="G4563" s="7">
        <v>44705.270138888889</v>
      </c>
      <c r="H4563" s="7">
        <v>44705.272916666669</v>
      </c>
    </row>
    <row r="4564" spans="1:8" x14ac:dyDescent="0.25">
      <c r="A4564" t="s">
        <v>19</v>
      </c>
      <c r="B4564" s="8" t="str">
        <f t="shared" si="71"/>
        <v>Alarme%$A42022-21</v>
      </c>
      <c r="C4564" t="s">
        <v>46</v>
      </c>
      <c r="D4564" t="s">
        <v>20</v>
      </c>
      <c r="E4564" t="s">
        <v>50</v>
      </c>
      <c r="F4564" t="s">
        <v>2</v>
      </c>
      <c r="G4564" s="7">
        <v>44705.261111111111</v>
      </c>
      <c r="H4564" s="7">
        <v>44705.26666666667</v>
      </c>
    </row>
    <row r="4565" spans="1:8" x14ac:dyDescent="0.25">
      <c r="A4565" t="s">
        <v>19</v>
      </c>
      <c r="B4565" s="8" t="str">
        <f t="shared" si="71"/>
        <v>Alarme%$A42022-21</v>
      </c>
      <c r="C4565" t="s">
        <v>46</v>
      </c>
      <c r="D4565" t="s">
        <v>20</v>
      </c>
      <c r="E4565" t="s">
        <v>50</v>
      </c>
      <c r="F4565" t="s">
        <v>2</v>
      </c>
      <c r="G4565" s="7">
        <v>44705.256944444445</v>
      </c>
      <c r="H4565" s="7">
        <v>44705.261111111111</v>
      </c>
    </row>
    <row r="4566" spans="1:8" x14ac:dyDescent="0.25">
      <c r="A4566" t="s">
        <v>19</v>
      </c>
      <c r="B4566" s="8" t="str">
        <f t="shared" si="71"/>
        <v>Alarme%$A42022-21</v>
      </c>
      <c r="C4566" t="s">
        <v>46</v>
      </c>
      <c r="D4566" t="s">
        <v>24</v>
      </c>
      <c r="E4566" t="s">
        <v>50</v>
      </c>
      <c r="F4566" t="s">
        <v>2</v>
      </c>
      <c r="G4566" s="7">
        <v>44704.913888888892</v>
      </c>
      <c r="H4566" s="7">
        <v>44704.915277777778</v>
      </c>
    </row>
    <row r="4567" spans="1:8" x14ac:dyDescent="0.25">
      <c r="A4567" t="s">
        <v>19</v>
      </c>
      <c r="B4567" s="8" t="str">
        <f t="shared" si="71"/>
        <v>Alarme%$A42022-21</v>
      </c>
      <c r="C4567" t="s">
        <v>46</v>
      </c>
      <c r="D4567" t="s">
        <v>25</v>
      </c>
      <c r="E4567" t="s">
        <v>50</v>
      </c>
      <c r="F4567" t="s">
        <v>2</v>
      </c>
      <c r="G4567" s="7">
        <v>44704.913888888892</v>
      </c>
      <c r="H4567" s="7">
        <v>44704.915277777778</v>
      </c>
    </row>
    <row r="4568" spans="1:8" x14ac:dyDescent="0.25">
      <c r="A4568" t="s">
        <v>19</v>
      </c>
      <c r="B4568" s="8" t="str">
        <f t="shared" si="71"/>
        <v>Alarme%$A42022-21</v>
      </c>
      <c r="C4568" t="s">
        <v>46</v>
      </c>
      <c r="D4568" t="s">
        <v>25</v>
      </c>
      <c r="E4568" t="s">
        <v>50</v>
      </c>
      <c r="F4568" t="s">
        <v>2</v>
      </c>
      <c r="G4568" s="7">
        <v>44704.913888888892</v>
      </c>
      <c r="H4568" s="7">
        <v>44704.915277777778</v>
      </c>
    </row>
    <row r="4569" spans="1:8" x14ac:dyDescent="0.25">
      <c r="A4569" t="s">
        <v>19</v>
      </c>
      <c r="B4569" s="8" t="str">
        <f t="shared" si="71"/>
        <v>Alarme%$A42022-21</v>
      </c>
      <c r="C4569" t="s">
        <v>46</v>
      </c>
      <c r="D4569" t="s">
        <v>26</v>
      </c>
      <c r="E4569" t="s">
        <v>50</v>
      </c>
      <c r="F4569" t="s">
        <v>2</v>
      </c>
      <c r="G4569" s="7">
        <v>44704.913888888892</v>
      </c>
      <c r="H4569" s="7">
        <v>44704.915277777778</v>
      </c>
    </row>
    <row r="4570" spans="1:8" x14ac:dyDescent="0.25">
      <c r="A4570" t="s">
        <v>19</v>
      </c>
      <c r="B4570" s="8" t="str">
        <f t="shared" si="71"/>
        <v>Alarme%$A42022-21</v>
      </c>
      <c r="C4570" t="s">
        <v>46</v>
      </c>
      <c r="D4570" t="s">
        <v>26</v>
      </c>
      <c r="E4570" t="s">
        <v>50</v>
      </c>
      <c r="F4570" t="s">
        <v>2</v>
      </c>
      <c r="G4570" s="7">
        <v>44704.913888888892</v>
      </c>
      <c r="H4570" s="7">
        <v>44704.915277777778</v>
      </c>
    </row>
    <row r="4571" spans="1:8" x14ac:dyDescent="0.25">
      <c r="A4571" t="s">
        <v>19</v>
      </c>
      <c r="B4571" s="8" t="str">
        <f t="shared" si="71"/>
        <v>Alarme%$A42022-21</v>
      </c>
      <c r="C4571" t="s">
        <v>46</v>
      </c>
      <c r="D4571" t="s">
        <v>24</v>
      </c>
      <c r="E4571" t="s">
        <v>50</v>
      </c>
      <c r="F4571" t="s">
        <v>2</v>
      </c>
      <c r="G4571" s="7">
        <v>44704.490972222222</v>
      </c>
      <c r="H4571" s="7">
        <v>44704.520138888889</v>
      </c>
    </row>
    <row r="4572" spans="1:8" x14ac:dyDescent="0.25">
      <c r="A4572" t="s">
        <v>19</v>
      </c>
      <c r="B4572" s="8" t="str">
        <f t="shared" si="71"/>
        <v>Alarme%$A42022-21</v>
      </c>
      <c r="C4572" t="s">
        <v>46</v>
      </c>
      <c r="D4572" t="s">
        <v>24</v>
      </c>
      <c r="E4572" t="s">
        <v>50</v>
      </c>
      <c r="F4572" t="s">
        <v>2</v>
      </c>
      <c r="G4572" s="7">
        <v>44704.490972222222</v>
      </c>
      <c r="H4572" s="7">
        <v>44704.520138888889</v>
      </c>
    </row>
    <row r="4573" spans="1:8" x14ac:dyDescent="0.25">
      <c r="A4573" t="s">
        <v>19</v>
      </c>
      <c r="B4573" s="8" t="str">
        <f t="shared" si="71"/>
        <v>Alarme%$A42022-21</v>
      </c>
      <c r="C4573" t="s">
        <v>46</v>
      </c>
      <c r="D4573" t="s">
        <v>24</v>
      </c>
      <c r="E4573" t="s">
        <v>50</v>
      </c>
      <c r="F4573" t="s">
        <v>2</v>
      </c>
      <c r="G4573" s="7">
        <v>44704.490972222222</v>
      </c>
      <c r="H4573" s="7">
        <v>44704.520138888889</v>
      </c>
    </row>
    <row r="4574" spans="1:8" x14ac:dyDescent="0.25">
      <c r="A4574" t="s">
        <v>19</v>
      </c>
      <c r="B4574" s="8" t="str">
        <f t="shared" si="71"/>
        <v>Alarme%$A42022-21</v>
      </c>
      <c r="C4574" t="s">
        <v>46</v>
      </c>
      <c r="D4574" t="s">
        <v>25</v>
      </c>
      <c r="E4574" t="s">
        <v>50</v>
      </c>
      <c r="F4574" t="s">
        <v>2</v>
      </c>
      <c r="G4574" s="7">
        <v>44704.490972222222</v>
      </c>
      <c r="H4574" s="7">
        <v>44704.520138888889</v>
      </c>
    </row>
    <row r="4575" spans="1:8" x14ac:dyDescent="0.25">
      <c r="A4575" t="s">
        <v>19</v>
      </c>
      <c r="B4575" s="8" t="str">
        <f t="shared" si="71"/>
        <v>Alarme%$A42022-21</v>
      </c>
      <c r="C4575" t="s">
        <v>46</v>
      </c>
      <c r="D4575" t="s">
        <v>25</v>
      </c>
      <c r="E4575" t="s">
        <v>50</v>
      </c>
      <c r="F4575" t="s">
        <v>2</v>
      </c>
      <c r="G4575" s="7">
        <v>44704.490972222222</v>
      </c>
      <c r="H4575" s="7">
        <v>44704.520138888889</v>
      </c>
    </row>
    <row r="4576" spans="1:8" x14ac:dyDescent="0.25">
      <c r="A4576" t="s">
        <v>19</v>
      </c>
      <c r="B4576" s="8" t="str">
        <f t="shared" si="71"/>
        <v>Alarme%$A42022-21</v>
      </c>
      <c r="C4576" t="s">
        <v>46</v>
      </c>
      <c r="D4576" t="s">
        <v>25</v>
      </c>
      <c r="E4576" t="s">
        <v>50</v>
      </c>
      <c r="F4576" t="s">
        <v>2</v>
      </c>
      <c r="G4576" s="7">
        <v>44704.490972222222</v>
      </c>
      <c r="H4576" s="7">
        <v>44704.520138888889</v>
      </c>
    </row>
    <row r="4577" spans="1:8" x14ac:dyDescent="0.25">
      <c r="A4577" t="s">
        <v>19</v>
      </c>
      <c r="B4577" s="8" t="str">
        <f t="shared" si="71"/>
        <v>Alarme%$A42022-21</v>
      </c>
      <c r="C4577" t="s">
        <v>46</v>
      </c>
      <c r="D4577" t="s">
        <v>26</v>
      </c>
      <c r="E4577" t="s">
        <v>50</v>
      </c>
      <c r="F4577" t="s">
        <v>2</v>
      </c>
      <c r="G4577" s="7">
        <v>44704.490972222222</v>
      </c>
      <c r="H4577" s="7">
        <v>44704.520138888889</v>
      </c>
    </row>
    <row r="4578" spans="1:8" x14ac:dyDescent="0.25">
      <c r="A4578" t="s">
        <v>19</v>
      </c>
      <c r="B4578" s="8" t="str">
        <f t="shared" si="71"/>
        <v>Alarme%$A42022-21</v>
      </c>
      <c r="C4578" t="s">
        <v>46</v>
      </c>
      <c r="D4578" t="s">
        <v>26</v>
      </c>
      <c r="E4578" t="s">
        <v>50</v>
      </c>
      <c r="F4578" t="s">
        <v>2</v>
      </c>
      <c r="G4578" s="7">
        <v>44704.490972222222</v>
      </c>
      <c r="H4578" s="7">
        <v>44704.520138888889</v>
      </c>
    </row>
    <row r="4579" spans="1:8" x14ac:dyDescent="0.25">
      <c r="A4579" t="s">
        <v>19</v>
      </c>
      <c r="B4579" s="8" t="str">
        <f t="shared" si="71"/>
        <v>Alarme%$A42022-21</v>
      </c>
      <c r="C4579" t="s">
        <v>46</v>
      </c>
      <c r="D4579" t="s">
        <v>24</v>
      </c>
      <c r="E4579" t="s">
        <v>50</v>
      </c>
      <c r="F4579" t="s">
        <v>2</v>
      </c>
      <c r="G4579" s="7">
        <v>44704.315972222219</v>
      </c>
      <c r="H4579" s="7">
        <v>44704.334027777775</v>
      </c>
    </row>
    <row r="4580" spans="1:8" x14ac:dyDescent="0.25">
      <c r="A4580" t="s">
        <v>19</v>
      </c>
      <c r="B4580" s="8" t="str">
        <f t="shared" si="71"/>
        <v>Alarme%$A42022-21</v>
      </c>
      <c r="C4580" t="s">
        <v>46</v>
      </c>
      <c r="D4580" t="s">
        <v>25</v>
      </c>
      <c r="E4580" t="s">
        <v>50</v>
      </c>
      <c r="F4580" t="s">
        <v>2</v>
      </c>
      <c r="G4580" s="7">
        <v>44704.315972222219</v>
      </c>
      <c r="H4580" s="7">
        <v>44704.334027777775</v>
      </c>
    </row>
    <row r="4581" spans="1:8" x14ac:dyDescent="0.25">
      <c r="A4581" t="s">
        <v>19</v>
      </c>
      <c r="B4581" s="8" t="str">
        <f t="shared" si="71"/>
        <v>Alarme%$A42022-21</v>
      </c>
      <c r="C4581" t="s">
        <v>46</v>
      </c>
      <c r="D4581" t="s">
        <v>25</v>
      </c>
      <c r="E4581" t="s">
        <v>50</v>
      </c>
      <c r="F4581" t="s">
        <v>2</v>
      </c>
      <c r="G4581" s="7">
        <v>44704.315972222219</v>
      </c>
      <c r="H4581" s="7">
        <v>44704.334027777775</v>
      </c>
    </row>
    <row r="4582" spans="1:8" x14ac:dyDescent="0.25">
      <c r="A4582" t="s">
        <v>19</v>
      </c>
      <c r="B4582" s="8" t="str">
        <f t="shared" si="71"/>
        <v>Alarme%$A42022-21</v>
      </c>
      <c r="C4582" t="s">
        <v>46</v>
      </c>
      <c r="D4582" t="s">
        <v>25</v>
      </c>
      <c r="E4582" t="s">
        <v>50</v>
      </c>
      <c r="F4582" t="s">
        <v>2</v>
      </c>
      <c r="G4582" s="7">
        <v>44704.315972222219</v>
      </c>
      <c r="H4582" s="7">
        <v>44704.334027777775</v>
      </c>
    </row>
    <row r="4583" spans="1:8" x14ac:dyDescent="0.25">
      <c r="A4583" t="s">
        <v>19</v>
      </c>
      <c r="B4583" s="8" t="str">
        <f t="shared" si="71"/>
        <v>Alarme%$A42022-21</v>
      </c>
      <c r="C4583" t="s">
        <v>46</v>
      </c>
      <c r="D4583" t="s">
        <v>26</v>
      </c>
      <c r="E4583" t="s">
        <v>50</v>
      </c>
      <c r="F4583" t="s">
        <v>2</v>
      </c>
      <c r="G4583" s="7">
        <v>44704.315972222219</v>
      </c>
      <c r="H4583" s="7">
        <v>44704.334027777775</v>
      </c>
    </row>
    <row r="4584" spans="1:8" x14ac:dyDescent="0.25">
      <c r="A4584" t="s">
        <v>19</v>
      </c>
      <c r="B4584" s="8" t="str">
        <f t="shared" si="71"/>
        <v>Alarme%$A42022-21</v>
      </c>
      <c r="C4584" t="s">
        <v>46</v>
      </c>
      <c r="D4584" t="s">
        <v>26</v>
      </c>
      <c r="E4584" t="s">
        <v>50</v>
      </c>
      <c r="F4584" t="s">
        <v>2</v>
      </c>
      <c r="G4584" s="7">
        <v>44704.315972222219</v>
      </c>
      <c r="H4584" s="7">
        <v>44704.334027777775</v>
      </c>
    </row>
    <row r="4585" spans="1:8" x14ac:dyDescent="0.25">
      <c r="A4585" t="s">
        <v>19</v>
      </c>
      <c r="B4585" s="8" t="str">
        <f t="shared" si="71"/>
        <v>Alarme%$A42022-21</v>
      </c>
      <c r="C4585" t="s">
        <v>46</v>
      </c>
      <c r="D4585" t="s">
        <v>24</v>
      </c>
      <c r="E4585" t="s">
        <v>50</v>
      </c>
      <c r="F4585" t="s">
        <v>2</v>
      </c>
      <c r="G4585" s="7">
        <v>44703.993750000001</v>
      </c>
      <c r="H4585" s="7">
        <v>44704.213888888888</v>
      </c>
    </row>
    <row r="4586" spans="1:8" x14ac:dyDescent="0.25">
      <c r="A4586" t="s">
        <v>19</v>
      </c>
      <c r="B4586" s="8" t="str">
        <f t="shared" si="71"/>
        <v>Alarme%$A42022-21</v>
      </c>
      <c r="C4586" t="s">
        <v>46</v>
      </c>
      <c r="D4586" t="s">
        <v>25</v>
      </c>
      <c r="E4586" t="s">
        <v>50</v>
      </c>
      <c r="F4586" t="s">
        <v>2</v>
      </c>
      <c r="G4586" s="7">
        <v>44703.993750000001</v>
      </c>
      <c r="H4586" s="7">
        <v>44704.213888888888</v>
      </c>
    </row>
    <row r="4587" spans="1:8" x14ac:dyDescent="0.25">
      <c r="A4587" t="s">
        <v>19</v>
      </c>
      <c r="B4587" s="8" t="str">
        <f t="shared" si="71"/>
        <v>Alarme%$A42022-21</v>
      </c>
      <c r="C4587" t="s">
        <v>46</v>
      </c>
      <c r="D4587" t="s">
        <v>25</v>
      </c>
      <c r="E4587" t="s">
        <v>50</v>
      </c>
      <c r="F4587" t="s">
        <v>2</v>
      </c>
      <c r="G4587" s="7">
        <v>44703.993750000001</v>
      </c>
      <c r="H4587" s="7">
        <v>44704.213888888888</v>
      </c>
    </row>
    <row r="4588" spans="1:8" x14ac:dyDescent="0.25">
      <c r="A4588" t="s">
        <v>19</v>
      </c>
      <c r="B4588" s="8" t="str">
        <f t="shared" si="71"/>
        <v>Alarme%$A42022-21</v>
      </c>
      <c r="C4588" t="s">
        <v>46</v>
      </c>
      <c r="D4588" t="s">
        <v>25</v>
      </c>
      <c r="E4588" t="s">
        <v>50</v>
      </c>
      <c r="F4588" t="s">
        <v>2</v>
      </c>
      <c r="G4588" s="7">
        <v>44703.993750000001</v>
      </c>
      <c r="H4588" s="7">
        <v>44704.213888888888</v>
      </c>
    </row>
    <row r="4589" spans="1:8" x14ac:dyDescent="0.25">
      <c r="A4589" t="s">
        <v>19</v>
      </c>
      <c r="B4589" s="8" t="str">
        <f t="shared" si="71"/>
        <v>Alarme%$A42022-21</v>
      </c>
      <c r="C4589" t="s">
        <v>46</v>
      </c>
      <c r="D4589" t="s">
        <v>25</v>
      </c>
      <c r="E4589" t="s">
        <v>50</v>
      </c>
      <c r="F4589" t="s">
        <v>2</v>
      </c>
      <c r="G4589" s="7">
        <v>44703.993750000001</v>
      </c>
      <c r="H4589" s="7">
        <v>44704.213888888888</v>
      </c>
    </row>
    <row r="4590" spans="1:8" x14ac:dyDescent="0.25">
      <c r="A4590" t="s">
        <v>19</v>
      </c>
      <c r="B4590" s="8" t="str">
        <f t="shared" si="71"/>
        <v>Alarme%$A42022-21</v>
      </c>
      <c r="C4590" t="s">
        <v>46</v>
      </c>
      <c r="D4590" t="s">
        <v>26</v>
      </c>
      <c r="E4590" t="s">
        <v>50</v>
      </c>
      <c r="F4590" t="s">
        <v>2</v>
      </c>
      <c r="G4590" s="7">
        <v>44703.993750000001</v>
      </c>
      <c r="H4590" s="7">
        <v>44704.213888888888</v>
      </c>
    </row>
    <row r="4591" spans="1:8" x14ac:dyDescent="0.25">
      <c r="A4591" t="s">
        <v>19</v>
      </c>
      <c r="B4591" s="8" t="str">
        <f t="shared" si="71"/>
        <v>Alarme%$A42022-21</v>
      </c>
      <c r="C4591" t="s">
        <v>46</v>
      </c>
      <c r="D4591" t="s">
        <v>26</v>
      </c>
      <c r="E4591" t="s">
        <v>50</v>
      </c>
      <c r="F4591" t="s">
        <v>2</v>
      </c>
      <c r="G4591" s="7">
        <v>44703.993750000001</v>
      </c>
      <c r="H4591" s="7">
        <v>44704.213888888888</v>
      </c>
    </row>
    <row r="4592" spans="1:8" x14ac:dyDescent="0.25">
      <c r="A4592" t="s">
        <v>19</v>
      </c>
      <c r="B4592" s="8" t="str">
        <f t="shared" si="71"/>
        <v>Alarme%$A42022-21</v>
      </c>
      <c r="C4592" t="s">
        <v>46</v>
      </c>
      <c r="D4592" t="s">
        <v>24</v>
      </c>
      <c r="E4592" t="s">
        <v>50</v>
      </c>
      <c r="F4592" t="s">
        <v>2</v>
      </c>
      <c r="G4592" s="7">
        <v>44703.451388888891</v>
      </c>
      <c r="H4592" s="7">
        <v>44703.469444444447</v>
      </c>
    </row>
    <row r="4593" spans="1:8" x14ac:dyDescent="0.25">
      <c r="A4593" t="s">
        <v>19</v>
      </c>
      <c r="B4593" s="8" t="str">
        <f t="shared" si="71"/>
        <v>Alarme%$A42022-21</v>
      </c>
      <c r="C4593" t="s">
        <v>46</v>
      </c>
      <c r="D4593" t="s">
        <v>25</v>
      </c>
      <c r="E4593" t="s">
        <v>50</v>
      </c>
      <c r="F4593" t="s">
        <v>2</v>
      </c>
      <c r="G4593" s="7">
        <v>44703.451388888891</v>
      </c>
      <c r="H4593" s="7">
        <v>44703.469444444447</v>
      </c>
    </row>
    <row r="4594" spans="1:8" x14ac:dyDescent="0.25">
      <c r="A4594" t="s">
        <v>19</v>
      </c>
      <c r="B4594" s="8" t="str">
        <f t="shared" si="71"/>
        <v>Alarme%$A42022-21</v>
      </c>
      <c r="C4594" t="s">
        <v>46</v>
      </c>
      <c r="D4594" t="s">
        <v>25</v>
      </c>
      <c r="E4594" t="s">
        <v>50</v>
      </c>
      <c r="F4594" t="s">
        <v>2</v>
      </c>
      <c r="G4594" s="7">
        <v>44703.451388888891</v>
      </c>
      <c r="H4594" s="7">
        <v>44703.469444444447</v>
      </c>
    </row>
    <row r="4595" spans="1:8" x14ac:dyDescent="0.25">
      <c r="A4595" t="s">
        <v>19</v>
      </c>
      <c r="B4595" s="8" t="str">
        <f t="shared" si="71"/>
        <v>Alarme%$A42022-21</v>
      </c>
      <c r="C4595" t="s">
        <v>46</v>
      </c>
      <c r="D4595" t="s">
        <v>25</v>
      </c>
      <c r="E4595" t="s">
        <v>50</v>
      </c>
      <c r="F4595" t="s">
        <v>2</v>
      </c>
      <c r="G4595" s="7">
        <v>44703.451388888891</v>
      </c>
      <c r="H4595" s="7">
        <v>44703.469444444447</v>
      </c>
    </row>
    <row r="4596" spans="1:8" x14ac:dyDescent="0.25">
      <c r="A4596" t="s">
        <v>19</v>
      </c>
      <c r="B4596" s="8" t="str">
        <f t="shared" si="71"/>
        <v>Alarme%$A42022-21</v>
      </c>
      <c r="C4596" t="s">
        <v>46</v>
      </c>
      <c r="D4596" t="s">
        <v>25</v>
      </c>
      <c r="E4596" t="s">
        <v>50</v>
      </c>
      <c r="F4596" t="s">
        <v>2</v>
      </c>
      <c r="G4596" s="7">
        <v>44703.451388888891</v>
      </c>
      <c r="H4596" s="7">
        <v>44703.469444444447</v>
      </c>
    </row>
    <row r="4597" spans="1:8" x14ac:dyDescent="0.25">
      <c r="A4597" t="s">
        <v>19</v>
      </c>
      <c r="B4597" s="8" t="str">
        <f t="shared" si="71"/>
        <v>Alarme%$A42022-21</v>
      </c>
      <c r="C4597" t="s">
        <v>46</v>
      </c>
      <c r="D4597" t="s">
        <v>20</v>
      </c>
      <c r="E4597" t="s">
        <v>50</v>
      </c>
      <c r="F4597" t="s">
        <v>2</v>
      </c>
      <c r="G4597" s="7">
        <v>44703.451388888891</v>
      </c>
      <c r="H4597" s="7">
        <v>44703.469444444447</v>
      </c>
    </row>
    <row r="4598" spans="1:8" x14ac:dyDescent="0.25">
      <c r="A4598" t="s">
        <v>19</v>
      </c>
      <c r="B4598" s="8" t="str">
        <f t="shared" si="71"/>
        <v>Alarme%$A42022-21</v>
      </c>
      <c r="C4598" t="s">
        <v>46</v>
      </c>
      <c r="D4598" t="s">
        <v>26</v>
      </c>
      <c r="E4598" t="s">
        <v>50</v>
      </c>
      <c r="F4598" t="s">
        <v>2</v>
      </c>
      <c r="G4598" s="7">
        <v>44703.451388888891</v>
      </c>
      <c r="H4598" s="7">
        <v>44703.469444444447</v>
      </c>
    </row>
    <row r="4599" spans="1:8" x14ac:dyDescent="0.25">
      <c r="A4599" t="s">
        <v>19</v>
      </c>
      <c r="B4599" s="8" t="str">
        <f t="shared" si="71"/>
        <v>Alarme%$A42022-21</v>
      </c>
      <c r="C4599" t="s">
        <v>46</v>
      </c>
      <c r="D4599" t="s">
        <v>26</v>
      </c>
      <c r="E4599" t="s">
        <v>50</v>
      </c>
      <c r="F4599" t="s">
        <v>2</v>
      </c>
      <c r="G4599" s="7">
        <v>44703.451388888891</v>
      </c>
      <c r="H4599" s="7">
        <v>44703.469444444447</v>
      </c>
    </row>
    <row r="4600" spans="1:8" x14ac:dyDescent="0.25">
      <c r="A4600" t="s">
        <v>19</v>
      </c>
      <c r="B4600" s="8" t="str">
        <f t="shared" si="71"/>
        <v>Alarme%$A42022-21</v>
      </c>
      <c r="C4600" t="s">
        <v>46</v>
      </c>
      <c r="D4600" t="s">
        <v>24</v>
      </c>
      <c r="E4600" t="s">
        <v>50</v>
      </c>
      <c r="F4600" t="s">
        <v>2</v>
      </c>
      <c r="G4600" s="7">
        <v>44703.3</v>
      </c>
      <c r="H4600" s="7">
        <v>44703.384722222225</v>
      </c>
    </row>
    <row r="4601" spans="1:8" x14ac:dyDescent="0.25">
      <c r="A4601" t="s">
        <v>19</v>
      </c>
      <c r="B4601" s="8" t="str">
        <f t="shared" si="71"/>
        <v>Alarme%$A42022-21</v>
      </c>
      <c r="C4601" t="s">
        <v>46</v>
      </c>
      <c r="D4601" t="s">
        <v>24</v>
      </c>
      <c r="E4601" t="s">
        <v>50</v>
      </c>
      <c r="F4601" t="s">
        <v>2</v>
      </c>
      <c r="G4601" s="7">
        <v>44703.3</v>
      </c>
      <c r="H4601" s="7">
        <v>44703.384722222225</v>
      </c>
    </row>
    <row r="4602" spans="1:8" x14ac:dyDescent="0.25">
      <c r="A4602" t="s">
        <v>19</v>
      </c>
      <c r="B4602" s="8" t="str">
        <f t="shared" si="71"/>
        <v>Alarme%$A42022-21</v>
      </c>
      <c r="C4602" t="s">
        <v>46</v>
      </c>
      <c r="D4602" t="s">
        <v>24</v>
      </c>
      <c r="E4602" t="s">
        <v>50</v>
      </c>
      <c r="F4602" t="s">
        <v>2</v>
      </c>
      <c r="G4602" s="7">
        <v>44703.3</v>
      </c>
      <c r="H4602" s="7">
        <v>44703.384722222225</v>
      </c>
    </row>
    <row r="4603" spans="1:8" x14ac:dyDescent="0.25">
      <c r="A4603" t="s">
        <v>19</v>
      </c>
      <c r="B4603" s="8" t="str">
        <f t="shared" si="71"/>
        <v>Alarme%$A42022-21</v>
      </c>
      <c r="C4603" t="s">
        <v>46</v>
      </c>
      <c r="D4603" t="s">
        <v>24</v>
      </c>
      <c r="E4603" t="s">
        <v>50</v>
      </c>
      <c r="F4603" t="s">
        <v>2</v>
      </c>
      <c r="G4603" s="7">
        <v>44703.3</v>
      </c>
      <c r="H4603" s="7">
        <v>44703.384722222225</v>
      </c>
    </row>
    <row r="4604" spans="1:8" x14ac:dyDescent="0.25">
      <c r="A4604" t="s">
        <v>19</v>
      </c>
      <c r="B4604" s="8" t="str">
        <f t="shared" si="71"/>
        <v>Alarme%$A42022-21</v>
      </c>
      <c r="C4604" t="s">
        <v>46</v>
      </c>
      <c r="D4604" t="s">
        <v>24</v>
      </c>
      <c r="E4604" t="s">
        <v>50</v>
      </c>
      <c r="F4604" t="s">
        <v>2</v>
      </c>
      <c r="G4604" s="7">
        <v>44703.3</v>
      </c>
      <c r="H4604" s="7">
        <v>44703.384722222225</v>
      </c>
    </row>
    <row r="4605" spans="1:8" x14ac:dyDescent="0.25">
      <c r="A4605" t="s">
        <v>19</v>
      </c>
      <c r="B4605" s="8" t="str">
        <f t="shared" si="71"/>
        <v>Alarme%$A42022-21</v>
      </c>
      <c r="C4605" t="s">
        <v>46</v>
      </c>
      <c r="D4605" t="s">
        <v>24</v>
      </c>
      <c r="E4605" t="s">
        <v>50</v>
      </c>
      <c r="F4605" t="s">
        <v>2</v>
      </c>
      <c r="G4605" s="7">
        <v>44703.3</v>
      </c>
      <c r="H4605" s="7">
        <v>44703.384722222225</v>
      </c>
    </row>
    <row r="4606" spans="1:8" x14ac:dyDescent="0.25">
      <c r="A4606" t="s">
        <v>19</v>
      </c>
      <c r="B4606" s="8" t="str">
        <f t="shared" si="71"/>
        <v>Alarme%$A42022-21</v>
      </c>
      <c r="C4606" t="s">
        <v>46</v>
      </c>
      <c r="D4606" t="s">
        <v>24</v>
      </c>
      <c r="E4606" t="s">
        <v>50</v>
      </c>
      <c r="F4606" t="s">
        <v>2</v>
      </c>
      <c r="G4606" s="7">
        <v>44703.3</v>
      </c>
      <c r="H4606" s="7">
        <v>44703.384722222225</v>
      </c>
    </row>
    <row r="4607" spans="1:8" x14ac:dyDescent="0.25">
      <c r="A4607" t="s">
        <v>19</v>
      </c>
      <c r="B4607" s="8" t="str">
        <f t="shared" si="71"/>
        <v>Alarme%$A42022-21</v>
      </c>
      <c r="C4607" t="s">
        <v>46</v>
      </c>
      <c r="D4607" t="s">
        <v>24</v>
      </c>
      <c r="E4607" t="s">
        <v>50</v>
      </c>
      <c r="F4607" t="s">
        <v>2</v>
      </c>
      <c r="G4607" s="7">
        <v>44703.3</v>
      </c>
      <c r="H4607" s="7">
        <v>44703.384722222225</v>
      </c>
    </row>
    <row r="4608" spans="1:8" x14ac:dyDescent="0.25">
      <c r="A4608" t="s">
        <v>19</v>
      </c>
      <c r="B4608" s="8" t="str">
        <f t="shared" si="71"/>
        <v>Alarme%$A42022-21</v>
      </c>
      <c r="C4608" t="s">
        <v>46</v>
      </c>
      <c r="D4608" t="s">
        <v>24</v>
      </c>
      <c r="E4608" t="s">
        <v>50</v>
      </c>
      <c r="F4608" t="s">
        <v>2</v>
      </c>
      <c r="G4608" s="7">
        <v>44703.3</v>
      </c>
      <c r="H4608" s="7">
        <v>44703.384722222225</v>
      </c>
    </row>
    <row r="4609" spans="1:8" x14ac:dyDescent="0.25">
      <c r="A4609" t="s">
        <v>19</v>
      </c>
      <c r="B4609" s="8" t="str">
        <f t="shared" si="71"/>
        <v>Alarme%$A42022-21</v>
      </c>
      <c r="C4609" t="s">
        <v>46</v>
      </c>
      <c r="D4609" t="s">
        <v>24</v>
      </c>
      <c r="E4609" t="s">
        <v>50</v>
      </c>
      <c r="F4609" t="s">
        <v>2</v>
      </c>
      <c r="G4609" s="7">
        <v>44703.3</v>
      </c>
      <c r="H4609" s="7">
        <v>44703.384722222225</v>
      </c>
    </row>
    <row r="4610" spans="1:8" x14ac:dyDescent="0.25">
      <c r="A4610" t="s">
        <v>19</v>
      </c>
      <c r="B4610" s="8" t="str">
        <f t="shared" si="71"/>
        <v>Alarme%$A42022-21</v>
      </c>
      <c r="C4610" t="s">
        <v>46</v>
      </c>
      <c r="D4610" t="s">
        <v>24</v>
      </c>
      <c r="E4610" t="s">
        <v>50</v>
      </c>
      <c r="F4610" t="s">
        <v>2</v>
      </c>
      <c r="G4610" s="7">
        <v>44703.3</v>
      </c>
      <c r="H4610" s="7">
        <v>44703.384722222225</v>
      </c>
    </row>
    <row r="4611" spans="1:8" x14ac:dyDescent="0.25">
      <c r="A4611" t="s">
        <v>19</v>
      </c>
      <c r="B4611" s="8" t="str">
        <f t="shared" ref="B4611:B4674" si="72">CONCATENATE(F4611,E4611,C4611)</f>
        <v>Alarme%$A42022-21</v>
      </c>
      <c r="C4611" t="s">
        <v>46</v>
      </c>
      <c r="D4611" t="s">
        <v>24</v>
      </c>
      <c r="E4611" t="s">
        <v>50</v>
      </c>
      <c r="F4611" t="s">
        <v>2</v>
      </c>
      <c r="G4611" s="7">
        <v>44703.3</v>
      </c>
      <c r="H4611" s="7">
        <v>44703.384722222225</v>
      </c>
    </row>
    <row r="4612" spans="1:8" x14ac:dyDescent="0.25">
      <c r="A4612" t="s">
        <v>19</v>
      </c>
      <c r="B4612" s="8" t="str">
        <f t="shared" si="72"/>
        <v>Alarme%$A42022-21</v>
      </c>
      <c r="C4612" t="s">
        <v>46</v>
      </c>
      <c r="D4612" t="s">
        <v>24</v>
      </c>
      <c r="E4612" t="s">
        <v>50</v>
      </c>
      <c r="F4612" t="s">
        <v>2</v>
      </c>
      <c r="G4612" s="7">
        <v>44703.3</v>
      </c>
      <c r="H4612" s="7">
        <v>44703.384722222225</v>
      </c>
    </row>
    <row r="4613" spans="1:8" x14ac:dyDescent="0.25">
      <c r="A4613" t="s">
        <v>19</v>
      </c>
      <c r="B4613" s="8" t="str">
        <f t="shared" si="72"/>
        <v>Alarme%$A42022-21</v>
      </c>
      <c r="C4613" t="s">
        <v>46</v>
      </c>
      <c r="D4613" t="s">
        <v>24</v>
      </c>
      <c r="E4613" t="s">
        <v>50</v>
      </c>
      <c r="F4613" t="s">
        <v>2</v>
      </c>
      <c r="G4613" s="7">
        <v>44703.3</v>
      </c>
      <c r="H4613" s="7">
        <v>44703.384722222225</v>
      </c>
    </row>
    <row r="4614" spans="1:8" x14ac:dyDescent="0.25">
      <c r="A4614" t="s">
        <v>19</v>
      </c>
      <c r="B4614" s="8" t="str">
        <f t="shared" si="72"/>
        <v>Alarme%$A42022-21</v>
      </c>
      <c r="C4614" t="s">
        <v>46</v>
      </c>
      <c r="D4614" t="s">
        <v>24</v>
      </c>
      <c r="E4614" t="s">
        <v>50</v>
      </c>
      <c r="F4614" t="s">
        <v>2</v>
      </c>
      <c r="G4614" s="7">
        <v>44703.3</v>
      </c>
      <c r="H4614" s="7">
        <v>44703.384722222225</v>
      </c>
    </row>
    <row r="4615" spans="1:8" x14ac:dyDescent="0.25">
      <c r="A4615" t="s">
        <v>19</v>
      </c>
      <c r="B4615" s="8" t="str">
        <f t="shared" si="72"/>
        <v>Alarme%$A42022-21</v>
      </c>
      <c r="C4615" t="s">
        <v>46</v>
      </c>
      <c r="D4615" t="s">
        <v>24</v>
      </c>
      <c r="E4615" t="s">
        <v>50</v>
      </c>
      <c r="F4615" t="s">
        <v>2</v>
      </c>
      <c r="G4615" s="7">
        <v>44703.3</v>
      </c>
      <c r="H4615" s="7">
        <v>44703.384722222225</v>
      </c>
    </row>
    <row r="4616" spans="1:8" x14ac:dyDescent="0.25">
      <c r="A4616" t="s">
        <v>19</v>
      </c>
      <c r="B4616" s="8" t="str">
        <f t="shared" si="72"/>
        <v>Alarme%$A42022-21</v>
      </c>
      <c r="C4616" t="s">
        <v>46</v>
      </c>
      <c r="D4616" t="s">
        <v>24</v>
      </c>
      <c r="E4616" t="s">
        <v>50</v>
      </c>
      <c r="F4616" t="s">
        <v>2</v>
      </c>
      <c r="G4616" s="7">
        <v>44703.3</v>
      </c>
      <c r="H4616" s="7">
        <v>44703.384722222225</v>
      </c>
    </row>
    <row r="4617" spans="1:8" x14ac:dyDescent="0.25">
      <c r="A4617" t="s">
        <v>19</v>
      </c>
      <c r="B4617" s="8" t="str">
        <f t="shared" si="72"/>
        <v>Alarme%$A42022-21</v>
      </c>
      <c r="C4617" t="s">
        <v>46</v>
      </c>
      <c r="D4617" t="s">
        <v>24</v>
      </c>
      <c r="E4617" t="s">
        <v>50</v>
      </c>
      <c r="F4617" t="s">
        <v>2</v>
      </c>
      <c r="G4617" s="7">
        <v>44703.3</v>
      </c>
      <c r="H4617" s="7">
        <v>44703.384722222225</v>
      </c>
    </row>
    <row r="4618" spans="1:8" x14ac:dyDescent="0.25">
      <c r="A4618" t="s">
        <v>19</v>
      </c>
      <c r="B4618" s="8" t="str">
        <f t="shared" si="72"/>
        <v>Alarme%$A42022-21</v>
      </c>
      <c r="C4618" t="s">
        <v>46</v>
      </c>
      <c r="D4618" t="s">
        <v>24</v>
      </c>
      <c r="E4618" t="s">
        <v>50</v>
      </c>
      <c r="F4618" t="s">
        <v>2</v>
      </c>
      <c r="G4618" s="7">
        <v>44703.3</v>
      </c>
      <c r="H4618" s="7">
        <v>44703.384722222225</v>
      </c>
    </row>
    <row r="4619" spans="1:8" x14ac:dyDescent="0.25">
      <c r="A4619" t="s">
        <v>19</v>
      </c>
      <c r="B4619" s="8" t="str">
        <f t="shared" si="72"/>
        <v>Alarme%$A42022-21</v>
      </c>
      <c r="C4619" t="s">
        <v>46</v>
      </c>
      <c r="D4619" t="s">
        <v>24</v>
      </c>
      <c r="E4619" t="s">
        <v>50</v>
      </c>
      <c r="F4619" t="s">
        <v>2</v>
      </c>
      <c r="G4619" s="7">
        <v>44703.3</v>
      </c>
      <c r="H4619" s="7">
        <v>44703.384722222225</v>
      </c>
    </row>
    <row r="4620" spans="1:8" x14ac:dyDescent="0.25">
      <c r="A4620" t="s">
        <v>19</v>
      </c>
      <c r="B4620" s="8" t="str">
        <f t="shared" si="72"/>
        <v>Alarme%$A42022-21</v>
      </c>
      <c r="C4620" t="s">
        <v>46</v>
      </c>
      <c r="D4620" t="s">
        <v>25</v>
      </c>
      <c r="E4620" t="s">
        <v>50</v>
      </c>
      <c r="F4620" t="s">
        <v>2</v>
      </c>
      <c r="G4620" s="7">
        <v>44703.3</v>
      </c>
      <c r="H4620" s="7">
        <v>44703.384722222225</v>
      </c>
    </row>
    <row r="4621" spans="1:8" x14ac:dyDescent="0.25">
      <c r="A4621" t="s">
        <v>19</v>
      </c>
      <c r="B4621" s="8" t="str">
        <f t="shared" si="72"/>
        <v>Alarme%$A42022-21</v>
      </c>
      <c r="C4621" t="s">
        <v>46</v>
      </c>
      <c r="D4621" t="s">
        <v>25</v>
      </c>
      <c r="E4621" t="s">
        <v>50</v>
      </c>
      <c r="F4621" t="s">
        <v>2</v>
      </c>
      <c r="G4621" s="7">
        <v>44703.3</v>
      </c>
      <c r="H4621" s="7">
        <v>44703.384722222225</v>
      </c>
    </row>
    <row r="4622" spans="1:8" x14ac:dyDescent="0.25">
      <c r="A4622" t="s">
        <v>19</v>
      </c>
      <c r="B4622" s="8" t="str">
        <f t="shared" si="72"/>
        <v>Alarme%$A42022-21</v>
      </c>
      <c r="C4622" t="s">
        <v>46</v>
      </c>
      <c r="D4622" t="s">
        <v>20</v>
      </c>
      <c r="E4622" t="s">
        <v>50</v>
      </c>
      <c r="F4622" t="s">
        <v>2</v>
      </c>
      <c r="G4622" s="7">
        <v>44703.3</v>
      </c>
      <c r="H4622" s="7">
        <v>44703.384722222225</v>
      </c>
    </row>
    <row r="4623" spans="1:8" x14ac:dyDescent="0.25">
      <c r="A4623" t="s">
        <v>19</v>
      </c>
      <c r="B4623" s="8" t="str">
        <f t="shared" si="72"/>
        <v>Alarme%$A42022-21</v>
      </c>
      <c r="C4623" t="s">
        <v>46</v>
      </c>
      <c r="D4623" t="s">
        <v>26</v>
      </c>
      <c r="E4623" t="s">
        <v>50</v>
      </c>
      <c r="F4623" t="s">
        <v>2</v>
      </c>
      <c r="G4623" s="7">
        <v>44703.3</v>
      </c>
      <c r="H4623" s="7">
        <v>44703.384722222225</v>
      </c>
    </row>
    <row r="4624" spans="1:8" x14ac:dyDescent="0.25">
      <c r="A4624" t="s">
        <v>19</v>
      </c>
      <c r="B4624" s="8" t="str">
        <f t="shared" si="72"/>
        <v>Alarme%$A42022-21</v>
      </c>
      <c r="C4624" t="s">
        <v>46</v>
      </c>
      <c r="D4624" t="s">
        <v>26</v>
      </c>
      <c r="E4624" t="s">
        <v>50</v>
      </c>
      <c r="F4624" t="s">
        <v>2</v>
      </c>
      <c r="G4624" s="7">
        <v>44703.3</v>
      </c>
      <c r="H4624" s="7">
        <v>44703.384722222225</v>
      </c>
    </row>
    <row r="4625" spans="1:8" x14ac:dyDescent="0.25">
      <c r="A4625" t="s">
        <v>19</v>
      </c>
      <c r="B4625" s="8" t="str">
        <f t="shared" si="72"/>
        <v>Alarme%$A42022-21</v>
      </c>
      <c r="C4625" t="s">
        <v>46</v>
      </c>
      <c r="D4625" t="s">
        <v>26</v>
      </c>
      <c r="E4625" t="s">
        <v>50</v>
      </c>
      <c r="F4625" t="s">
        <v>2</v>
      </c>
      <c r="G4625" s="7">
        <v>44703.3</v>
      </c>
      <c r="H4625" s="7">
        <v>44703.384722222225</v>
      </c>
    </row>
    <row r="4626" spans="1:8" x14ac:dyDescent="0.25">
      <c r="A4626" t="s">
        <v>19</v>
      </c>
      <c r="B4626" s="8" t="str">
        <f t="shared" si="72"/>
        <v>Alarme%$A42022-21</v>
      </c>
      <c r="C4626" t="s">
        <v>46</v>
      </c>
      <c r="D4626" t="s">
        <v>26</v>
      </c>
      <c r="E4626" t="s">
        <v>50</v>
      </c>
      <c r="F4626" t="s">
        <v>2</v>
      </c>
      <c r="G4626" s="7">
        <v>44703.3</v>
      </c>
      <c r="H4626" s="7">
        <v>44703.384722222225</v>
      </c>
    </row>
    <row r="4627" spans="1:8" x14ac:dyDescent="0.25">
      <c r="A4627" t="s">
        <v>19</v>
      </c>
      <c r="B4627" s="8" t="str">
        <f t="shared" si="72"/>
        <v>Alarme%$A42022-21</v>
      </c>
      <c r="C4627" t="s">
        <v>46</v>
      </c>
      <c r="D4627" t="s">
        <v>26</v>
      </c>
      <c r="E4627" t="s">
        <v>50</v>
      </c>
      <c r="F4627" t="s">
        <v>2</v>
      </c>
      <c r="G4627" s="7">
        <v>44703.3</v>
      </c>
      <c r="H4627" s="7">
        <v>44703.384722222225</v>
      </c>
    </row>
    <row r="4628" spans="1:8" x14ac:dyDescent="0.25">
      <c r="A4628" t="s">
        <v>19</v>
      </c>
      <c r="B4628" s="8" t="str">
        <f t="shared" si="72"/>
        <v>Alarme%$A42022-21</v>
      </c>
      <c r="C4628" t="s">
        <v>46</v>
      </c>
      <c r="D4628" t="s">
        <v>26</v>
      </c>
      <c r="E4628" t="s">
        <v>50</v>
      </c>
      <c r="F4628" t="s">
        <v>2</v>
      </c>
      <c r="G4628" s="7">
        <v>44703.3</v>
      </c>
      <c r="H4628" s="7">
        <v>44703.384722222225</v>
      </c>
    </row>
    <row r="4629" spans="1:8" x14ac:dyDescent="0.25">
      <c r="A4629" t="s">
        <v>19</v>
      </c>
      <c r="B4629" s="8" t="str">
        <f t="shared" si="72"/>
        <v>Alarme%$A42022-21</v>
      </c>
      <c r="C4629" t="s">
        <v>46</v>
      </c>
      <c r="D4629" t="s">
        <v>26</v>
      </c>
      <c r="E4629" t="s">
        <v>50</v>
      </c>
      <c r="F4629" t="s">
        <v>2</v>
      </c>
      <c r="G4629" s="7">
        <v>44703.3</v>
      </c>
      <c r="H4629" s="7">
        <v>44703.384722222225</v>
      </c>
    </row>
    <row r="4630" spans="1:8" x14ac:dyDescent="0.25">
      <c r="A4630" t="s">
        <v>19</v>
      </c>
      <c r="B4630" s="8" t="str">
        <f t="shared" si="72"/>
        <v>Alarme%$A42022-21</v>
      </c>
      <c r="C4630" t="s">
        <v>46</v>
      </c>
      <c r="D4630" t="s">
        <v>26</v>
      </c>
      <c r="E4630" t="s">
        <v>50</v>
      </c>
      <c r="F4630" t="s">
        <v>2</v>
      </c>
      <c r="G4630" s="7">
        <v>44703.3</v>
      </c>
      <c r="H4630" s="7">
        <v>44703.384722222225</v>
      </c>
    </row>
    <row r="4631" spans="1:8" x14ac:dyDescent="0.25">
      <c r="A4631" t="s">
        <v>19</v>
      </c>
      <c r="B4631" s="8" t="str">
        <f t="shared" si="72"/>
        <v>Alarme%$A42022-21</v>
      </c>
      <c r="C4631" t="s">
        <v>46</v>
      </c>
      <c r="D4631" t="s">
        <v>26</v>
      </c>
      <c r="E4631" t="s">
        <v>50</v>
      </c>
      <c r="F4631" t="s">
        <v>2</v>
      </c>
      <c r="G4631" s="7">
        <v>44703.3</v>
      </c>
      <c r="H4631" s="7">
        <v>44703.384722222225</v>
      </c>
    </row>
    <row r="4632" spans="1:8" x14ac:dyDescent="0.25">
      <c r="A4632" t="s">
        <v>19</v>
      </c>
      <c r="B4632" s="8" t="str">
        <f t="shared" si="72"/>
        <v>Alarme%$A42022-21</v>
      </c>
      <c r="C4632" t="s">
        <v>46</v>
      </c>
      <c r="D4632" t="s">
        <v>26</v>
      </c>
      <c r="E4632" t="s">
        <v>50</v>
      </c>
      <c r="F4632" t="s">
        <v>2</v>
      </c>
      <c r="G4632" s="7">
        <v>44703.3</v>
      </c>
      <c r="H4632" s="7">
        <v>44703.384722222225</v>
      </c>
    </row>
    <row r="4633" spans="1:8" x14ac:dyDescent="0.25">
      <c r="A4633" t="s">
        <v>19</v>
      </c>
      <c r="B4633" s="8" t="str">
        <f t="shared" si="72"/>
        <v>Alarme%$A42022-21</v>
      </c>
      <c r="C4633" t="s">
        <v>46</v>
      </c>
      <c r="D4633" t="s">
        <v>26</v>
      </c>
      <c r="E4633" t="s">
        <v>50</v>
      </c>
      <c r="F4633" t="s">
        <v>2</v>
      </c>
      <c r="G4633" s="7">
        <v>44703.3</v>
      </c>
      <c r="H4633" s="7">
        <v>44703.384722222225</v>
      </c>
    </row>
    <row r="4634" spans="1:8" x14ac:dyDescent="0.25">
      <c r="A4634" t="s">
        <v>19</v>
      </c>
      <c r="B4634" s="8" t="str">
        <f t="shared" si="72"/>
        <v>Alarme%$A42022-21</v>
      </c>
      <c r="C4634" t="s">
        <v>46</v>
      </c>
      <c r="D4634" t="s">
        <v>26</v>
      </c>
      <c r="E4634" t="s">
        <v>50</v>
      </c>
      <c r="F4634" t="s">
        <v>2</v>
      </c>
      <c r="G4634" s="7">
        <v>44703.3</v>
      </c>
      <c r="H4634" s="7">
        <v>44703.384722222225</v>
      </c>
    </row>
    <row r="4635" spans="1:8" x14ac:dyDescent="0.25">
      <c r="A4635" t="s">
        <v>19</v>
      </c>
      <c r="B4635" s="8" t="str">
        <f t="shared" si="72"/>
        <v>Alarme%$A42022-21</v>
      </c>
      <c r="C4635" t="s">
        <v>46</v>
      </c>
      <c r="D4635" t="s">
        <v>26</v>
      </c>
      <c r="E4635" t="s">
        <v>50</v>
      </c>
      <c r="F4635" t="s">
        <v>2</v>
      </c>
      <c r="G4635" s="7">
        <v>44703.3</v>
      </c>
      <c r="H4635" s="7">
        <v>44703.384722222225</v>
      </c>
    </row>
    <row r="4636" spans="1:8" x14ac:dyDescent="0.25">
      <c r="A4636" t="s">
        <v>19</v>
      </c>
      <c r="B4636" s="8" t="str">
        <f t="shared" si="72"/>
        <v>Alarme%$A42022-21</v>
      </c>
      <c r="C4636" t="s">
        <v>46</v>
      </c>
      <c r="D4636" t="s">
        <v>26</v>
      </c>
      <c r="E4636" t="s">
        <v>50</v>
      </c>
      <c r="F4636" t="s">
        <v>2</v>
      </c>
      <c r="G4636" s="7">
        <v>44703.3</v>
      </c>
      <c r="H4636" s="7">
        <v>44703.384722222225</v>
      </c>
    </row>
    <row r="4637" spans="1:8" x14ac:dyDescent="0.25">
      <c r="A4637" t="s">
        <v>19</v>
      </c>
      <c r="B4637" s="8" t="str">
        <f t="shared" si="72"/>
        <v>Alarme%$A42022-21</v>
      </c>
      <c r="C4637" t="s">
        <v>46</v>
      </c>
      <c r="D4637" t="s">
        <v>26</v>
      </c>
      <c r="E4637" t="s">
        <v>50</v>
      </c>
      <c r="F4637" t="s">
        <v>2</v>
      </c>
      <c r="G4637" s="7">
        <v>44703.3</v>
      </c>
      <c r="H4637" s="7">
        <v>44703.384722222225</v>
      </c>
    </row>
    <row r="4638" spans="1:8" x14ac:dyDescent="0.25">
      <c r="A4638" t="s">
        <v>19</v>
      </c>
      <c r="B4638" s="8" t="str">
        <f t="shared" si="72"/>
        <v>Alarme%$A42022-21</v>
      </c>
      <c r="C4638" t="s">
        <v>46</v>
      </c>
      <c r="D4638" t="s">
        <v>26</v>
      </c>
      <c r="E4638" t="s">
        <v>50</v>
      </c>
      <c r="F4638" t="s">
        <v>2</v>
      </c>
      <c r="G4638" s="7">
        <v>44703.3</v>
      </c>
      <c r="H4638" s="7">
        <v>44703.384722222225</v>
      </c>
    </row>
    <row r="4639" spans="1:8" x14ac:dyDescent="0.25">
      <c r="A4639" t="s">
        <v>19</v>
      </c>
      <c r="B4639" s="8" t="str">
        <f t="shared" si="72"/>
        <v>Alarme%$A42022-21</v>
      </c>
      <c r="C4639" t="s">
        <v>46</v>
      </c>
      <c r="D4639" t="s">
        <v>26</v>
      </c>
      <c r="E4639" t="s">
        <v>50</v>
      </c>
      <c r="F4639" t="s">
        <v>2</v>
      </c>
      <c r="G4639" s="7">
        <v>44703.3</v>
      </c>
      <c r="H4639" s="7">
        <v>44703.384722222225</v>
      </c>
    </row>
    <row r="4640" spans="1:8" x14ac:dyDescent="0.25">
      <c r="A4640" t="s">
        <v>19</v>
      </c>
      <c r="B4640" s="8" t="str">
        <f t="shared" si="72"/>
        <v>Alarme%$A42022-21</v>
      </c>
      <c r="C4640" t="s">
        <v>46</v>
      </c>
      <c r="D4640" t="s">
        <v>23</v>
      </c>
      <c r="E4640" t="s">
        <v>50</v>
      </c>
      <c r="F4640" t="s">
        <v>2</v>
      </c>
      <c r="G4640" s="7">
        <v>44703.219444444447</v>
      </c>
      <c r="H4640" s="7">
        <v>44703.263888888891</v>
      </c>
    </row>
    <row r="4641" spans="1:8" x14ac:dyDescent="0.25">
      <c r="A4641" t="s">
        <v>19</v>
      </c>
      <c r="B4641" s="8" t="str">
        <f t="shared" si="72"/>
        <v>Maint. Non-planifiés%$A32022-21</v>
      </c>
      <c r="C4641" t="s">
        <v>46</v>
      </c>
      <c r="D4641" t="s">
        <v>20</v>
      </c>
      <c r="E4641" t="s">
        <v>51</v>
      </c>
      <c r="F4641" t="s">
        <v>21</v>
      </c>
      <c r="G4641" s="7">
        <v>44707.598611111112</v>
      </c>
      <c r="H4641" s="7">
        <v>44707.681944444441</v>
      </c>
    </row>
    <row r="4642" spans="1:8" x14ac:dyDescent="0.25">
      <c r="A4642" t="s">
        <v>19</v>
      </c>
      <c r="B4642" s="8" t="str">
        <f t="shared" si="72"/>
        <v>Alarme%$A32022-21</v>
      </c>
      <c r="C4642" t="s">
        <v>46</v>
      </c>
      <c r="D4642" t="s">
        <v>23</v>
      </c>
      <c r="E4642" t="s">
        <v>51</v>
      </c>
      <c r="F4642" t="s">
        <v>2</v>
      </c>
      <c r="G4642" s="7">
        <v>44708.598611111112</v>
      </c>
      <c r="H4642" s="7">
        <v>44708.679166666669</v>
      </c>
    </row>
    <row r="4643" spans="1:8" x14ac:dyDescent="0.25">
      <c r="A4643" t="s">
        <v>19</v>
      </c>
      <c r="B4643" s="8" t="str">
        <f t="shared" si="72"/>
        <v>Alarme%$A32022-21</v>
      </c>
      <c r="C4643" t="s">
        <v>46</v>
      </c>
      <c r="D4643" t="s">
        <v>24</v>
      </c>
      <c r="E4643" t="s">
        <v>51</v>
      </c>
      <c r="F4643" t="s">
        <v>2</v>
      </c>
      <c r="G4643" s="7">
        <v>44707.925000000003</v>
      </c>
      <c r="H4643" s="7">
        <v>44707.925694444442</v>
      </c>
    </row>
    <row r="4644" spans="1:8" x14ac:dyDescent="0.25">
      <c r="A4644" t="s">
        <v>19</v>
      </c>
      <c r="B4644" s="8" t="str">
        <f t="shared" si="72"/>
        <v>Alarme%$A32022-21</v>
      </c>
      <c r="C4644" t="s">
        <v>46</v>
      </c>
      <c r="D4644" t="s">
        <v>25</v>
      </c>
      <c r="E4644" t="s">
        <v>51</v>
      </c>
      <c r="F4644" t="s">
        <v>2</v>
      </c>
      <c r="G4644" s="7">
        <v>44707.925000000003</v>
      </c>
      <c r="H4644" s="7">
        <v>44707.925694444442</v>
      </c>
    </row>
    <row r="4645" spans="1:8" x14ac:dyDescent="0.25">
      <c r="A4645" t="s">
        <v>19</v>
      </c>
      <c r="B4645" s="8" t="str">
        <f t="shared" si="72"/>
        <v>Alarme%$A32022-21</v>
      </c>
      <c r="C4645" t="s">
        <v>46</v>
      </c>
      <c r="D4645" t="s">
        <v>25</v>
      </c>
      <c r="E4645" t="s">
        <v>51</v>
      </c>
      <c r="F4645" t="s">
        <v>2</v>
      </c>
      <c r="G4645" s="7">
        <v>44707.925000000003</v>
      </c>
      <c r="H4645" s="7">
        <v>44707.925694444442</v>
      </c>
    </row>
    <row r="4646" spans="1:8" x14ac:dyDescent="0.25">
      <c r="A4646" t="s">
        <v>19</v>
      </c>
      <c r="B4646" s="8" t="str">
        <f t="shared" si="72"/>
        <v>Alarme%$A32022-21</v>
      </c>
      <c r="C4646" t="s">
        <v>46</v>
      </c>
      <c r="D4646" t="s">
        <v>25</v>
      </c>
      <c r="E4646" t="s">
        <v>51</v>
      </c>
      <c r="F4646" t="s">
        <v>2</v>
      </c>
      <c r="G4646" s="7">
        <v>44707.925000000003</v>
      </c>
      <c r="H4646" s="7">
        <v>44707.925694444442</v>
      </c>
    </row>
    <row r="4647" spans="1:8" x14ac:dyDescent="0.25">
      <c r="A4647" t="s">
        <v>19</v>
      </c>
      <c r="B4647" s="8" t="str">
        <f t="shared" si="72"/>
        <v>Alarme%$A32022-21</v>
      </c>
      <c r="C4647" t="s">
        <v>46</v>
      </c>
      <c r="D4647" t="s">
        <v>20</v>
      </c>
      <c r="E4647" t="s">
        <v>51</v>
      </c>
      <c r="F4647" t="s">
        <v>2</v>
      </c>
      <c r="G4647" s="7">
        <v>44707.925000000003</v>
      </c>
      <c r="H4647" s="7">
        <v>44707.925694444442</v>
      </c>
    </row>
    <row r="4648" spans="1:8" x14ac:dyDescent="0.25">
      <c r="A4648" t="s">
        <v>19</v>
      </c>
      <c r="B4648" s="8" t="str">
        <f t="shared" si="72"/>
        <v>Alarme%$A32022-21</v>
      </c>
      <c r="C4648" t="s">
        <v>46</v>
      </c>
      <c r="D4648" t="s">
        <v>26</v>
      </c>
      <c r="E4648" t="s">
        <v>51</v>
      </c>
      <c r="F4648" t="s">
        <v>2</v>
      </c>
      <c r="G4648" s="7">
        <v>44707.925000000003</v>
      </c>
      <c r="H4648" s="7">
        <v>44707.925694444442</v>
      </c>
    </row>
    <row r="4649" spans="1:8" x14ac:dyDescent="0.25">
      <c r="A4649" t="s">
        <v>19</v>
      </c>
      <c r="B4649" s="8" t="str">
        <f t="shared" si="72"/>
        <v>Alarme%$A32022-21</v>
      </c>
      <c r="C4649" t="s">
        <v>46</v>
      </c>
      <c r="D4649" t="s">
        <v>26</v>
      </c>
      <c r="E4649" t="s">
        <v>51</v>
      </c>
      <c r="F4649" t="s">
        <v>2</v>
      </c>
      <c r="G4649" s="7">
        <v>44707.925000000003</v>
      </c>
      <c r="H4649" s="7">
        <v>44707.925694444442</v>
      </c>
    </row>
    <row r="4650" spans="1:8" x14ac:dyDescent="0.25">
      <c r="A4650" t="s">
        <v>19</v>
      </c>
      <c r="B4650" s="8" t="str">
        <f t="shared" si="72"/>
        <v>Alarme%$A32022-21</v>
      </c>
      <c r="C4650" t="s">
        <v>46</v>
      </c>
      <c r="D4650" t="s">
        <v>24</v>
      </c>
      <c r="E4650" t="s">
        <v>51</v>
      </c>
      <c r="F4650" t="s">
        <v>2</v>
      </c>
      <c r="G4650" s="7">
        <v>44707.522222222222</v>
      </c>
      <c r="H4650" s="7">
        <v>44707.523611111108</v>
      </c>
    </row>
    <row r="4651" spans="1:8" x14ac:dyDescent="0.25">
      <c r="A4651" t="s">
        <v>19</v>
      </c>
      <c r="B4651" s="8" t="str">
        <f t="shared" si="72"/>
        <v>Alarme%$A32022-21</v>
      </c>
      <c r="C4651" t="s">
        <v>46</v>
      </c>
      <c r="D4651" t="s">
        <v>24</v>
      </c>
      <c r="E4651" t="s">
        <v>51</v>
      </c>
      <c r="F4651" t="s">
        <v>2</v>
      </c>
      <c r="G4651" s="7">
        <v>44707.522222222222</v>
      </c>
      <c r="H4651" s="7">
        <v>44707.523611111108</v>
      </c>
    </row>
    <row r="4652" spans="1:8" x14ac:dyDescent="0.25">
      <c r="A4652" t="s">
        <v>19</v>
      </c>
      <c r="B4652" s="8" t="str">
        <f t="shared" si="72"/>
        <v>Alarme%$A32022-21</v>
      </c>
      <c r="C4652" t="s">
        <v>46</v>
      </c>
      <c r="D4652" t="s">
        <v>24</v>
      </c>
      <c r="E4652" t="s">
        <v>51</v>
      </c>
      <c r="F4652" t="s">
        <v>2</v>
      </c>
      <c r="G4652" s="7">
        <v>44707.522222222222</v>
      </c>
      <c r="H4652" s="7">
        <v>44707.523611111108</v>
      </c>
    </row>
    <row r="4653" spans="1:8" x14ac:dyDescent="0.25">
      <c r="A4653" t="s">
        <v>19</v>
      </c>
      <c r="B4653" s="8" t="str">
        <f t="shared" si="72"/>
        <v>Alarme%$A32022-21</v>
      </c>
      <c r="C4653" t="s">
        <v>46</v>
      </c>
      <c r="D4653" t="s">
        <v>25</v>
      </c>
      <c r="E4653" t="s">
        <v>51</v>
      </c>
      <c r="F4653" t="s">
        <v>2</v>
      </c>
      <c r="G4653" s="7">
        <v>44707.522222222222</v>
      </c>
      <c r="H4653" s="7">
        <v>44707.523611111108</v>
      </c>
    </row>
    <row r="4654" spans="1:8" x14ac:dyDescent="0.25">
      <c r="A4654" t="s">
        <v>19</v>
      </c>
      <c r="B4654" s="8" t="str">
        <f t="shared" si="72"/>
        <v>Alarme%$A32022-21</v>
      </c>
      <c r="C4654" t="s">
        <v>46</v>
      </c>
      <c r="D4654" t="s">
        <v>25</v>
      </c>
      <c r="E4654" t="s">
        <v>51</v>
      </c>
      <c r="F4654" t="s">
        <v>2</v>
      </c>
      <c r="G4654" s="7">
        <v>44707.522222222222</v>
      </c>
      <c r="H4654" s="7">
        <v>44707.523611111108</v>
      </c>
    </row>
    <row r="4655" spans="1:8" x14ac:dyDescent="0.25">
      <c r="A4655" t="s">
        <v>19</v>
      </c>
      <c r="B4655" s="8" t="str">
        <f t="shared" si="72"/>
        <v>Alarme%$A32022-21</v>
      </c>
      <c r="C4655" t="s">
        <v>46</v>
      </c>
      <c r="D4655" t="s">
        <v>26</v>
      </c>
      <c r="E4655" t="s">
        <v>51</v>
      </c>
      <c r="F4655" t="s">
        <v>2</v>
      </c>
      <c r="G4655" s="7">
        <v>44707.522222222222</v>
      </c>
      <c r="H4655" s="7">
        <v>44707.523611111108</v>
      </c>
    </row>
    <row r="4656" spans="1:8" x14ac:dyDescent="0.25">
      <c r="A4656" t="s">
        <v>19</v>
      </c>
      <c r="B4656" s="8" t="str">
        <f t="shared" si="72"/>
        <v>Alarme%$A32022-21</v>
      </c>
      <c r="C4656" t="s">
        <v>46</v>
      </c>
      <c r="D4656" t="s">
        <v>26</v>
      </c>
      <c r="E4656" t="s">
        <v>51</v>
      </c>
      <c r="F4656" t="s">
        <v>2</v>
      </c>
      <c r="G4656" s="7">
        <v>44707.522222222222</v>
      </c>
      <c r="H4656" s="7">
        <v>44707.523611111108</v>
      </c>
    </row>
    <row r="4657" spans="1:8" x14ac:dyDescent="0.25">
      <c r="A4657" t="s">
        <v>19</v>
      </c>
      <c r="B4657" s="8" t="str">
        <f t="shared" si="72"/>
        <v>Alarme%$A32022-21</v>
      </c>
      <c r="C4657" t="s">
        <v>46</v>
      </c>
      <c r="D4657" t="s">
        <v>24</v>
      </c>
      <c r="E4657" t="s">
        <v>51</v>
      </c>
      <c r="F4657" t="s">
        <v>2</v>
      </c>
      <c r="G4657" s="7">
        <v>44707.48333333333</v>
      </c>
      <c r="H4657" s="7">
        <v>44707.522222222222</v>
      </c>
    </row>
    <row r="4658" spans="1:8" x14ac:dyDescent="0.25">
      <c r="A4658" t="s">
        <v>19</v>
      </c>
      <c r="B4658" s="8" t="str">
        <f t="shared" si="72"/>
        <v>Alarme%$A32022-21</v>
      </c>
      <c r="C4658" t="s">
        <v>46</v>
      </c>
      <c r="D4658" t="s">
        <v>24</v>
      </c>
      <c r="E4658" t="s">
        <v>51</v>
      </c>
      <c r="F4658" t="s">
        <v>2</v>
      </c>
      <c r="G4658" s="7">
        <v>44707.48333333333</v>
      </c>
      <c r="H4658" s="7">
        <v>44707.522222222222</v>
      </c>
    </row>
    <row r="4659" spans="1:8" x14ac:dyDescent="0.25">
      <c r="A4659" t="s">
        <v>19</v>
      </c>
      <c r="B4659" s="8" t="str">
        <f t="shared" si="72"/>
        <v>Alarme%$A32022-21</v>
      </c>
      <c r="C4659" t="s">
        <v>46</v>
      </c>
      <c r="D4659" t="s">
        <v>25</v>
      </c>
      <c r="E4659" t="s">
        <v>51</v>
      </c>
      <c r="F4659" t="s">
        <v>2</v>
      </c>
      <c r="G4659" s="7">
        <v>44707.48333333333</v>
      </c>
      <c r="H4659" s="7">
        <v>44707.522222222222</v>
      </c>
    </row>
    <row r="4660" spans="1:8" x14ac:dyDescent="0.25">
      <c r="A4660" t="s">
        <v>19</v>
      </c>
      <c r="B4660" s="8" t="str">
        <f t="shared" si="72"/>
        <v>Alarme%$A32022-21</v>
      </c>
      <c r="C4660" t="s">
        <v>46</v>
      </c>
      <c r="D4660" t="s">
        <v>25</v>
      </c>
      <c r="E4660" t="s">
        <v>51</v>
      </c>
      <c r="F4660" t="s">
        <v>2</v>
      </c>
      <c r="G4660" s="7">
        <v>44707.48333333333</v>
      </c>
      <c r="H4660" s="7">
        <v>44707.522222222222</v>
      </c>
    </row>
    <row r="4661" spans="1:8" x14ac:dyDescent="0.25">
      <c r="A4661" t="s">
        <v>19</v>
      </c>
      <c r="B4661" s="8" t="str">
        <f t="shared" si="72"/>
        <v>Alarme%$A32022-21</v>
      </c>
      <c r="C4661" t="s">
        <v>46</v>
      </c>
      <c r="D4661" t="s">
        <v>26</v>
      </c>
      <c r="E4661" t="s">
        <v>51</v>
      </c>
      <c r="F4661" t="s">
        <v>2</v>
      </c>
      <c r="G4661" s="7">
        <v>44707.48333333333</v>
      </c>
      <c r="H4661" s="7">
        <v>44707.522222222222</v>
      </c>
    </row>
    <row r="4662" spans="1:8" x14ac:dyDescent="0.25">
      <c r="A4662" t="s">
        <v>19</v>
      </c>
      <c r="B4662" s="8" t="str">
        <f t="shared" si="72"/>
        <v>Alarme%$A32022-21</v>
      </c>
      <c r="C4662" t="s">
        <v>46</v>
      </c>
      <c r="D4662" t="s">
        <v>26</v>
      </c>
      <c r="E4662" t="s">
        <v>51</v>
      </c>
      <c r="F4662" t="s">
        <v>2</v>
      </c>
      <c r="G4662" s="7">
        <v>44707.48333333333</v>
      </c>
      <c r="H4662" s="7">
        <v>44707.522222222222</v>
      </c>
    </row>
    <row r="4663" spans="1:8" x14ac:dyDescent="0.25">
      <c r="A4663" t="s">
        <v>19</v>
      </c>
      <c r="B4663" s="8" t="str">
        <f t="shared" si="72"/>
        <v>Alarme%$A32022-21</v>
      </c>
      <c r="C4663" t="s">
        <v>46</v>
      </c>
      <c r="D4663" t="s">
        <v>24</v>
      </c>
      <c r="E4663" t="s">
        <v>51</v>
      </c>
      <c r="F4663" t="s">
        <v>2</v>
      </c>
      <c r="G4663" s="7">
        <v>44706.611805555556</v>
      </c>
      <c r="H4663" s="7">
        <v>44706.612500000003</v>
      </c>
    </row>
    <row r="4664" spans="1:8" x14ac:dyDescent="0.25">
      <c r="A4664" t="s">
        <v>19</v>
      </c>
      <c r="B4664" s="8" t="str">
        <f t="shared" si="72"/>
        <v>Alarme%$A32022-21</v>
      </c>
      <c r="C4664" t="s">
        <v>46</v>
      </c>
      <c r="D4664" t="s">
        <v>25</v>
      </c>
      <c r="E4664" t="s">
        <v>51</v>
      </c>
      <c r="F4664" t="s">
        <v>2</v>
      </c>
      <c r="G4664" s="7">
        <v>44706.611805555556</v>
      </c>
      <c r="H4664" s="7">
        <v>44706.612500000003</v>
      </c>
    </row>
    <row r="4665" spans="1:8" x14ac:dyDescent="0.25">
      <c r="A4665" t="s">
        <v>19</v>
      </c>
      <c r="B4665" s="8" t="str">
        <f t="shared" si="72"/>
        <v>Alarme%$A32022-21</v>
      </c>
      <c r="C4665" t="s">
        <v>46</v>
      </c>
      <c r="D4665" t="s">
        <v>26</v>
      </c>
      <c r="E4665" t="s">
        <v>51</v>
      </c>
      <c r="F4665" t="s">
        <v>2</v>
      </c>
      <c r="G4665" s="7">
        <v>44706.611805555556</v>
      </c>
      <c r="H4665" s="7">
        <v>44706.612500000003</v>
      </c>
    </row>
    <row r="4666" spans="1:8" x14ac:dyDescent="0.25">
      <c r="A4666" t="s">
        <v>19</v>
      </c>
      <c r="B4666" s="8" t="str">
        <f t="shared" si="72"/>
        <v>Alarme%$A32022-21</v>
      </c>
      <c r="C4666" t="s">
        <v>46</v>
      </c>
      <c r="D4666" t="s">
        <v>26</v>
      </c>
      <c r="E4666" t="s">
        <v>51</v>
      </c>
      <c r="F4666" t="s">
        <v>2</v>
      </c>
      <c r="G4666" s="7">
        <v>44706.611805555556</v>
      </c>
      <c r="H4666" s="7">
        <v>44706.612500000003</v>
      </c>
    </row>
    <row r="4667" spans="1:8" x14ac:dyDescent="0.25">
      <c r="A4667" t="s">
        <v>19</v>
      </c>
      <c r="B4667" s="8" t="str">
        <f t="shared" si="72"/>
        <v>Alarme%$A32022-21</v>
      </c>
      <c r="C4667" t="s">
        <v>46</v>
      </c>
      <c r="D4667" t="s">
        <v>24</v>
      </c>
      <c r="E4667" t="s">
        <v>51</v>
      </c>
      <c r="F4667" t="s">
        <v>2</v>
      </c>
      <c r="G4667" s="7">
        <v>44706.584027777775</v>
      </c>
      <c r="H4667" s="7">
        <v>44706.586111111108</v>
      </c>
    </row>
    <row r="4668" spans="1:8" x14ac:dyDescent="0.25">
      <c r="A4668" t="s">
        <v>19</v>
      </c>
      <c r="B4668" s="8" t="str">
        <f t="shared" si="72"/>
        <v>Alarme%$A32022-21</v>
      </c>
      <c r="C4668" t="s">
        <v>46</v>
      </c>
      <c r="D4668" t="s">
        <v>26</v>
      </c>
      <c r="E4668" t="s">
        <v>51</v>
      </c>
      <c r="F4668" t="s">
        <v>2</v>
      </c>
      <c r="G4668" s="7">
        <v>44706.584027777775</v>
      </c>
      <c r="H4668" s="7">
        <v>44706.586111111108</v>
      </c>
    </row>
    <row r="4669" spans="1:8" x14ac:dyDescent="0.25">
      <c r="A4669" t="s">
        <v>19</v>
      </c>
      <c r="B4669" s="8" t="str">
        <f t="shared" si="72"/>
        <v>Alarme%$A32022-21</v>
      </c>
      <c r="C4669" t="s">
        <v>46</v>
      </c>
      <c r="D4669" t="s">
        <v>26</v>
      </c>
      <c r="E4669" t="s">
        <v>51</v>
      </c>
      <c r="F4669" t="s">
        <v>2</v>
      </c>
      <c r="G4669" s="7">
        <v>44706.584027777775</v>
      </c>
      <c r="H4669" s="7">
        <v>44706.586111111108</v>
      </c>
    </row>
    <row r="4670" spans="1:8" x14ac:dyDescent="0.25">
      <c r="A4670" t="s">
        <v>19</v>
      </c>
      <c r="B4670" s="8" t="str">
        <f t="shared" si="72"/>
        <v>Alarme%$A32022-21</v>
      </c>
      <c r="C4670" t="s">
        <v>46</v>
      </c>
      <c r="D4670" t="s">
        <v>24</v>
      </c>
      <c r="E4670" t="s">
        <v>51</v>
      </c>
      <c r="F4670" t="s">
        <v>2</v>
      </c>
      <c r="G4670" s="7">
        <v>44705.831944444442</v>
      </c>
      <c r="H4670" s="7">
        <v>44705.832638888889</v>
      </c>
    </row>
    <row r="4671" spans="1:8" x14ac:dyDescent="0.25">
      <c r="A4671" t="s">
        <v>19</v>
      </c>
      <c r="B4671" s="8" t="str">
        <f t="shared" si="72"/>
        <v>Alarme%$A32022-21</v>
      </c>
      <c r="C4671" t="s">
        <v>46</v>
      </c>
      <c r="D4671" t="s">
        <v>26</v>
      </c>
      <c r="E4671" t="s">
        <v>51</v>
      </c>
      <c r="F4671" t="s">
        <v>2</v>
      </c>
      <c r="G4671" s="7">
        <v>44705.831944444442</v>
      </c>
      <c r="H4671" s="7">
        <v>44705.832638888889</v>
      </c>
    </row>
    <row r="4672" spans="1:8" x14ac:dyDescent="0.25">
      <c r="A4672" t="s">
        <v>19</v>
      </c>
      <c r="B4672" s="8" t="str">
        <f t="shared" si="72"/>
        <v>Alarme%$A32022-21</v>
      </c>
      <c r="C4672" t="s">
        <v>46</v>
      </c>
      <c r="D4672" t="s">
        <v>26</v>
      </c>
      <c r="E4672" t="s">
        <v>51</v>
      </c>
      <c r="F4672" t="s">
        <v>2</v>
      </c>
      <c r="G4672" s="7">
        <v>44705.831944444442</v>
      </c>
      <c r="H4672" s="7">
        <v>44705.832638888889</v>
      </c>
    </row>
    <row r="4673" spans="1:8" x14ac:dyDescent="0.25">
      <c r="A4673" t="s">
        <v>19</v>
      </c>
      <c r="B4673" s="8" t="str">
        <f t="shared" si="72"/>
        <v>Alarme%$A32022-21</v>
      </c>
      <c r="C4673" t="s">
        <v>46</v>
      </c>
      <c r="D4673" t="s">
        <v>24</v>
      </c>
      <c r="E4673" t="s">
        <v>51</v>
      </c>
      <c r="F4673" t="s">
        <v>2</v>
      </c>
      <c r="G4673" s="7">
        <v>44705.831944444442</v>
      </c>
      <c r="H4673" s="7">
        <v>44705.831944444442</v>
      </c>
    </row>
    <row r="4674" spans="1:8" x14ac:dyDescent="0.25">
      <c r="A4674" t="s">
        <v>19</v>
      </c>
      <c r="B4674" s="8" t="str">
        <f t="shared" si="72"/>
        <v>Alarme%$A32022-21</v>
      </c>
      <c r="C4674" t="s">
        <v>46</v>
      </c>
      <c r="D4674" t="s">
        <v>25</v>
      </c>
      <c r="E4674" t="s">
        <v>51</v>
      </c>
      <c r="F4674" t="s">
        <v>2</v>
      </c>
      <c r="G4674" s="7">
        <v>44705.831944444442</v>
      </c>
      <c r="H4674" s="7">
        <v>44705.831944444442</v>
      </c>
    </row>
    <row r="4675" spans="1:8" x14ac:dyDescent="0.25">
      <c r="A4675" t="s">
        <v>19</v>
      </c>
      <c r="B4675" s="8" t="str">
        <f t="shared" ref="B4675:B4738" si="73">CONCATENATE(F4675,E4675,C4675)</f>
        <v>Alarme%$A32022-21</v>
      </c>
      <c r="C4675" t="s">
        <v>46</v>
      </c>
      <c r="D4675" t="s">
        <v>26</v>
      </c>
      <c r="E4675" t="s">
        <v>51</v>
      </c>
      <c r="F4675" t="s">
        <v>2</v>
      </c>
      <c r="G4675" s="7">
        <v>44705.831944444442</v>
      </c>
      <c r="H4675" s="7">
        <v>44705.831944444442</v>
      </c>
    </row>
    <row r="4676" spans="1:8" x14ac:dyDescent="0.25">
      <c r="A4676" t="s">
        <v>19</v>
      </c>
      <c r="B4676" s="8" t="str">
        <f t="shared" si="73"/>
        <v>Alarme%$A32022-21</v>
      </c>
      <c r="C4676" t="s">
        <v>46</v>
      </c>
      <c r="D4676" t="s">
        <v>26</v>
      </c>
      <c r="E4676" t="s">
        <v>51</v>
      </c>
      <c r="F4676" t="s">
        <v>2</v>
      </c>
      <c r="G4676" s="7">
        <v>44705.831944444442</v>
      </c>
      <c r="H4676" s="7">
        <v>44705.831944444442</v>
      </c>
    </row>
    <row r="4677" spans="1:8" x14ac:dyDescent="0.25">
      <c r="A4677" t="s">
        <v>19</v>
      </c>
      <c r="B4677" s="8" t="str">
        <f t="shared" si="73"/>
        <v>Alarme%$A32022-21</v>
      </c>
      <c r="C4677" t="s">
        <v>46</v>
      </c>
      <c r="D4677" t="s">
        <v>25</v>
      </c>
      <c r="E4677" t="s">
        <v>51</v>
      </c>
      <c r="F4677" t="s">
        <v>2</v>
      </c>
      <c r="G4677" s="7">
        <v>44703.286805555559</v>
      </c>
      <c r="H4677" s="7">
        <v>44705.586111111108</v>
      </c>
    </row>
    <row r="4678" spans="1:8" x14ac:dyDescent="0.25">
      <c r="A4678" t="s">
        <v>19</v>
      </c>
      <c r="B4678" s="8" t="str">
        <f t="shared" si="73"/>
        <v>Alarme%$A32022-21</v>
      </c>
      <c r="C4678" t="s">
        <v>46</v>
      </c>
      <c r="D4678" t="s">
        <v>25</v>
      </c>
      <c r="E4678" t="s">
        <v>51</v>
      </c>
      <c r="F4678" t="s">
        <v>2</v>
      </c>
      <c r="G4678" s="7">
        <v>44703.286805555559</v>
      </c>
      <c r="H4678" s="7">
        <v>44705.586111111108</v>
      </c>
    </row>
    <row r="4679" spans="1:8" x14ac:dyDescent="0.25">
      <c r="A4679" t="s">
        <v>19</v>
      </c>
      <c r="B4679" s="8" t="str">
        <f t="shared" si="73"/>
        <v>Alarme%$A32022-21</v>
      </c>
      <c r="C4679" t="s">
        <v>46</v>
      </c>
      <c r="D4679" t="s">
        <v>26</v>
      </c>
      <c r="E4679" t="s">
        <v>51</v>
      </c>
      <c r="F4679" t="s">
        <v>2</v>
      </c>
      <c r="G4679" s="7">
        <v>44703.286805555559</v>
      </c>
      <c r="H4679" s="7">
        <v>44705.586111111108</v>
      </c>
    </row>
    <row r="4680" spans="1:8" x14ac:dyDescent="0.25">
      <c r="A4680" t="s">
        <v>19</v>
      </c>
      <c r="B4680" s="8" t="str">
        <f t="shared" si="73"/>
        <v>Alarme%$A32022-21</v>
      </c>
      <c r="C4680" t="s">
        <v>46</v>
      </c>
      <c r="D4680" t="s">
        <v>26</v>
      </c>
      <c r="E4680" t="s">
        <v>51</v>
      </c>
      <c r="F4680" t="s">
        <v>2</v>
      </c>
      <c r="G4680" s="7">
        <v>44703.286805555559</v>
      </c>
      <c r="H4680" s="7">
        <v>44705.586111111108</v>
      </c>
    </row>
    <row r="4681" spans="1:8" x14ac:dyDescent="0.25">
      <c r="A4681" t="s">
        <v>19</v>
      </c>
      <c r="B4681" s="8" t="str">
        <f t="shared" si="73"/>
        <v>Alarme%$A32022-21</v>
      </c>
      <c r="C4681" t="s">
        <v>46</v>
      </c>
      <c r="D4681" t="s">
        <v>23</v>
      </c>
      <c r="E4681" t="s">
        <v>51</v>
      </c>
      <c r="F4681" t="s">
        <v>2</v>
      </c>
      <c r="G4681" s="7">
        <v>44703.219444444447</v>
      </c>
      <c r="H4681" s="7">
        <v>44703.226388888892</v>
      </c>
    </row>
    <row r="4682" spans="1:8" x14ac:dyDescent="0.25">
      <c r="A4682" t="s">
        <v>19</v>
      </c>
      <c r="B4682" s="8" t="str">
        <f t="shared" si="73"/>
        <v>Maint. Non-planifiés%$A22022-21</v>
      </c>
      <c r="C4682" t="s">
        <v>46</v>
      </c>
      <c r="D4682" t="s">
        <v>20</v>
      </c>
      <c r="E4682" t="s">
        <v>52</v>
      </c>
      <c r="F4682" t="s">
        <v>21</v>
      </c>
      <c r="G4682" s="7">
        <v>44705.261805555558</v>
      </c>
      <c r="H4682" s="7">
        <v>44705.489583333336</v>
      </c>
    </row>
    <row r="4683" spans="1:8" x14ac:dyDescent="0.25">
      <c r="A4683" t="s">
        <v>19</v>
      </c>
      <c r="B4683" s="8" t="str">
        <f t="shared" si="73"/>
        <v>Maint. Non-planifiés%$A22022-21</v>
      </c>
      <c r="C4683" t="s">
        <v>46</v>
      </c>
      <c r="D4683" t="s">
        <v>20</v>
      </c>
      <c r="E4683" t="s">
        <v>52</v>
      </c>
      <c r="F4683" t="s">
        <v>21</v>
      </c>
      <c r="G4683" s="7">
        <v>44703.384027777778</v>
      </c>
      <c r="H4683" s="7">
        <v>44703.413888888892</v>
      </c>
    </row>
    <row r="4684" spans="1:8" x14ac:dyDescent="0.25">
      <c r="A4684" t="s">
        <v>19</v>
      </c>
      <c r="B4684" s="8" t="str">
        <f t="shared" si="73"/>
        <v>Alarme%$A22022-21</v>
      </c>
      <c r="C4684" t="s">
        <v>46</v>
      </c>
      <c r="D4684" t="s">
        <v>23</v>
      </c>
      <c r="E4684" t="s">
        <v>52</v>
      </c>
      <c r="F4684" t="s">
        <v>2</v>
      </c>
      <c r="G4684" s="7">
        <v>44708.646527777775</v>
      </c>
      <c r="H4684" s="7">
        <v>44708.679166666669</v>
      </c>
    </row>
    <row r="4685" spans="1:8" x14ac:dyDescent="0.25">
      <c r="A4685" t="s">
        <v>19</v>
      </c>
      <c r="B4685" s="8" t="str">
        <f t="shared" si="73"/>
        <v>Alarme%$A22022-21</v>
      </c>
      <c r="C4685" t="s">
        <v>46</v>
      </c>
      <c r="D4685" t="s">
        <v>24</v>
      </c>
      <c r="E4685" t="s">
        <v>52</v>
      </c>
      <c r="F4685" t="s">
        <v>2</v>
      </c>
      <c r="G4685" s="7">
        <v>44708.166666666664</v>
      </c>
      <c r="H4685" s="7">
        <v>44708.21875</v>
      </c>
    </row>
    <row r="4686" spans="1:8" x14ac:dyDescent="0.25">
      <c r="A4686" t="s">
        <v>19</v>
      </c>
      <c r="B4686" s="8" t="str">
        <f t="shared" si="73"/>
        <v>Alarme%$A22022-21</v>
      </c>
      <c r="C4686" t="s">
        <v>46</v>
      </c>
      <c r="D4686" t="s">
        <v>24</v>
      </c>
      <c r="E4686" t="s">
        <v>52</v>
      </c>
      <c r="F4686" t="s">
        <v>2</v>
      </c>
      <c r="G4686" s="7">
        <v>44708.166666666664</v>
      </c>
      <c r="H4686" s="7">
        <v>44708.21875</v>
      </c>
    </row>
    <row r="4687" spans="1:8" x14ac:dyDescent="0.25">
      <c r="A4687" t="s">
        <v>19</v>
      </c>
      <c r="B4687" s="8" t="str">
        <f t="shared" si="73"/>
        <v>Alarme%$A22022-21</v>
      </c>
      <c r="C4687" t="s">
        <v>46</v>
      </c>
      <c r="D4687" t="s">
        <v>25</v>
      </c>
      <c r="E4687" t="s">
        <v>52</v>
      </c>
      <c r="F4687" t="s">
        <v>2</v>
      </c>
      <c r="G4687" s="7">
        <v>44708.166666666664</v>
      </c>
      <c r="H4687" s="7">
        <v>44708.21875</v>
      </c>
    </row>
    <row r="4688" spans="1:8" x14ac:dyDescent="0.25">
      <c r="A4688" t="s">
        <v>19</v>
      </c>
      <c r="B4688" s="8" t="str">
        <f t="shared" si="73"/>
        <v>Alarme%$A22022-21</v>
      </c>
      <c r="C4688" t="s">
        <v>46</v>
      </c>
      <c r="D4688" t="s">
        <v>25</v>
      </c>
      <c r="E4688" t="s">
        <v>52</v>
      </c>
      <c r="F4688" t="s">
        <v>2</v>
      </c>
      <c r="G4688" s="7">
        <v>44708.166666666664</v>
      </c>
      <c r="H4688" s="7">
        <v>44708.21875</v>
      </c>
    </row>
    <row r="4689" spans="1:8" x14ac:dyDescent="0.25">
      <c r="A4689" t="s">
        <v>19</v>
      </c>
      <c r="B4689" s="8" t="str">
        <f t="shared" si="73"/>
        <v>Alarme%$A22022-21</v>
      </c>
      <c r="C4689" t="s">
        <v>46</v>
      </c>
      <c r="D4689" t="s">
        <v>25</v>
      </c>
      <c r="E4689" t="s">
        <v>52</v>
      </c>
      <c r="F4689" t="s">
        <v>2</v>
      </c>
      <c r="G4689" s="7">
        <v>44708.166666666664</v>
      </c>
      <c r="H4689" s="7">
        <v>44708.21875</v>
      </c>
    </row>
    <row r="4690" spans="1:8" x14ac:dyDescent="0.25">
      <c r="A4690" t="s">
        <v>19</v>
      </c>
      <c r="B4690" s="8" t="str">
        <f t="shared" si="73"/>
        <v>Alarme%$A22022-21</v>
      </c>
      <c r="C4690" t="s">
        <v>46</v>
      </c>
      <c r="D4690" t="s">
        <v>25</v>
      </c>
      <c r="E4690" t="s">
        <v>52</v>
      </c>
      <c r="F4690" t="s">
        <v>2</v>
      </c>
      <c r="G4690" s="7">
        <v>44708.166666666664</v>
      </c>
      <c r="H4690" s="7">
        <v>44708.21875</v>
      </c>
    </row>
    <row r="4691" spans="1:8" x14ac:dyDescent="0.25">
      <c r="A4691" t="s">
        <v>19</v>
      </c>
      <c r="B4691" s="8" t="str">
        <f t="shared" si="73"/>
        <v>Alarme%$A22022-21</v>
      </c>
      <c r="C4691" t="s">
        <v>46</v>
      </c>
      <c r="D4691" t="s">
        <v>25</v>
      </c>
      <c r="E4691" t="s">
        <v>52</v>
      </c>
      <c r="F4691" t="s">
        <v>2</v>
      </c>
      <c r="G4691" s="7">
        <v>44708.166666666664</v>
      </c>
      <c r="H4691" s="7">
        <v>44708.21875</v>
      </c>
    </row>
    <row r="4692" spans="1:8" x14ac:dyDescent="0.25">
      <c r="A4692" t="s">
        <v>19</v>
      </c>
      <c r="B4692" s="8" t="str">
        <f t="shared" si="73"/>
        <v>Alarme%$A22022-21</v>
      </c>
      <c r="C4692" t="s">
        <v>46</v>
      </c>
      <c r="D4692" t="s">
        <v>24</v>
      </c>
      <c r="E4692" t="s">
        <v>52</v>
      </c>
      <c r="F4692" t="s">
        <v>2</v>
      </c>
      <c r="G4692" s="7">
        <v>44707.34652777778</v>
      </c>
      <c r="H4692" s="7">
        <v>44707.365972222222</v>
      </c>
    </row>
    <row r="4693" spans="1:8" x14ac:dyDescent="0.25">
      <c r="A4693" t="s">
        <v>19</v>
      </c>
      <c r="B4693" s="8" t="str">
        <f t="shared" si="73"/>
        <v>Alarme%$A22022-21</v>
      </c>
      <c r="C4693" t="s">
        <v>46</v>
      </c>
      <c r="D4693" t="s">
        <v>24</v>
      </c>
      <c r="E4693" t="s">
        <v>52</v>
      </c>
      <c r="F4693" t="s">
        <v>2</v>
      </c>
      <c r="G4693" s="7">
        <v>44707.34652777778</v>
      </c>
      <c r="H4693" s="7">
        <v>44707.365972222222</v>
      </c>
    </row>
    <row r="4694" spans="1:8" x14ac:dyDescent="0.25">
      <c r="A4694" t="s">
        <v>19</v>
      </c>
      <c r="B4694" s="8" t="str">
        <f t="shared" si="73"/>
        <v>Alarme%$A22022-21</v>
      </c>
      <c r="C4694" t="s">
        <v>46</v>
      </c>
      <c r="D4694" t="s">
        <v>25</v>
      </c>
      <c r="E4694" t="s">
        <v>52</v>
      </c>
      <c r="F4694" t="s">
        <v>2</v>
      </c>
      <c r="G4694" s="7">
        <v>44707.34652777778</v>
      </c>
      <c r="H4694" s="7">
        <v>44707.365972222222</v>
      </c>
    </row>
    <row r="4695" spans="1:8" x14ac:dyDescent="0.25">
      <c r="A4695" t="s">
        <v>19</v>
      </c>
      <c r="B4695" s="8" t="str">
        <f t="shared" si="73"/>
        <v>Alarme%$A22022-21</v>
      </c>
      <c r="C4695" t="s">
        <v>46</v>
      </c>
      <c r="D4695" t="s">
        <v>25</v>
      </c>
      <c r="E4695" t="s">
        <v>52</v>
      </c>
      <c r="F4695" t="s">
        <v>2</v>
      </c>
      <c r="G4695" s="7">
        <v>44707.34652777778</v>
      </c>
      <c r="H4695" s="7">
        <v>44707.365972222222</v>
      </c>
    </row>
    <row r="4696" spans="1:8" x14ac:dyDescent="0.25">
      <c r="A4696" t="s">
        <v>19</v>
      </c>
      <c r="B4696" s="8" t="str">
        <f t="shared" si="73"/>
        <v>Alarme%$A22022-21</v>
      </c>
      <c r="C4696" t="s">
        <v>46</v>
      </c>
      <c r="D4696" t="s">
        <v>20</v>
      </c>
      <c r="E4696" t="s">
        <v>52</v>
      </c>
      <c r="F4696" t="s">
        <v>2</v>
      </c>
      <c r="G4696" s="7">
        <v>44707.34652777778</v>
      </c>
      <c r="H4696" s="7">
        <v>44707.365972222222</v>
      </c>
    </row>
    <row r="4697" spans="1:8" x14ac:dyDescent="0.25">
      <c r="A4697" t="s">
        <v>19</v>
      </c>
      <c r="B4697" s="8" t="str">
        <f t="shared" si="73"/>
        <v>Alarme%$A22022-21</v>
      </c>
      <c r="C4697" t="s">
        <v>46</v>
      </c>
      <c r="D4697" t="s">
        <v>24</v>
      </c>
      <c r="E4697" t="s">
        <v>52</v>
      </c>
      <c r="F4697" t="s">
        <v>2</v>
      </c>
      <c r="G4697" s="7">
        <v>44706.479861111111</v>
      </c>
      <c r="H4697" s="7">
        <v>44706.616666666669</v>
      </c>
    </row>
    <row r="4698" spans="1:8" x14ac:dyDescent="0.25">
      <c r="A4698" t="s">
        <v>19</v>
      </c>
      <c r="B4698" s="8" t="str">
        <f t="shared" si="73"/>
        <v>Alarme%$A22022-21</v>
      </c>
      <c r="C4698" t="s">
        <v>46</v>
      </c>
      <c r="D4698" t="s">
        <v>24</v>
      </c>
      <c r="E4698" t="s">
        <v>52</v>
      </c>
      <c r="F4698" t="s">
        <v>2</v>
      </c>
      <c r="G4698" s="7">
        <v>44706.479861111111</v>
      </c>
      <c r="H4698" s="7">
        <v>44706.616666666669</v>
      </c>
    </row>
    <row r="4699" spans="1:8" x14ac:dyDescent="0.25">
      <c r="A4699" t="s">
        <v>19</v>
      </c>
      <c r="B4699" s="8" t="str">
        <f t="shared" si="73"/>
        <v>Alarme%$A22022-21</v>
      </c>
      <c r="C4699" t="s">
        <v>46</v>
      </c>
      <c r="D4699" t="s">
        <v>24</v>
      </c>
      <c r="E4699" t="s">
        <v>52</v>
      </c>
      <c r="F4699" t="s">
        <v>2</v>
      </c>
      <c r="G4699" s="7">
        <v>44706.479861111111</v>
      </c>
      <c r="H4699" s="7">
        <v>44706.616666666669</v>
      </c>
    </row>
    <row r="4700" spans="1:8" x14ac:dyDescent="0.25">
      <c r="A4700" t="s">
        <v>19</v>
      </c>
      <c r="B4700" s="8" t="str">
        <f t="shared" si="73"/>
        <v>Alarme%$A22022-21</v>
      </c>
      <c r="C4700" t="s">
        <v>46</v>
      </c>
      <c r="D4700" t="s">
        <v>24</v>
      </c>
      <c r="E4700" t="s">
        <v>52</v>
      </c>
      <c r="F4700" t="s">
        <v>2</v>
      </c>
      <c r="G4700" s="7">
        <v>44706.479861111111</v>
      </c>
      <c r="H4700" s="7">
        <v>44706.616666666669</v>
      </c>
    </row>
    <row r="4701" spans="1:8" x14ac:dyDescent="0.25">
      <c r="A4701" t="s">
        <v>19</v>
      </c>
      <c r="B4701" s="8" t="str">
        <f t="shared" si="73"/>
        <v>Alarme%$A22022-21</v>
      </c>
      <c r="C4701" t="s">
        <v>46</v>
      </c>
      <c r="D4701" t="s">
        <v>24</v>
      </c>
      <c r="E4701" t="s">
        <v>52</v>
      </c>
      <c r="F4701" t="s">
        <v>2</v>
      </c>
      <c r="G4701" s="7">
        <v>44706.479861111111</v>
      </c>
      <c r="H4701" s="7">
        <v>44706.616666666669</v>
      </c>
    </row>
    <row r="4702" spans="1:8" x14ac:dyDescent="0.25">
      <c r="A4702" t="s">
        <v>19</v>
      </c>
      <c r="B4702" s="8" t="str">
        <f t="shared" si="73"/>
        <v>Alarme%$A22022-21</v>
      </c>
      <c r="C4702" t="s">
        <v>46</v>
      </c>
      <c r="D4702" t="s">
        <v>24</v>
      </c>
      <c r="E4702" t="s">
        <v>52</v>
      </c>
      <c r="F4702" t="s">
        <v>2</v>
      </c>
      <c r="G4702" s="7">
        <v>44706.479861111111</v>
      </c>
      <c r="H4702" s="7">
        <v>44706.616666666669</v>
      </c>
    </row>
    <row r="4703" spans="1:8" x14ac:dyDescent="0.25">
      <c r="A4703" t="s">
        <v>19</v>
      </c>
      <c r="B4703" s="8" t="str">
        <f t="shared" si="73"/>
        <v>Alarme%$A22022-21</v>
      </c>
      <c r="C4703" t="s">
        <v>46</v>
      </c>
      <c r="D4703" t="s">
        <v>24</v>
      </c>
      <c r="E4703" t="s">
        <v>52</v>
      </c>
      <c r="F4703" t="s">
        <v>2</v>
      </c>
      <c r="G4703" s="7">
        <v>44706.479861111111</v>
      </c>
      <c r="H4703" s="7">
        <v>44706.616666666669</v>
      </c>
    </row>
    <row r="4704" spans="1:8" x14ac:dyDescent="0.25">
      <c r="A4704" t="s">
        <v>19</v>
      </c>
      <c r="B4704" s="8" t="str">
        <f t="shared" si="73"/>
        <v>Alarme%$A22022-21</v>
      </c>
      <c r="C4704" t="s">
        <v>46</v>
      </c>
      <c r="D4704" t="s">
        <v>24</v>
      </c>
      <c r="E4704" t="s">
        <v>52</v>
      </c>
      <c r="F4704" t="s">
        <v>2</v>
      </c>
      <c r="G4704" s="7">
        <v>44706.479861111111</v>
      </c>
      <c r="H4704" s="7">
        <v>44706.616666666669</v>
      </c>
    </row>
    <row r="4705" spans="1:8" x14ac:dyDescent="0.25">
      <c r="A4705" t="s">
        <v>19</v>
      </c>
      <c r="B4705" s="8" t="str">
        <f t="shared" si="73"/>
        <v>Alarme%$A22022-21</v>
      </c>
      <c r="C4705" t="s">
        <v>46</v>
      </c>
      <c r="D4705" t="s">
        <v>24</v>
      </c>
      <c r="E4705" t="s">
        <v>52</v>
      </c>
      <c r="F4705" t="s">
        <v>2</v>
      </c>
      <c r="G4705" s="7">
        <v>44706.479861111111</v>
      </c>
      <c r="H4705" s="7">
        <v>44706.616666666669</v>
      </c>
    </row>
    <row r="4706" spans="1:8" x14ac:dyDescent="0.25">
      <c r="A4706" t="s">
        <v>19</v>
      </c>
      <c r="B4706" s="8" t="str">
        <f t="shared" si="73"/>
        <v>Alarme%$A22022-21</v>
      </c>
      <c r="C4706" t="s">
        <v>46</v>
      </c>
      <c r="D4706" t="s">
        <v>24</v>
      </c>
      <c r="E4706" t="s">
        <v>52</v>
      </c>
      <c r="F4706" t="s">
        <v>2</v>
      </c>
      <c r="G4706" s="7">
        <v>44706.479861111111</v>
      </c>
      <c r="H4706" s="7">
        <v>44706.616666666669</v>
      </c>
    </row>
    <row r="4707" spans="1:8" x14ac:dyDescent="0.25">
      <c r="A4707" t="s">
        <v>19</v>
      </c>
      <c r="B4707" s="8" t="str">
        <f t="shared" si="73"/>
        <v>Alarme%$A22022-21</v>
      </c>
      <c r="C4707" t="s">
        <v>46</v>
      </c>
      <c r="D4707" t="s">
        <v>24</v>
      </c>
      <c r="E4707" t="s">
        <v>52</v>
      </c>
      <c r="F4707" t="s">
        <v>2</v>
      </c>
      <c r="G4707" s="7">
        <v>44706.479861111111</v>
      </c>
      <c r="H4707" s="7">
        <v>44706.616666666669</v>
      </c>
    </row>
    <row r="4708" spans="1:8" x14ac:dyDescent="0.25">
      <c r="A4708" t="s">
        <v>19</v>
      </c>
      <c r="B4708" s="8" t="str">
        <f t="shared" si="73"/>
        <v>Alarme%$A22022-21</v>
      </c>
      <c r="C4708" t="s">
        <v>46</v>
      </c>
      <c r="D4708" t="s">
        <v>24</v>
      </c>
      <c r="E4708" t="s">
        <v>52</v>
      </c>
      <c r="F4708" t="s">
        <v>2</v>
      </c>
      <c r="G4708" s="7">
        <v>44706.479861111111</v>
      </c>
      <c r="H4708" s="7">
        <v>44706.616666666669</v>
      </c>
    </row>
    <row r="4709" spans="1:8" x14ac:dyDescent="0.25">
      <c r="A4709" t="s">
        <v>19</v>
      </c>
      <c r="B4709" s="8" t="str">
        <f t="shared" si="73"/>
        <v>Alarme%$A22022-21</v>
      </c>
      <c r="C4709" t="s">
        <v>46</v>
      </c>
      <c r="D4709" t="s">
        <v>24</v>
      </c>
      <c r="E4709" t="s">
        <v>52</v>
      </c>
      <c r="F4709" t="s">
        <v>2</v>
      </c>
      <c r="G4709" s="7">
        <v>44706.479861111111</v>
      </c>
      <c r="H4709" s="7">
        <v>44706.616666666669</v>
      </c>
    </row>
    <row r="4710" spans="1:8" x14ac:dyDescent="0.25">
      <c r="A4710" t="s">
        <v>19</v>
      </c>
      <c r="B4710" s="8" t="str">
        <f t="shared" si="73"/>
        <v>Alarme%$A22022-21</v>
      </c>
      <c r="C4710" t="s">
        <v>46</v>
      </c>
      <c r="D4710" t="s">
        <v>24</v>
      </c>
      <c r="E4710" t="s">
        <v>52</v>
      </c>
      <c r="F4710" t="s">
        <v>2</v>
      </c>
      <c r="G4710" s="7">
        <v>44706.479861111111</v>
      </c>
      <c r="H4710" s="7">
        <v>44706.616666666669</v>
      </c>
    </row>
    <row r="4711" spans="1:8" x14ac:dyDescent="0.25">
      <c r="A4711" t="s">
        <v>19</v>
      </c>
      <c r="B4711" s="8" t="str">
        <f t="shared" si="73"/>
        <v>Alarme%$A22022-21</v>
      </c>
      <c r="C4711" t="s">
        <v>46</v>
      </c>
      <c r="D4711" t="s">
        <v>24</v>
      </c>
      <c r="E4711" t="s">
        <v>52</v>
      </c>
      <c r="F4711" t="s">
        <v>2</v>
      </c>
      <c r="G4711" s="7">
        <v>44706.479861111111</v>
      </c>
      <c r="H4711" s="7">
        <v>44706.616666666669</v>
      </c>
    </row>
    <row r="4712" spans="1:8" x14ac:dyDescent="0.25">
      <c r="A4712" t="s">
        <v>19</v>
      </c>
      <c r="B4712" s="8" t="str">
        <f t="shared" si="73"/>
        <v>Alarme%$A22022-21</v>
      </c>
      <c r="C4712" t="s">
        <v>46</v>
      </c>
      <c r="D4712" t="s">
        <v>24</v>
      </c>
      <c r="E4712" t="s">
        <v>52</v>
      </c>
      <c r="F4712" t="s">
        <v>2</v>
      </c>
      <c r="G4712" s="7">
        <v>44706.479861111111</v>
      </c>
      <c r="H4712" s="7">
        <v>44706.616666666669</v>
      </c>
    </row>
    <row r="4713" spans="1:8" x14ac:dyDescent="0.25">
      <c r="A4713" t="s">
        <v>19</v>
      </c>
      <c r="B4713" s="8" t="str">
        <f t="shared" si="73"/>
        <v>Alarme%$A22022-21</v>
      </c>
      <c r="C4713" t="s">
        <v>46</v>
      </c>
      <c r="D4713" t="s">
        <v>25</v>
      </c>
      <c r="E4713" t="s">
        <v>52</v>
      </c>
      <c r="F4713" t="s">
        <v>2</v>
      </c>
      <c r="G4713" s="7">
        <v>44706.479861111111</v>
      </c>
      <c r="H4713" s="7">
        <v>44706.616666666669</v>
      </c>
    </row>
    <row r="4714" spans="1:8" x14ac:dyDescent="0.25">
      <c r="A4714" t="s">
        <v>19</v>
      </c>
      <c r="B4714" s="8" t="str">
        <f t="shared" si="73"/>
        <v>Alarme%$A22022-21</v>
      </c>
      <c r="C4714" t="s">
        <v>46</v>
      </c>
      <c r="D4714" t="s">
        <v>20</v>
      </c>
      <c r="E4714" t="s">
        <v>52</v>
      </c>
      <c r="F4714" t="s">
        <v>2</v>
      </c>
      <c r="G4714" s="7">
        <v>44706.479861111111</v>
      </c>
      <c r="H4714" s="7">
        <v>44706.616666666669</v>
      </c>
    </row>
    <row r="4715" spans="1:8" x14ac:dyDescent="0.25">
      <c r="A4715" t="s">
        <v>19</v>
      </c>
      <c r="B4715" s="8" t="str">
        <f t="shared" si="73"/>
        <v>Alarme%$A22022-21</v>
      </c>
      <c r="C4715" t="s">
        <v>46</v>
      </c>
      <c r="D4715" t="s">
        <v>26</v>
      </c>
      <c r="E4715" t="s">
        <v>52</v>
      </c>
      <c r="F4715" t="s">
        <v>2</v>
      </c>
      <c r="G4715" s="7">
        <v>44706.479861111111</v>
      </c>
      <c r="H4715" s="7">
        <v>44706.616666666669</v>
      </c>
    </row>
    <row r="4716" spans="1:8" x14ac:dyDescent="0.25">
      <c r="A4716" t="s">
        <v>19</v>
      </c>
      <c r="B4716" s="8" t="str">
        <f t="shared" si="73"/>
        <v>Alarme%$A22022-21</v>
      </c>
      <c r="C4716" t="s">
        <v>46</v>
      </c>
      <c r="D4716" t="s">
        <v>26</v>
      </c>
      <c r="E4716" t="s">
        <v>52</v>
      </c>
      <c r="F4716" t="s">
        <v>2</v>
      </c>
      <c r="G4716" s="7">
        <v>44706.479861111111</v>
      </c>
      <c r="H4716" s="7">
        <v>44706.616666666669</v>
      </c>
    </row>
    <row r="4717" spans="1:8" x14ac:dyDescent="0.25">
      <c r="A4717" t="s">
        <v>19</v>
      </c>
      <c r="B4717" s="8" t="str">
        <f t="shared" si="73"/>
        <v>Alarme%$A22022-21</v>
      </c>
      <c r="C4717" t="s">
        <v>46</v>
      </c>
      <c r="D4717" t="s">
        <v>26</v>
      </c>
      <c r="E4717" t="s">
        <v>52</v>
      </c>
      <c r="F4717" t="s">
        <v>2</v>
      </c>
      <c r="G4717" s="7">
        <v>44706.479861111111</v>
      </c>
      <c r="H4717" s="7">
        <v>44706.616666666669</v>
      </c>
    </row>
    <row r="4718" spans="1:8" x14ac:dyDescent="0.25">
      <c r="A4718" t="s">
        <v>19</v>
      </c>
      <c r="B4718" s="8" t="str">
        <f t="shared" si="73"/>
        <v>Alarme%$A22022-21</v>
      </c>
      <c r="C4718" t="s">
        <v>46</v>
      </c>
      <c r="D4718" t="s">
        <v>26</v>
      </c>
      <c r="E4718" t="s">
        <v>52</v>
      </c>
      <c r="F4718" t="s">
        <v>2</v>
      </c>
      <c r="G4718" s="7">
        <v>44706.479861111111</v>
      </c>
      <c r="H4718" s="7">
        <v>44706.616666666669</v>
      </c>
    </row>
    <row r="4719" spans="1:8" x14ac:dyDescent="0.25">
      <c r="A4719" t="s">
        <v>19</v>
      </c>
      <c r="B4719" s="8" t="str">
        <f t="shared" si="73"/>
        <v>Alarme%$A22022-21</v>
      </c>
      <c r="C4719" t="s">
        <v>46</v>
      </c>
      <c r="D4719" t="s">
        <v>26</v>
      </c>
      <c r="E4719" t="s">
        <v>52</v>
      </c>
      <c r="F4719" t="s">
        <v>2</v>
      </c>
      <c r="G4719" s="7">
        <v>44706.479861111111</v>
      </c>
      <c r="H4719" s="7">
        <v>44706.616666666669</v>
      </c>
    </row>
    <row r="4720" spans="1:8" x14ac:dyDescent="0.25">
      <c r="A4720" t="s">
        <v>19</v>
      </c>
      <c r="B4720" s="8" t="str">
        <f t="shared" si="73"/>
        <v>Alarme%$A22022-21</v>
      </c>
      <c r="C4720" t="s">
        <v>46</v>
      </c>
      <c r="D4720" t="s">
        <v>26</v>
      </c>
      <c r="E4720" t="s">
        <v>52</v>
      </c>
      <c r="F4720" t="s">
        <v>2</v>
      </c>
      <c r="G4720" s="7">
        <v>44706.479861111111</v>
      </c>
      <c r="H4720" s="7">
        <v>44706.616666666669</v>
      </c>
    </row>
    <row r="4721" spans="1:8" x14ac:dyDescent="0.25">
      <c r="A4721" t="s">
        <v>19</v>
      </c>
      <c r="B4721" s="8" t="str">
        <f t="shared" si="73"/>
        <v>Alarme%$A22022-21</v>
      </c>
      <c r="C4721" t="s">
        <v>46</v>
      </c>
      <c r="D4721" t="s">
        <v>26</v>
      </c>
      <c r="E4721" t="s">
        <v>52</v>
      </c>
      <c r="F4721" t="s">
        <v>2</v>
      </c>
      <c r="G4721" s="7">
        <v>44706.479861111111</v>
      </c>
      <c r="H4721" s="7">
        <v>44706.616666666669</v>
      </c>
    </row>
    <row r="4722" spans="1:8" x14ac:dyDescent="0.25">
      <c r="A4722" t="s">
        <v>19</v>
      </c>
      <c r="B4722" s="8" t="str">
        <f t="shared" si="73"/>
        <v>Alarme%$A22022-21</v>
      </c>
      <c r="C4722" t="s">
        <v>46</v>
      </c>
      <c r="D4722" t="s">
        <v>26</v>
      </c>
      <c r="E4722" t="s">
        <v>52</v>
      </c>
      <c r="F4722" t="s">
        <v>2</v>
      </c>
      <c r="G4722" s="7">
        <v>44706.479861111111</v>
      </c>
      <c r="H4722" s="7">
        <v>44706.616666666669</v>
      </c>
    </row>
    <row r="4723" spans="1:8" x14ac:dyDescent="0.25">
      <c r="A4723" t="s">
        <v>19</v>
      </c>
      <c r="B4723" s="8" t="str">
        <f t="shared" si="73"/>
        <v>Alarme%$A22022-21</v>
      </c>
      <c r="C4723" t="s">
        <v>46</v>
      </c>
      <c r="D4723" t="s">
        <v>26</v>
      </c>
      <c r="E4723" t="s">
        <v>52</v>
      </c>
      <c r="F4723" t="s">
        <v>2</v>
      </c>
      <c r="G4723" s="7">
        <v>44706.479861111111</v>
      </c>
      <c r="H4723" s="7">
        <v>44706.616666666669</v>
      </c>
    </row>
    <row r="4724" spans="1:8" x14ac:dyDescent="0.25">
      <c r="A4724" t="s">
        <v>19</v>
      </c>
      <c r="B4724" s="8" t="str">
        <f t="shared" si="73"/>
        <v>Alarme%$A22022-21</v>
      </c>
      <c r="C4724" t="s">
        <v>46</v>
      </c>
      <c r="D4724" t="s">
        <v>26</v>
      </c>
      <c r="E4724" t="s">
        <v>52</v>
      </c>
      <c r="F4724" t="s">
        <v>2</v>
      </c>
      <c r="G4724" s="7">
        <v>44706.479861111111</v>
      </c>
      <c r="H4724" s="7">
        <v>44706.616666666669</v>
      </c>
    </row>
    <row r="4725" spans="1:8" x14ac:dyDescent="0.25">
      <c r="A4725" t="s">
        <v>19</v>
      </c>
      <c r="B4725" s="8" t="str">
        <f t="shared" si="73"/>
        <v>Alarme%$A22022-21</v>
      </c>
      <c r="C4725" t="s">
        <v>46</v>
      </c>
      <c r="D4725" t="s">
        <v>26</v>
      </c>
      <c r="E4725" t="s">
        <v>52</v>
      </c>
      <c r="F4725" t="s">
        <v>2</v>
      </c>
      <c r="G4725" s="7">
        <v>44706.479861111111</v>
      </c>
      <c r="H4725" s="7">
        <v>44706.616666666669</v>
      </c>
    </row>
    <row r="4726" spans="1:8" x14ac:dyDescent="0.25">
      <c r="A4726" t="s">
        <v>19</v>
      </c>
      <c r="B4726" s="8" t="str">
        <f t="shared" si="73"/>
        <v>Alarme%$A22022-21</v>
      </c>
      <c r="C4726" t="s">
        <v>46</v>
      </c>
      <c r="D4726" t="s">
        <v>26</v>
      </c>
      <c r="E4726" t="s">
        <v>52</v>
      </c>
      <c r="F4726" t="s">
        <v>2</v>
      </c>
      <c r="G4726" s="7">
        <v>44706.479861111111</v>
      </c>
      <c r="H4726" s="7">
        <v>44706.616666666669</v>
      </c>
    </row>
    <row r="4727" spans="1:8" x14ac:dyDescent="0.25">
      <c r="A4727" t="s">
        <v>19</v>
      </c>
      <c r="B4727" s="8" t="str">
        <f t="shared" si="73"/>
        <v>Alarme%$A22022-21</v>
      </c>
      <c r="C4727" t="s">
        <v>46</v>
      </c>
      <c r="D4727" t="s">
        <v>26</v>
      </c>
      <c r="E4727" t="s">
        <v>52</v>
      </c>
      <c r="F4727" t="s">
        <v>2</v>
      </c>
      <c r="G4727" s="7">
        <v>44706.479861111111</v>
      </c>
      <c r="H4727" s="7">
        <v>44706.616666666669</v>
      </c>
    </row>
    <row r="4728" spans="1:8" x14ac:dyDescent="0.25">
      <c r="A4728" t="s">
        <v>19</v>
      </c>
      <c r="B4728" s="8" t="str">
        <f t="shared" si="73"/>
        <v>Alarme%$A22022-21</v>
      </c>
      <c r="C4728" t="s">
        <v>46</v>
      </c>
      <c r="D4728" t="s">
        <v>26</v>
      </c>
      <c r="E4728" t="s">
        <v>52</v>
      </c>
      <c r="F4728" t="s">
        <v>2</v>
      </c>
      <c r="G4728" s="7">
        <v>44706.479861111111</v>
      </c>
      <c r="H4728" s="7">
        <v>44706.616666666669</v>
      </c>
    </row>
    <row r="4729" spans="1:8" x14ac:dyDescent="0.25">
      <c r="A4729" t="s">
        <v>19</v>
      </c>
      <c r="B4729" s="8" t="str">
        <f t="shared" si="73"/>
        <v>Alarme%$A22022-21</v>
      </c>
      <c r="C4729" t="s">
        <v>46</v>
      </c>
      <c r="D4729" t="s">
        <v>26</v>
      </c>
      <c r="E4729" t="s">
        <v>52</v>
      </c>
      <c r="F4729" t="s">
        <v>2</v>
      </c>
      <c r="G4729" s="7">
        <v>44706.479861111111</v>
      </c>
      <c r="H4729" s="7">
        <v>44706.616666666669</v>
      </c>
    </row>
    <row r="4730" spans="1:8" x14ac:dyDescent="0.25">
      <c r="A4730" t="s">
        <v>19</v>
      </c>
      <c r="B4730" s="8" t="str">
        <f t="shared" si="73"/>
        <v>Alarme%$A22022-21</v>
      </c>
      <c r="C4730" t="s">
        <v>46</v>
      </c>
      <c r="D4730" t="s">
        <v>20</v>
      </c>
      <c r="E4730" t="s">
        <v>52</v>
      </c>
      <c r="F4730" t="s">
        <v>2</v>
      </c>
      <c r="G4730" s="7">
        <v>44706.462500000001</v>
      </c>
      <c r="H4730" s="7">
        <v>44706.464583333334</v>
      </c>
    </row>
    <row r="4731" spans="1:8" x14ac:dyDescent="0.25">
      <c r="A4731" t="s">
        <v>19</v>
      </c>
      <c r="B4731" s="8" t="str">
        <f t="shared" si="73"/>
        <v>Alarme%$A22022-21</v>
      </c>
      <c r="C4731" t="s">
        <v>46</v>
      </c>
      <c r="D4731" t="s">
        <v>20</v>
      </c>
      <c r="E4731" t="s">
        <v>52</v>
      </c>
      <c r="F4731" t="s">
        <v>2</v>
      </c>
      <c r="G4731" s="7">
        <v>44706.452777777777</v>
      </c>
      <c r="H4731" s="7">
        <v>44706.452777777777</v>
      </c>
    </row>
    <row r="4732" spans="1:8" x14ac:dyDescent="0.25">
      <c r="A4732" t="s">
        <v>19</v>
      </c>
      <c r="B4732" s="8" t="str">
        <f t="shared" si="73"/>
        <v>Alarme%$A22022-21</v>
      </c>
      <c r="C4732" t="s">
        <v>46</v>
      </c>
      <c r="D4732" t="s">
        <v>24</v>
      </c>
      <c r="E4732" t="s">
        <v>52</v>
      </c>
      <c r="F4732" t="s">
        <v>2</v>
      </c>
      <c r="G4732" s="7">
        <v>44706.440972222219</v>
      </c>
      <c r="H4732" s="7">
        <v>44706.45208333333</v>
      </c>
    </row>
    <row r="4733" spans="1:8" x14ac:dyDescent="0.25">
      <c r="A4733" t="s">
        <v>19</v>
      </c>
      <c r="B4733" s="8" t="str">
        <f t="shared" si="73"/>
        <v>Alarme%$A22022-21</v>
      </c>
      <c r="C4733" t="s">
        <v>46</v>
      </c>
      <c r="D4733" t="s">
        <v>24</v>
      </c>
      <c r="E4733" t="s">
        <v>52</v>
      </c>
      <c r="F4733" t="s">
        <v>2</v>
      </c>
      <c r="G4733" s="7">
        <v>44706.440972222219</v>
      </c>
      <c r="H4733" s="7">
        <v>44706.45208333333</v>
      </c>
    </row>
    <row r="4734" spans="1:8" x14ac:dyDescent="0.25">
      <c r="A4734" t="s">
        <v>19</v>
      </c>
      <c r="B4734" s="8" t="str">
        <f t="shared" si="73"/>
        <v>Alarme%$A22022-21</v>
      </c>
      <c r="C4734" t="s">
        <v>46</v>
      </c>
      <c r="D4734" t="s">
        <v>24</v>
      </c>
      <c r="E4734" t="s">
        <v>52</v>
      </c>
      <c r="F4734" t="s">
        <v>2</v>
      </c>
      <c r="G4734" s="7">
        <v>44706.440972222219</v>
      </c>
      <c r="H4734" s="7">
        <v>44706.45208333333</v>
      </c>
    </row>
    <row r="4735" spans="1:8" x14ac:dyDescent="0.25">
      <c r="A4735" t="s">
        <v>19</v>
      </c>
      <c r="B4735" s="8" t="str">
        <f t="shared" si="73"/>
        <v>Alarme%$A22022-21</v>
      </c>
      <c r="C4735" t="s">
        <v>46</v>
      </c>
      <c r="D4735" t="s">
        <v>24</v>
      </c>
      <c r="E4735" t="s">
        <v>52</v>
      </c>
      <c r="F4735" t="s">
        <v>2</v>
      </c>
      <c r="G4735" s="7">
        <v>44706.440972222219</v>
      </c>
      <c r="H4735" s="7">
        <v>44706.45208333333</v>
      </c>
    </row>
    <row r="4736" spans="1:8" x14ac:dyDescent="0.25">
      <c r="A4736" t="s">
        <v>19</v>
      </c>
      <c r="B4736" s="8" t="str">
        <f t="shared" si="73"/>
        <v>Alarme%$A22022-21</v>
      </c>
      <c r="C4736" t="s">
        <v>46</v>
      </c>
      <c r="D4736" t="s">
        <v>24</v>
      </c>
      <c r="E4736" t="s">
        <v>52</v>
      </c>
      <c r="F4736" t="s">
        <v>2</v>
      </c>
      <c r="G4736" s="7">
        <v>44706.440972222219</v>
      </c>
      <c r="H4736" s="7">
        <v>44706.45208333333</v>
      </c>
    </row>
    <row r="4737" spans="1:8" x14ac:dyDescent="0.25">
      <c r="A4737" t="s">
        <v>19</v>
      </c>
      <c r="B4737" s="8" t="str">
        <f t="shared" si="73"/>
        <v>Alarme%$A22022-21</v>
      </c>
      <c r="C4737" t="s">
        <v>46</v>
      </c>
      <c r="D4737" t="s">
        <v>24</v>
      </c>
      <c r="E4737" t="s">
        <v>52</v>
      </c>
      <c r="F4737" t="s">
        <v>2</v>
      </c>
      <c r="G4737" s="7">
        <v>44706.440972222219</v>
      </c>
      <c r="H4737" s="7">
        <v>44706.45208333333</v>
      </c>
    </row>
    <row r="4738" spans="1:8" x14ac:dyDescent="0.25">
      <c r="A4738" t="s">
        <v>19</v>
      </c>
      <c r="B4738" s="8" t="str">
        <f t="shared" si="73"/>
        <v>Alarme%$A22022-21</v>
      </c>
      <c r="C4738" t="s">
        <v>46</v>
      </c>
      <c r="D4738" t="s">
        <v>24</v>
      </c>
      <c r="E4738" t="s">
        <v>52</v>
      </c>
      <c r="F4738" t="s">
        <v>2</v>
      </c>
      <c r="G4738" s="7">
        <v>44706.440972222219</v>
      </c>
      <c r="H4738" s="7">
        <v>44706.45208333333</v>
      </c>
    </row>
    <row r="4739" spans="1:8" x14ac:dyDescent="0.25">
      <c r="A4739" t="s">
        <v>19</v>
      </c>
      <c r="B4739" s="8" t="str">
        <f t="shared" ref="B4739:B4802" si="74">CONCATENATE(F4739,E4739,C4739)</f>
        <v>Alarme%$A22022-21</v>
      </c>
      <c r="C4739" t="s">
        <v>46</v>
      </c>
      <c r="D4739" t="s">
        <v>24</v>
      </c>
      <c r="E4739" t="s">
        <v>52</v>
      </c>
      <c r="F4739" t="s">
        <v>2</v>
      </c>
      <c r="G4739" s="7">
        <v>44706.440972222219</v>
      </c>
      <c r="H4739" s="7">
        <v>44706.45208333333</v>
      </c>
    </row>
    <row r="4740" spans="1:8" x14ac:dyDescent="0.25">
      <c r="A4740" t="s">
        <v>19</v>
      </c>
      <c r="B4740" s="8" t="str">
        <f t="shared" si="74"/>
        <v>Alarme%$A22022-21</v>
      </c>
      <c r="C4740" t="s">
        <v>46</v>
      </c>
      <c r="D4740" t="s">
        <v>24</v>
      </c>
      <c r="E4740" t="s">
        <v>52</v>
      </c>
      <c r="F4740" t="s">
        <v>2</v>
      </c>
      <c r="G4740" s="7">
        <v>44706.440972222219</v>
      </c>
      <c r="H4740" s="7">
        <v>44706.45208333333</v>
      </c>
    </row>
    <row r="4741" spans="1:8" x14ac:dyDescent="0.25">
      <c r="A4741" t="s">
        <v>19</v>
      </c>
      <c r="B4741" s="8" t="str">
        <f t="shared" si="74"/>
        <v>Alarme%$A22022-21</v>
      </c>
      <c r="C4741" t="s">
        <v>46</v>
      </c>
      <c r="D4741" t="s">
        <v>24</v>
      </c>
      <c r="E4741" t="s">
        <v>52</v>
      </c>
      <c r="F4741" t="s">
        <v>2</v>
      </c>
      <c r="G4741" s="7">
        <v>44706.440972222219</v>
      </c>
      <c r="H4741" s="7">
        <v>44706.45208333333</v>
      </c>
    </row>
    <row r="4742" spans="1:8" x14ac:dyDescent="0.25">
      <c r="A4742" t="s">
        <v>19</v>
      </c>
      <c r="B4742" s="8" t="str">
        <f t="shared" si="74"/>
        <v>Alarme%$A22022-21</v>
      </c>
      <c r="C4742" t="s">
        <v>46</v>
      </c>
      <c r="D4742" t="s">
        <v>24</v>
      </c>
      <c r="E4742" t="s">
        <v>52</v>
      </c>
      <c r="F4742" t="s">
        <v>2</v>
      </c>
      <c r="G4742" s="7">
        <v>44706.440972222219</v>
      </c>
      <c r="H4742" s="7">
        <v>44706.45208333333</v>
      </c>
    </row>
    <row r="4743" spans="1:8" x14ac:dyDescent="0.25">
      <c r="A4743" t="s">
        <v>19</v>
      </c>
      <c r="B4743" s="8" t="str">
        <f t="shared" si="74"/>
        <v>Alarme%$A22022-21</v>
      </c>
      <c r="C4743" t="s">
        <v>46</v>
      </c>
      <c r="D4743" t="s">
        <v>24</v>
      </c>
      <c r="E4743" t="s">
        <v>52</v>
      </c>
      <c r="F4743" t="s">
        <v>2</v>
      </c>
      <c r="G4743" s="7">
        <v>44706.440972222219</v>
      </c>
      <c r="H4743" s="7">
        <v>44706.45208333333</v>
      </c>
    </row>
    <row r="4744" spans="1:8" x14ac:dyDescent="0.25">
      <c r="A4744" t="s">
        <v>19</v>
      </c>
      <c r="B4744" s="8" t="str">
        <f t="shared" si="74"/>
        <v>Alarme%$A22022-21</v>
      </c>
      <c r="C4744" t="s">
        <v>46</v>
      </c>
      <c r="D4744" t="s">
        <v>24</v>
      </c>
      <c r="E4744" t="s">
        <v>52</v>
      </c>
      <c r="F4744" t="s">
        <v>2</v>
      </c>
      <c r="G4744" s="7">
        <v>44706.440972222219</v>
      </c>
      <c r="H4744" s="7">
        <v>44706.45208333333</v>
      </c>
    </row>
    <row r="4745" spans="1:8" x14ac:dyDescent="0.25">
      <c r="A4745" t="s">
        <v>19</v>
      </c>
      <c r="B4745" s="8" t="str">
        <f t="shared" si="74"/>
        <v>Alarme%$A22022-21</v>
      </c>
      <c r="C4745" t="s">
        <v>46</v>
      </c>
      <c r="D4745" t="s">
        <v>24</v>
      </c>
      <c r="E4745" t="s">
        <v>52</v>
      </c>
      <c r="F4745" t="s">
        <v>2</v>
      </c>
      <c r="G4745" s="7">
        <v>44706.440972222219</v>
      </c>
      <c r="H4745" s="7">
        <v>44706.45208333333</v>
      </c>
    </row>
    <row r="4746" spans="1:8" x14ac:dyDescent="0.25">
      <c r="A4746" t="s">
        <v>19</v>
      </c>
      <c r="B4746" s="8" t="str">
        <f t="shared" si="74"/>
        <v>Alarme%$A22022-21</v>
      </c>
      <c r="C4746" t="s">
        <v>46</v>
      </c>
      <c r="D4746" t="s">
        <v>24</v>
      </c>
      <c r="E4746" t="s">
        <v>52</v>
      </c>
      <c r="F4746" t="s">
        <v>2</v>
      </c>
      <c r="G4746" s="7">
        <v>44706.440972222219</v>
      </c>
      <c r="H4746" s="7">
        <v>44706.45208333333</v>
      </c>
    </row>
    <row r="4747" spans="1:8" x14ac:dyDescent="0.25">
      <c r="A4747" t="s">
        <v>19</v>
      </c>
      <c r="B4747" s="8" t="str">
        <f t="shared" si="74"/>
        <v>Alarme%$A22022-21</v>
      </c>
      <c r="C4747" t="s">
        <v>46</v>
      </c>
      <c r="D4747" t="s">
        <v>24</v>
      </c>
      <c r="E4747" t="s">
        <v>52</v>
      </c>
      <c r="F4747" t="s">
        <v>2</v>
      </c>
      <c r="G4747" s="7">
        <v>44706.440972222219</v>
      </c>
      <c r="H4747" s="7">
        <v>44706.45208333333</v>
      </c>
    </row>
    <row r="4748" spans="1:8" x14ac:dyDescent="0.25">
      <c r="A4748" t="s">
        <v>19</v>
      </c>
      <c r="B4748" s="8" t="str">
        <f t="shared" si="74"/>
        <v>Alarme%$A22022-21</v>
      </c>
      <c r="C4748" t="s">
        <v>46</v>
      </c>
      <c r="D4748" t="s">
        <v>24</v>
      </c>
      <c r="E4748" t="s">
        <v>52</v>
      </c>
      <c r="F4748" t="s">
        <v>2</v>
      </c>
      <c r="G4748" s="7">
        <v>44706.440972222219</v>
      </c>
      <c r="H4748" s="7">
        <v>44706.45208333333</v>
      </c>
    </row>
    <row r="4749" spans="1:8" x14ac:dyDescent="0.25">
      <c r="A4749" t="s">
        <v>19</v>
      </c>
      <c r="B4749" s="8" t="str">
        <f t="shared" si="74"/>
        <v>Alarme%$A22022-21</v>
      </c>
      <c r="C4749" t="s">
        <v>46</v>
      </c>
      <c r="D4749" t="s">
        <v>25</v>
      </c>
      <c r="E4749" t="s">
        <v>52</v>
      </c>
      <c r="F4749" t="s">
        <v>2</v>
      </c>
      <c r="G4749" s="7">
        <v>44706.440972222219</v>
      </c>
      <c r="H4749" s="7">
        <v>44706.45208333333</v>
      </c>
    </row>
    <row r="4750" spans="1:8" x14ac:dyDescent="0.25">
      <c r="A4750" t="s">
        <v>19</v>
      </c>
      <c r="B4750" s="8" t="str">
        <f t="shared" si="74"/>
        <v>Alarme%$A22022-21</v>
      </c>
      <c r="C4750" t="s">
        <v>46</v>
      </c>
      <c r="D4750" t="s">
        <v>25</v>
      </c>
      <c r="E4750" t="s">
        <v>52</v>
      </c>
      <c r="F4750" t="s">
        <v>2</v>
      </c>
      <c r="G4750" s="7">
        <v>44706.440972222219</v>
      </c>
      <c r="H4750" s="7">
        <v>44706.45208333333</v>
      </c>
    </row>
    <row r="4751" spans="1:8" x14ac:dyDescent="0.25">
      <c r="A4751" t="s">
        <v>19</v>
      </c>
      <c r="B4751" s="8" t="str">
        <f t="shared" si="74"/>
        <v>Alarme%$A22022-21</v>
      </c>
      <c r="C4751" t="s">
        <v>46</v>
      </c>
      <c r="D4751" t="s">
        <v>26</v>
      </c>
      <c r="E4751" t="s">
        <v>52</v>
      </c>
      <c r="F4751" t="s">
        <v>2</v>
      </c>
      <c r="G4751" s="7">
        <v>44706.440972222219</v>
      </c>
      <c r="H4751" s="7">
        <v>44706.45208333333</v>
      </c>
    </row>
    <row r="4752" spans="1:8" x14ac:dyDescent="0.25">
      <c r="A4752" t="s">
        <v>19</v>
      </c>
      <c r="B4752" s="8" t="str">
        <f t="shared" si="74"/>
        <v>Alarme%$A22022-21</v>
      </c>
      <c r="C4752" t="s">
        <v>46</v>
      </c>
      <c r="D4752" t="s">
        <v>26</v>
      </c>
      <c r="E4752" t="s">
        <v>52</v>
      </c>
      <c r="F4752" t="s">
        <v>2</v>
      </c>
      <c r="G4752" s="7">
        <v>44706.440972222219</v>
      </c>
      <c r="H4752" s="7">
        <v>44706.45208333333</v>
      </c>
    </row>
    <row r="4753" spans="1:8" x14ac:dyDescent="0.25">
      <c r="A4753" t="s">
        <v>19</v>
      </c>
      <c r="B4753" s="8" t="str">
        <f t="shared" si="74"/>
        <v>Alarme%$A22022-21</v>
      </c>
      <c r="C4753" t="s">
        <v>46</v>
      </c>
      <c r="D4753" t="s">
        <v>26</v>
      </c>
      <c r="E4753" t="s">
        <v>52</v>
      </c>
      <c r="F4753" t="s">
        <v>2</v>
      </c>
      <c r="G4753" s="7">
        <v>44706.440972222219</v>
      </c>
      <c r="H4753" s="7">
        <v>44706.45208333333</v>
      </c>
    </row>
    <row r="4754" spans="1:8" x14ac:dyDescent="0.25">
      <c r="A4754" t="s">
        <v>19</v>
      </c>
      <c r="B4754" s="8" t="str">
        <f t="shared" si="74"/>
        <v>Alarme%$A22022-21</v>
      </c>
      <c r="C4754" t="s">
        <v>46</v>
      </c>
      <c r="D4754" t="s">
        <v>26</v>
      </c>
      <c r="E4754" t="s">
        <v>52</v>
      </c>
      <c r="F4754" t="s">
        <v>2</v>
      </c>
      <c r="G4754" s="7">
        <v>44706.440972222219</v>
      </c>
      <c r="H4754" s="7">
        <v>44706.45208333333</v>
      </c>
    </row>
    <row r="4755" spans="1:8" x14ac:dyDescent="0.25">
      <c r="A4755" t="s">
        <v>19</v>
      </c>
      <c r="B4755" s="8" t="str">
        <f t="shared" si="74"/>
        <v>Alarme%$A22022-21</v>
      </c>
      <c r="C4755" t="s">
        <v>46</v>
      </c>
      <c r="D4755" t="s">
        <v>26</v>
      </c>
      <c r="E4755" t="s">
        <v>52</v>
      </c>
      <c r="F4755" t="s">
        <v>2</v>
      </c>
      <c r="G4755" s="7">
        <v>44706.440972222219</v>
      </c>
      <c r="H4755" s="7">
        <v>44706.45208333333</v>
      </c>
    </row>
    <row r="4756" spans="1:8" x14ac:dyDescent="0.25">
      <c r="A4756" t="s">
        <v>19</v>
      </c>
      <c r="B4756" s="8" t="str">
        <f t="shared" si="74"/>
        <v>Alarme%$A22022-21</v>
      </c>
      <c r="C4756" t="s">
        <v>46</v>
      </c>
      <c r="D4756" t="s">
        <v>26</v>
      </c>
      <c r="E4756" t="s">
        <v>52</v>
      </c>
      <c r="F4756" t="s">
        <v>2</v>
      </c>
      <c r="G4756" s="7">
        <v>44706.440972222219</v>
      </c>
      <c r="H4756" s="7">
        <v>44706.45208333333</v>
      </c>
    </row>
    <row r="4757" spans="1:8" x14ac:dyDescent="0.25">
      <c r="A4757" t="s">
        <v>19</v>
      </c>
      <c r="B4757" s="8" t="str">
        <f t="shared" si="74"/>
        <v>Alarme%$A22022-21</v>
      </c>
      <c r="C4757" t="s">
        <v>46</v>
      </c>
      <c r="D4757" t="s">
        <v>26</v>
      </c>
      <c r="E4757" t="s">
        <v>52</v>
      </c>
      <c r="F4757" t="s">
        <v>2</v>
      </c>
      <c r="G4757" s="7">
        <v>44706.440972222219</v>
      </c>
      <c r="H4757" s="7">
        <v>44706.45208333333</v>
      </c>
    </row>
    <row r="4758" spans="1:8" x14ac:dyDescent="0.25">
      <c r="A4758" t="s">
        <v>19</v>
      </c>
      <c r="B4758" s="8" t="str">
        <f t="shared" si="74"/>
        <v>Alarme%$A22022-21</v>
      </c>
      <c r="C4758" t="s">
        <v>46</v>
      </c>
      <c r="D4758" t="s">
        <v>26</v>
      </c>
      <c r="E4758" t="s">
        <v>52</v>
      </c>
      <c r="F4758" t="s">
        <v>2</v>
      </c>
      <c r="G4758" s="7">
        <v>44706.440972222219</v>
      </c>
      <c r="H4758" s="7">
        <v>44706.45208333333</v>
      </c>
    </row>
    <row r="4759" spans="1:8" x14ac:dyDescent="0.25">
      <c r="A4759" t="s">
        <v>19</v>
      </c>
      <c r="B4759" s="8" t="str">
        <f t="shared" si="74"/>
        <v>Alarme%$A22022-21</v>
      </c>
      <c r="C4759" t="s">
        <v>46</v>
      </c>
      <c r="D4759" t="s">
        <v>26</v>
      </c>
      <c r="E4759" t="s">
        <v>52</v>
      </c>
      <c r="F4759" t="s">
        <v>2</v>
      </c>
      <c r="G4759" s="7">
        <v>44706.440972222219</v>
      </c>
      <c r="H4759" s="7">
        <v>44706.45208333333</v>
      </c>
    </row>
    <row r="4760" spans="1:8" x14ac:dyDescent="0.25">
      <c r="A4760" t="s">
        <v>19</v>
      </c>
      <c r="B4760" s="8" t="str">
        <f t="shared" si="74"/>
        <v>Alarme%$A22022-21</v>
      </c>
      <c r="C4760" t="s">
        <v>46</v>
      </c>
      <c r="D4760" t="s">
        <v>26</v>
      </c>
      <c r="E4760" t="s">
        <v>52</v>
      </c>
      <c r="F4760" t="s">
        <v>2</v>
      </c>
      <c r="G4760" s="7">
        <v>44706.440972222219</v>
      </c>
      <c r="H4760" s="7">
        <v>44706.45208333333</v>
      </c>
    </row>
    <row r="4761" spans="1:8" x14ac:dyDescent="0.25">
      <c r="A4761" t="s">
        <v>19</v>
      </c>
      <c r="B4761" s="8" t="str">
        <f t="shared" si="74"/>
        <v>Alarme%$A22022-21</v>
      </c>
      <c r="C4761" t="s">
        <v>46</v>
      </c>
      <c r="D4761" t="s">
        <v>26</v>
      </c>
      <c r="E4761" t="s">
        <v>52</v>
      </c>
      <c r="F4761" t="s">
        <v>2</v>
      </c>
      <c r="G4761" s="7">
        <v>44706.440972222219</v>
      </c>
      <c r="H4761" s="7">
        <v>44706.45208333333</v>
      </c>
    </row>
    <row r="4762" spans="1:8" x14ac:dyDescent="0.25">
      <c r="A4762" t="s">
        <v>19</v>
      </c>
      <c r="B4762" s="8" t="str">
        <f t="shared" si="74"/>
        <v>Alarme%$A22022-21</v>
      </c>
      <c r="C4762" t="s">
        <v>46</v>
      </c>
      <c r="D4762" t="s">
        <v>26</v>
      </c>
      <c r="E4762" t="s">
        <v>52</v>
      </c>
      <c r="F4762" t="s">
        <v>2</v>
      </c>
      <c r="G4762" s="7">
        <v>44706.440972222219</v>
      </c>
      <c r="H4762" s="7">
        <v>44706.45208333333</v>
      </c>
    </row>
    <row r="4763" spans="1:8" x14ac:dyDescent="0.25">
      <c r="A4763" t="s">
        <v>19</v>
      </c>
      <c r="B4763" s="8" t="str">
        <f t="shared" si="74"/>
        <v>Alarme%$A22022-21</v>
      </c>
      <c r="C4763" t="s">
        <v>46</v>
      </c>
      <c r="D4763" t="s">
        <v>26</v>
      </c>
      <c r="E4763" t="s">
        <v>52</v>
      </c>
      <c r="F4763" t="s">
        <v>2</v>
      </c>
      <c r="G4763" s="7">
        <v>44706.440972222219</v>
      </c>
      <c r="H4763" s="7">
        <v>44706.45208333333</v>
      </c>
    </row>
    <row r="4764" spans="1:8" x14ac:dyDescent="0.25">
      <c r="A4764" t="s">
        <v>19</v>
      </c>
      <c r="B4764" s="8" t="str">
        <f t="shared" si="74"/>
        <v>Alarme%$A22022-21</v>
      </c>
      <c r="C4764" t="s">
        <v>46</v>
      </c>
      <c r="D4764" t="s">
        <v>26</v>
      </c>
      <c r="E4764" t="s">
        <v>52</v>
      </c>
      <c r="F4764" t="s">
        <v>2</v>
      </c>
      <c r="G4764" s="7">
        <v>44706.440972222219</v>
      </c>
      <c r="H4764" s="7">
        <v>44706.45208333333</v>
      </c>
    </row>
    <row r="4765" spans="1:8" x14ac:dyDescent="0.25">
      <c r="A4765" t="s">
        <v>19</v>
      </c>
      <c r="B4765" s="8" t="str">
        <f t="shared" si="74"/>
        <v>Alarme%$A22022-21</v>
      </c>
      <c r="C4765" t="s">
        <v>46</v>
      </c>
      <c r="D4765" t="s">
        <v>26</v>
      </c>
      <c r="E4765" t="s">
        <v>52</v>
      </c>
      <c r="F4765" t="s">
        <v>2</v>
      </c>
      <c r="G4765" s="7">
        <v>44706.440972222219</v>
      </c>
      <c r="H4765" s="7">
        <v>44706.45208333333</v>
      </c>
    </row>
    <row r="4766" spans="1:8" x14ac:dyDescent="0.25">
      <c r="A4766" t="s">
        <v>19</v>
      </c>
      <c r="B4766" s="8" t="str">
        <f t="shared" si="74"/>
        <v>Alarme%$A22022-21</v>
      </c>
      <c r="C4766" t="s">
        <v>46</v>
      </c>
      <c r="D4766" t="s">
        <v>24</v>
      </c>
      <c r="E4766" t="s">
        <v>52</v>
      </c>
      <c r="F4766" t="s">
        <v>2</v>
      </c>
      <c r="G4766" s="7">
        <v>44705.95208333333</v>
      </c>
      <c r="H4766" s="7">
        <v>44705.953472222223</v>
      </c>
    </row>
    <row r="4767" spans="1:8" x14ac:dyDescent="0.25">
      <c r="A4767" t="s">
        <v>19</v>
      </c>
      <c r="B4767" s="8" t="str">
        <f t="shared" si="74"/>
        <v>Alarme%$A22022-21</v>
      </c>
      <c r="C4767" t="s">
        <v>46</v>
      </c>
      <c r="D4767" t="s">
        <v>24</v>
      </c>
      <c r="E4767" t="s">
        <v>52</v>
      </c>
      <c r="F4767" t="s">
        <v>2</v>
      </c>
      <c r="G4767" s="7">
        <v>44705.95208333333</v>
      </c>
      <c r="H4767" s="7">
        <v>44705.953472222223</v>
      </c>
    </row>
    <row r="4768" spans="1:8" x14ac:dyDescent="0.25">
      <c r="A4768" t="s">
        <v>19</v>
      </c>
      <c r="B4768" s="8" t="str">
        <f t="shared" si="74"/>
        <v>Alarme%$A22022-21</v>
      </c>
      <c r="C4768" t="s">
        <v>46</v>
      </c>
      <c r="D4768" t="s">
        <v>25</v>
      </c>
      <c r="E4768" t="s">
        <v>52</v>
      </c>
      <c r="F4768" t="s">
        <v>2</v>
      </c>
      <c r="G4768" s="7">
        <v>44705.95208333333</v>
      </c>
      <c r="H4768" s="7">
        <v>44705.953472222223</v>
      </c>
    </row>
    <row r="4769" spans="1:8" x14ac:dyDescent="0.25">
      <c r="A4769" t="s">
        <v>19</v>
      </c>
      <c r="B4769" s="8" t="str">
        <f t="shared" si="74"/>
        <v>Alarme%$A22022-21</v>
      </c>
      <c r="C4769" t="s">
        <v>46</v>
      </c>
      <c r="D4769" t="s">
        <v>25</v>
      </c>
      <c r="E4769" t="s">
        <v>52</v>
      </c>
      <c r="F4769" t="s">
        <v>2</v>
      </c>
      <c r="G4769" s="7">
        <v>44705.95208333333</v>
      </c>
      <c r="H4769" s="7">
        <v>44705.953472222223</v>
      </c>
    </row>
    <row r="4770" spans="1:8" x14ac:dyDescent="0.25">
      <c r="A4770" t="s">
        <v>19</v>
      </c>
      <c r="B4770" s="8" t="str">
        <f t="shared" si="74"/>
        <v>Alarme%$A22022-21</v>
      </c>
      <c r="C4770" t="s">
        <v>46</v>
      </c>
      <c r="D4770" t="s">
        <v>25</v>
      </c>
      <c r="E4770" t="s">
        <v>52</v>
      </c>
      <c r="F4770" t="s">
        <v>2</v>
      </c>
      <c r="G4770" s="7">
        <v>44705.95208333333</v>
      </c>
      <c r="H4770" s="7">
        <v>44705.953472222223</v>
      </c>
    </row>
    <row r="4771" spans="1:8" x14ac:dyDescent="0.25">
      <c r="A4771" t="s">
        <v>19</v>
      </c>
      <c r="B4771" s="8" t="str">
        <f t="shared" si="74"/>
        <v>Alarme%$A22022-21</v>
      </c>
      <c r="C4771" t="s">
        <v>46</v>
      </c>
      <c r="D4771" t="s">
        <v>24</v>
      </c>
      <c r="E4771" t="s">
        <v>52</v>
      </c>
      <c r="F4771" t="s">
        <v>2</v>
      </c>
      <c r="G4771" s="7">
        <v>44705.821527777778</v>
      </c>
      <c r="H4771" s="7">
        <v>44705.821527777778</v>
      </c>
    </row>
    <row r="4772" spans="1:8" x14ac:dyDescent="0.25">
      <c r="A4772" t="s">
        <v>19</v>
      </c>
      <c r="B4772" s="8" t="str">
        <f t="shared" si="74"/>
        <v>Alarme%$A22022-21</v>
      </c>
      <c r="C4772" t="s">
        <v>46</v>
      </c>
      <c r="D4772" t="s">
        <v>25</v>
      </c>
      <c r="E4772" t="s">
        <v>52</v>
      </c>
      <c r="F4772" t="s">
        <v>2</v>
      </c>
      <c r="G4772" s="7">
        <v>44705.821527777778</v>
      </c>
      <c r="H4772" s="7">
        <v>44705.821527777778</v>
      </c>
    </row>
    <row r="4773" spans="1:8" x14ac:dyDescent="0.25">
      <c r="A4773" t="s">
        <v>19</v>
      </c>
      <c r="B4773" s="8" t="str">
        <f t="shared" si="74"/>
        <v>Alarme%$A22022-21</v>
      </c>
      <c r="C4773" t="s">
        <v>46</v>
      </c>
      <c r="D4773" t="s">
        <v>25</v>
      </c>
      <c r="E4773" t="s">
        <v>52</v>
      </c>
      <c r="F4773" t="s">
        <v>2</v>
      </c>
      <c r="G4773" s="7">
        <v>44705.821527777778</v>
      </c>
      <c r="H4773" s="7">
        <v>44705.821527777778</v>
      </c>
    </row>
    <row r="4774" spans="1:8" x14ac:dyDescent="0.25">
      <c r="A4774" t="s">
        <v>19</v>
      </c>
      <c r="B4774" s="8" t="str">
        <f t="shared" si="74"/>
        <v>Alarme%$A22022-21</v>
      </c>
      <c r="C4774" t="s">
        <v>46</v>
      </c>
      <c r="D4774" t="s">
        <v>24</v>
      </c>
      <c r="E4774" t="s">
        <v>52</v>
      </c>
      <c r="F4774" t="s">
        <v>2</v>
      </c>
      <c r="G4774" s="7">
        <v>44705.821527777778</v>
      </c>
      <c r="H4774" s="7">
        <v>44705.821527777778</v>
      </c>
    </row>
    <row r="4775" spans="1:8" x14ac:dyDescent="0.25">
      <c r="A4775" t="s">
        <v>19</v>
      </c>
      <c r="B4775" s="8" t="str">
        <f t="shared" si="74"/>
        <v>Alarme%$A22022-21</v>
      </c>
      <c r="C4775" t="s">
        <v>46</v>
      </c>
      <c r="D4775" t="s">
        <v>25</v>
      </c>
      <c r="E4775" t="s">
        <v>52</v>
      </c>
      <c r="F4775" t="s">
        <v>2</v>
      </c>
      <c r="G4775" s="7">
        <v>44705.821527777778</v>
      </c>
      <c r="H4775" s="7">
        <v>44705.821527777778</v>
      </c>
    </row>
    <row r="4776" spans="1:8" x14ac:dyDescent="0.25">
      <c r="A4776" t="s">
        <v>19</v>
      </c>
      <c r="B4776" s="8" t="str">
        <f t="shared" si="74"/>
        <v>Alarme%$A22022-21</v>
      </c>
      <c r="C4776" t="s">
        <v>46</v>
      </c>
      <c r="D4776" t="s">
        <v>25</v>
      </c>
      <c r="E4776" t="s">
        <v>52</v>
      </c>
      <c r="F4776" t="s">
        <v>2</v>
      </c>
      <c r="G4776" s="7">
        <v>44705.821527777778</v>
      </c>
      <c r="H4776" s="7">
        <v>44705.821527777778</v>
      </c>
    </row>
    <row r="4777" spans="1:8" x14ac:dyDescent="0.25">
      <c r="A4777" t="s">
        <v>19</v>
      </c>
      <c r="B4777" s="8" t="str">
        <f t="shared" si="74"/>
        <v>Alarme%$A22022-21</v>
      </c>
      <c r="C4777" t="s">
        <v>46</v>
      </c>
      <c r="D4777" t="s">
        <v>25</v>
      </c>
      <c r="E4777" t="s">
        <v>52</v>
      </c>
      <c r="F4777" t="s">
        <v>2</v>
      </c>
      <c r="G4777" s="7">
        <v>44705.821527777778</v>
      </c>
      <c r="H4777" s="7">
        <v>44705.821527777778</v>
      </c>
    </row>
    <row r="4778" spans="1:8" x14ac:dyDescent="0.25">
      <c r="A4778" t="s">
        <v>19</v>
      </c>
      <c r="B4778" s="8" t="str">
        <f t="shared" si="74"/>
        <v>Alarme%$A22022-21</v>
      </c>
      <c r="C4778" t="s">
        <v>46</v>
      </c>
      <c r="D4778" t="s">
        <v>24</v>
      </c>
      <c r="E4778" t="s">
        <v>52</v>
      </c>
      <c r="F4778" t="s">
        <v>2</v>
      </c>
      <c r="G4778" s="7">
        <v>44705.790277777778</v>
      </c>
      <c r="H4778" s="7">
        <v>44705.8125</v>
      </c>
    </row>
    <row r="4779" spans="1:8" x14ac:dyDescent="0.25">
      <c r="A4779" t="s">
        <v>19</v>
      </c>
      <c r="B4779" s="8" t="str">
        <f t="shared" si="74"/>
        <v>Alarme%$A22022-21</v>
      </c>
      <c r="C4779" t="s">
        <v>46</v>
      </c>
      <c r="D4779" t="s">
        <v>24</v>
      </c>
      <c r="E4779" t="s">
        <v>52</v>
      </c>
      <c r="F4779" t="s">
        <v>2</v>
      </c>
      <c r="G4779" s="7">
        <v>44705.790277777778</v>
      </c>
      <c r="H4779" s="7">
        <v>44705.8125</v>
      </c>
    </row>
    <row r="4780" spans="1:8" x14ac:dyDescent="0.25">
      <c r="A4780" t="s">
        <v>19</v>
      </c>
      <c r="B4780" s="8" t="str">
        <f t="shared" si="74"/>
        <v>Alarme%$A22022-21</v>
      </c>
      <c r="C4780" t="s">
        <v>46</v>
      </c>
      <c r="D4780" t="s">
        <v>25</v>
      </c>
      <c r="E4780" t="s">
        <v>52</v>
      </c>
      <c r="F4780" t="s">
        <v>2</v>
      </c>
      <c r="G4780" s="7">
        <v>44705.790277777778</v>
      </c>
      <c r="H4780" s="7">
        <v>44705.8125</v>
      </c>
    </row>
    <row r="4781" spans="1:8" x14ac:dyDescent="0.25">
      <c r="A4781" t="s">
        <v>19</v>
      </c>
      <c r="B4781" s="8" t="str">
        <f t="shared" si="74"/>
        <v>Alarme%$A22022-21</v>
      </c>
      <c r="C4781" t="s">
        <v>46</v>
      </c>
      <c r="D4781" t="s">
        <v>25</v>
      </c>
      <c r="E4781" t="s">
        <v>52</v>
      </c>
      <c r="F4781" t="s">
        <v>2</v>
      </c>
      <c r="G4781" s="7">
        <v>44705.790277777778</v>
      </c>
      <c r="H4781" s="7">
        <v>44705.8125</v>
      </c>
    </row>
    <row r="4782" spans="1:8" x14ac:dyDescent="0.25">
      <c r="A4782" t="s">
        <v>19</v>
      </c>
      <c r="B4782" s="8" t="str">
        <f t="shared" si="74"/>
        <v>Alarme%$A22022-21</v>
      </c>
      <c r="C4782" t="s">
        <v>46</v>
      </c>
      <c r="D4782" t="s">
        <v>25</v>
      </c>
      <c r="E4782" t="s">
        <v>52</v>
      </c>
      <c r="F4782" t="s">
        <v>2</v>
      </c>
      <c r="G4782" s="7">
        <v>44705.790277777778</v>
      </c>
      <c r="H4782" s="7">
        <v>44705.8125</v>
      </c>
    </row>
    <row r="4783" spans="1:8" x14ac:dyDescent="0.25">
      <c r="A4783" t="s">
        <v>19</v>
      </c>
      <c r="B4783" s="8" t="str">
        <f t="shared" si="74"/>
        <v>Alarme%$A22022-21</v>
      </c>
      <c r="C4783" t="s">
        <v>46</v>
      </c>
      <c r="D4783" t="s">
        <v>20</v>
      </c>
      <c r="E4783" t="s">
        <v>52</v>
      </c>
      <c r="F4783" t="s">
        <v>2</v>
      </c>
      <c r="G4783" s="7">
        <v>44705.790277777778</v>
      </c>
      <c r="H4783" s="7">
        <v>44705.8125</v>
      </c>
    </row>
    <row r="4784" spans="1:8" x14ac:dyDescent="0.25">
      <c r="A4784" t="s">
        <v>19</v>
      </c>
      <c r="B4784" s="8" t="str">
        <f t="shared" si="74"/>
        <v>Alarme%$A22022-21</v>
      </c>
      <c r="C4784" t="s">
        <v>46</v>
      </c>
      <c r="D4784" t="s">
        <v>24</v>
      </c>
      <c r="E4784" t="s">
        <v>52</v>
      </c>
      <c r="F4784" t="s">
        <v>2</v>
      </c>
      <c r="G4784" s="7">
        <v>44705.102083333331</v>
      </c>
      <c r="H4784" s="7">
        <v>44705.259027777778</v>
      </c>
    </row>
    <row r="4785" spans="1:8" x14ac:dyDescent="0.25">
      <c r="A4785" t="s">
        <v>19</v>
      </c>
      <c r="B4785" s="8" t="str">
        <f t="shared" si="74"/>
        <v>Alarme%$A22022-21</v>
      </c>
      <c r="C4785" t="s">
        <v>46</v>
      </c>
      <c r="D4785" t="s">
        <v>25</v>
      </c>
      <c r="E4785" t="s">
        <v>52</v>
      </c>
      <c r="F4785" t="s">
        <v>2</v>
      </c>
      <c r="G4785" s="7">
        <v>44705.102083333331</v>
      </c>
      <c r="H4785" s="7">
        <v>44705.259027777778</v>
      </c>
    </row>
    <row r="4786" spans="1:8" x14ac:dyDescent="0.25">
      <c r="A4786" t="s">
        <v>19</v>
      </c>
      <c r="B4786" s="8" t="str">
        <f t="shared" si="74"/>
        <v>Alarme%$A22022-21</v>
      </c>
      <c r="C4786" t="s">
        <v>46</v>
      </c>
      <c r="D4786" t="s">
        <v>25</v>
      </c>
      <c r="E4786" t="s">
        <v>52</v>
      </c>
      <c r="F4786" t="s">
        <v>2</v>
      </c>
      <c r="G4786" s="7">
        <v>44705.102083333331</v>
      </c>
      <c r="H4786" s="7">
        <v>44705.259027777778</v>
      </c>
    </row>
    <row r="4787" spans="1:8" x14ac:dyDescent="0.25">
      <c r="A4787" t="s">
        <v>19</v>
      </c>
      <c r="B4787" s="8" t="str">
        <f t="shared" si="74"/>
        <v>Alarme%$A22022-21</v>
      </c>
      <c r="C4787" t="s">
        <v>46</v>
      </c>
      <c r="D4787" t="s">
        <v>25</v>
      </c>
      <c r="E4787" t="s">
        <v>52</v>
      </c>
      <c r="F4787" t="s">
        <v>2</v>
      </c>
      <c r="G4787" s="7">
        <v>44705.102083333331</v>
      </c>
      <c r="H4787" s="7">
        <v>44705.259027777778</v>
      </c>
    </row>
    <row r="4788" spans="1:8" x14ac:dyDescent="0.25">
      <c r="A4788" t="s">
        <v>19</v>
      </c>
      <c r="B4788" s="8" t="str">
        <f t="shared" si="74"/>
        <v>Alarme%$A22022-21</v>
      </c>
      <c r="C4788" t="s">
        <v>46</v>
      </c>
      <c r="D4788" t="s">
        <v>20</v>
      </c>
      <c r="E4788" t="s">
        <v>52</v>
      </c>
      <c r="F4788" t="s">
        <v>2</v>
      </c>
      <c r="G4788" s="7">
        <v>44705.102083333331</v>
      </c>
      <c r="H4788" s="7">
        <v>44705.259027777778</v>
      </c>
    </row>
    <row r="4789" spans="1:8" x14ac:dyDescent="0.25">
      <c r="A4789" t="s">
        <v>19</v>
      </c>
      <c r="B4789" s="8" t="str">
        <f t="shared" si="74"/>
        <v>Alarme%$A22022-21</v>
      </c>
      <c r="C4789" t="s">
        <v>46</v>
      </c>
      <c r="D4789" t="s">
        <v>24</v>
      </c>
      <c r="E4789" t="s">
        <v>52</v>
      </c>
      <c r="F4789" t="s">
        <v>2</v>
      </c>
      <c r="G4789" s="7">
        <v>44703.855555555558</v>
      </c>
      <c r="H4789" s="7">
        <v>44703.857638888891</v>
      </c>
    </row>
    <row r="4790" spans="1:8" x14ac:dyDescent="0.25">
      <c r="A4790" t="s">
        <v>19</v>
      </c>
      <c r="B4790" s="8" t="str">
        <f t="shared" si="74"/>
        <v>Alarme%$A22022-21</v>
      </c>
      <c r="C4790" t="s">
        <v>46</v>
      </c>
      <c r="D4790" t="s">
        <v>25</v>
      </c>
      <c r="E4790" t="s">
        <v>52</v>
      </c>
      <c r="F4790" t="s">
        <v>2</v>
      </c>
      <c r="G4790" s="7">
        <v>44703.855555555558</v>
      </c>
      <c r="H4790" s="7">
        <v>44703.857638888891</v>
      </c>
    </row>
    <row r="4791" spans="1:8" x14ac:dyDescent="0.25">
      <c r="A4791" t="s">
        <v>19</v>
      </c>
      <c r="B4791" s="8" t="str">
        <f t="shared" si="74"/>
        <v>Alarme%$A22022-21</v>
      </c>
      <c r="C4791" t="s">
        <v>46</v>
      </c>
      <c r="D4791" t="s">
        <v>25</v>
      </c>
      <c r="E4791" t="s">
        <v>52</v>
      </c>
      <c r="F4791" t="s">
        <v>2</v>
      </c>
      <c r="G4791" s="7">
        <v>44703.855555555558</v>
      </c>
      <c r="H4791" s="7">
        <v>44703.857638888891</v>
      </c>
    </row>
    <row r="4792" spans="1:8" x14ac:dyDescent="0.25">
      <c r="A4792" t="s">
        <v>19</v>
      </c>
      <c r="B4792" s="8" t="str">
        <f t="shared" si="74"/>
        <v>Alarme%$A22022-21</v>
      </c>
      <c r="C4792" t="s">
        <v>46</v>
      </c>
      <c r="D4792" t="s">
        <v>20</v>
      </c>
      <c r="E4792" t="s">
        <v>52</v>
      </c>
      <c r="F4792" t="s">
        <v>2</v>
      </c>
      <c r="G4792" s="7">
        <v>44703.855555555558</v>
      </c>
      <c r="H4792" s="7">
        <v>44703.857638888891</v>
      </c>
    </row>
    <row r="4793" spans="1:8" x14ac:dyDescent="0.25">
      <c r="A4793" t="s">
        <v>19</v>
      </c>
      <c r="B4793" s="8" t="str">
        <f t="shared" si="74"/>
        <v>Alarme%$A22022-21</v>
      </c>
      <c r="C4793" t="s">
        <v>46</v>
      </c>
      <c r="D4793" t="s">
        <v>24</v>
      </c>
      <c r="E4793" t="s">
        <v>52</v>
      </c>
      <c r="F4793" t="s">
        <v>2</v>
      </c>
      <c r="G4793" s="7">
        <v>44703.831250000003</v>
      </c>
      <c r="H4793" s="7">
        <v>44703.831944444442</v>
      </c>
    </row>
    <row r="4794" spans="1:8" x14ac:dyDescent="0.25">
      <c r="A4794" t="s">
        <v>19</v>
      </c>
      <c r="B4794" s="8" t="str">
        <f t="shared" si="74"/>
        <v>Alarme%$A22022-21</v>
      </c>
      <c r="C4794" t="s">
        <v>46</v>
      </c>
      <c r="D4794" t="s">
        <v>25</v>
      </c>
      <c r="E4794" t="s">
        <v>52</v>
      </c>
      <c r="F4794" t="s">
        <v>2</v>
      </c>
      <c r="G4794" s="7">
        <v>44703.831250000003</v>
      </c>
      <c r="H4794" s="7">
        <v>44703.831944444442</v>
      </c>
    </row>
    <row r="4795" spans="1:8" x14ac:dyDescent="0.25">
      <c r="A4795" t="s">
        <v>19</v>
      </c>
      <c r="B4795" s="8" t="str">
        <f t="shared" si="74"/>
        <v>Alarme%$A22022-21</v>
      </c>
      <c r="C4795" t="s">
        <v>46</v>
      </c>
      <c r="D4795" t="s">
        <v>25</v>
      </c>
      <c r="E4795" t="s">
        <v>52</v>
      </c>
      <c r="F4795" t="s">
        <v>2</v>
      </c>
      <c r="G4795" s="7">
        <v>44703.831250000003</v>
      </c>
      <c r="H4795" s="7">
        <v>44703.831944444442</v>
      </c>
    </row>
    <row r="4796" spans="1:8" x14ac:dyDescent="0.25">
      <c r="A4796" t="s">
        <v>19</v>
      </c>
      <c r="B4796" s="8" t="str">
        <f t="shared" si="74"/>
        <v>Alarme%$A22022-21</v>
      </c>
      <c r="C4796" t="s">
        <v>46</v>
      </c>
      <c r="D4796" t="s">
        <v>25</v>
      </c>
      <c r="E4796" t="s">
        <v>52</v>
      </c>
      <c r="F4796" t="s">
        <v>2</v>
      </c>
      <c r="G4796" s="7">
        <v>44703.831250000003</v>
      </c>
      <c r="H4796" s="7">
        <v>44703.831944444442</v>
      </c>
    </row>
    <row r="4797" spans="1:8" x14ac:dyDescent="0.25">
      <c r="A4797" t="s">
        <v>19</v>
      </c>
      <c r="B4797" s="8" t="str">
        <f t="shared" si="74"/>
        <v>Alarme%$A22022-21</v>
      </c>
      <c r="C4797" t="s">
        <v>46</v>
      </c>
      <c r="D4797" t="s">
        <v>23</v>
      </c>
      <c r="E4797" t="s">
        <v>52</v>
      </c>
      <c r="F4797" t="s">
        <v>2</v>
      </c>
      <c r="G4797" s="7">
        <v>44703.219444444447</v>
      </c>
      <c r="H4797" s="7">
        <v>44703.231249999997</v>
      </c>
    </row>
    <row r="4798" spans="1:8" x14ac:dyDescent="0.25">
      <c r="A4798" t="s">
        <v>19</v>
      </c>
      <c r="B4798" s="8" t="str">
        <f t="shared" si="74"/>
        <v>Alarme%$A12022-21</v>
      </c>
      <c r="C4798" t="s">
        <v>46</v>
      </c>
      <c r="D4798" t="s">
        <v>23</v>
      </c>
      <c r="E4798" t="s">
        <v>53</v>
      </c>
      <c r="F4798" t="s">
        <v>2</v>
      </c>
      <c r="G4798" s="7">
        <v>44708.650694444441</v>
      </c>
      <c r="H4798" s="7">
        <v>44708.679166666669</v>
      </c>
    </row>
    <row r="4799" spans="1:8" x14ac:dyDescent="0.25">
      <c r="A4799" t="s">
        <v>19</v>
      </c>
      <c r="B4799" s="8" t="str">
        <f t="shared" si="74"/>
        <v>Alarme%$A12022-21</v>
      </c>
      <c r="C4799" t="s">
        <v>46</v>
      </c>
      <c r="D4799" t="s">
        <v>24</v>
      </c>
      <c r="E4799" t="s">
        <v>53</v>
      </c>
      <c r="F4799" t="s">
        <v>2</v>
      </c>
      <c r="G4799" s="7">
        <v>44708.054861111108</v>
      </c>
      <c r="H4799" s="7">
        <v>44708.216666666667</v>
      </c>
    </row>
    <row r="4800" spans="1:8" x14ac:dyDescent="0.25">
      <c r="A4800" t="s">
        <v>19</v>
      </c>
      <c r="B4800" s="8" t="str">
        <f t="shared" si="74"/>
        <v>Alarme%$A12022-21</v>
      </c>
      <c r="C4800" t="s">
        <v>46</v>
      </c>
      <c r="D4800" t="s">
        <v>25</v>
      </c>
      <c r="E4800" t="s">
        <v>53</v>
      </c>
      <c r="F4800" t="s">
        <v>2</v>
      </c>
      <c r="G4800" s="7">
        <v>44708.054861111108</v>
      </c>
      <c r="H4800" s="7">
        <v>44708.216666666667</v>
      </c>
    </row>
    <row r="4801" spans="1:8" x14ac:dyDescent="0.25">
      <c r="A4801" t="s">
        <v>19</v>
      </c>
      <c r="B4801" s="8" t="str">
        <f t="shared" si="74"/>
        <v>Alarme%$A12022-21</v>
      </c>
      <c r="C4801" t="s">
        <v>46</v>
      </c>
      <c r="D4801" t="s">
        <v>25</v>
      </c>
      <c r="E4801" t="s">
        <v>53</v>
      </c>
      <c r="F4801" t="s">
        <v>2</v>
      </c>
      <c r="G4801" s="7">
        <v>44708.054861111108</v>
      </c>
      <c r="H4801" s="7">
        <v>44708.216666666667</v>
      </c>
    </row>
    <row r="4802" spans="1:8" x14ac:dyDescent="0.25">
      <c r="A4802" t="s">
        <v>19</v>
      </c>
      <c r="B4802" s="8" t="str">
        <f t="shared" si="74"/>
        <v>Alarme%$A12022-21</v>
      </c>
      <c r="C4802" t="s">
        <v>46</v>
      </c>
      <c r="D4802" t="s">
        <v>25</v>
      </c>
      <c r="E4802" t="s">
        <v>53</v>
      </c>
      <c r="F4802" t="s">
        <v>2</v>
      </c>
      <c r="G4802" s="7">
        <v>44708.054861111108</v>
      </c>
      <c r="H4802" s="7">
        <v>44708.216666666667</v>
      </c>
    </row>
    <row r="4803" spans="1:8" x14ac:dyDescent="0.25">
      <c r="A4803" t="s">
        <v>19</v>
      </c>
      <c r="B4803" s="8" t="str">
        <f t="shared" ref="B4803:B4866" si="75">CONCATENATE(F4803,E4803,C4803)</f>
        <v>Alarme%$A12022-21</v>
      </c>
      <c r="C4803" t="s">
        <v>46</v>
      </c>
      <c r="D4803" t="s">
        <v>24</v>
      </c>
      <c r="E4803" t="s">
        <v>53</v>
      </c>
      <c r="F4803" t="s">
        <v>2</v>
      </c>
      <c r="G4803" s="7">
        <v>44707.736111111109</v>
      </c>
      <c r="H4803" s="7">
        <v>44707.871527777781</v>
      </c>
    </row>
    <row r="4804" spans="1:8" x14ac:dyDescent="0.25">
      <c r="A4804" t="s">
        <v>19</v>
      </c>
      <c r="B4804" s="8" t="str">
        <f t="shared" si="75"/>
        <v>Alarme%$A12022-21</v>
      </c>
      <c r="C4804" t="s">
        <v>46</v>
      </c>
      <c r="D4804" t="s">
        <v>25</v>
      </c>
      <c r="E4804" t="s">
        <v>53</v>
      </c>
      <c r="F4804" t="s">
        <v>2</v>
      </c>
      <c r="G4804" s="7">
        <v>44707.736111111109</v>
      </c>
      <c r="H4804" s="7">
        <v>44707.871527777781</v>
      </c>
    </row>
    <row r="4805" spans="1:8" x14ac:dyDescent="0.25">
      <c r="A4805" t="s">
        <v>19</v>
      </c>
      <c r="B4805" s="8" t="str">
        <f t="shared" si="75"/>
        <v>Alarme%$A12022-21</v>
      </c>
      <c r="C4805" t="s">
        <v>46</v>
      </c>
      <c r="D4805" t="s">
        <v>25</v>
      </c>
      <c r="E4805" t="s">
        <v>53</v>
      </c>
      <c r="F4805" t="s">
        <v>2</v>
      </c>
      <c r="G4805" s="7">
        <v>44707.736111111109</v>
      </c>
      <c r="H4805" s="7">
        <v>44707.871527777781</v>
      </c>
    </row>
    <row r="4806" spans="1:8" x14ac:dyDescent="0.25">
      <c r="A4806" t="s">
        <v>19</v>
      </c>
      <c r="B4806" s="8" t="str">
        <f t="shared" si="75"/>
        <v>Alarme%$A12022-21</v>
      </c>
      <c r="C4806" t="s">
        <v>46</v>
      </c>
      <c r="D4806" t="s">
        <v>25</v>
      </c>
      <c r="E4806" t="s">
        <v>53</v>
      </c>
      <c r="F4806" t="s">
        <v>2</v>
      </c>
      <c r="G4806" s="7">
        <v>44707.736111111109</v>
      </c>
      <c r="H4806" s="7">
        <v>44707.871527777781</v>
      </c>
    </row>
    <row r="4807" spans="1:8" x14ac:dyDescent="0.25">
      <c r="A4807" t="s">
        <v>19</v>
      </c>
      <c r="B4807" s="8" t="str">
        <f t="shared" si="75"/>
        <v>Alarme%$A12022-21</v>
      </c>
      <c r="C4807" t="s">
        <v>46</v>
      </c>
      <c r="D4807" t="s">
        <v>25</v>
      </c>
      <c r="E4807" t="s">
        <v>53</v>
      </c>
      <c r="F4807" t="s">
        <v>2</v>
      </c>
      <c r="G4807" s="7">
        <v>44707.736111111109</v>
      </c>
      <c r="H4807" s="7">
        <v>44707.871527777781</v>
      </c>
    </row>
    <row r="4808" spans="1:8" x14ac:dyDescent="0.25">
      <c r="A4808" t="s">
        <v>19</v>
      </c>
      <c r="B4808" s="8" t="str">
        <f t="shared" si="75"/>
        <v>Alarme%$A12022-21</v>
      </c>
      <c r="C4808" t="s">
        <v>46</v>
      </c>
      <c r="D4808" t="s">
        <v>24</v>
      </c>
      <c r="E4808" t="s">
        <v>53</v>
      </c>
      <c r="F4808" t="s">
        <v>2</v>
      </c>
      <c r="G4808" s="7">
        <v>44707.73541666667</v>
      </c>
      <c r="H4808" s="7">
        <v>44707.736111111109</v>
      </c>
    </row>
    <row r="4809" spans="1:8" x14ac:dyDescent="0.25">
      <c r="A4809" t="s">
        <v>19</v>
      </c>
      <c r="B4809" s="8" t="str">
        <f t="shared" si="75"/>
        <v>Alarme%$A12022-21</v>
      </c>
      <c r="C4809" t="s">
        <v>46</v>
      </c>
      <c r="D4809" t="s">
        <v>25</v>
      </c>
      <c r="E4809" t="s">
        <v>53</v>
      </c>
      <c r="F4809" t="s">
        <v>2</v>
      </c>
      <c r="G4809" s="7">
        <v>44707.73541666667</v>
      </c>
      <c r="H4809" s="7">
        <v>44707.736111111109</v>
      </c>
    </row>
    <row r="4810" spans="1:8" x14ac:dyDescent="0.25">
      <c r="A4810" t="s">
        <v>19</v>
      </c>
      <c r="B4810" s="8" t="str">
        <f t="shared" si="75"/>
        <v>Alarme%$A12022-21</v>
      </c>
      <c r="C4810" t="s">
        <v>46</v>
      </c>
      <c r="D4810" t="s">
        <v>25</v>
      </c>
      <c r="E4810" t="s">
        <v>53</v>
      </c>
      <c r="F4810" t="s">
        <v>2</v>
      </c>
      <c r="G4810" s="7">
        <v>44707.73541666667</v>
      </c>
      <c r="H4810" s="7">
        <v>44707.736111111109</v>
      </c>
    </row>
    <row r="4811" spans="1:8" x14ac:dyDescent="0.25">
      <c r="A4811" t="s">
        <v>19</v>
      </c>
      <c r="B4811" s="8" t="str">
        <f t="shared" si="75"/>
        <v>Alarme%$A12022-21</v>
      </c>
      <c r="C4811" t="s">
        <v>46</v>
      </c>
      <c r="D4811" t="s">
        <v>25</v>
      </c>
      <c r="E4811" t="s">
        <v>53</v>
      </c>
      <c r="F4811" t="s">
        <v>2</v>
      </c>
      <c r="G4811" s="7">
        <v>44707.73541666667</v>
      </c>
      <c r="H4811" s="7">
        <v>44707.736111111109</v>
      </c>
    </row>
    <row r="4812" spans="1:8" x14ac:dyDescent="0.25">
      <c r="A4812" t="s">
        <v>19</v>
      </c>
      <c r="B4812" s="8" t="str">
        <f t="shared" si="75"/>
        <v>Alarme%$A12022-21</v>
      </c>
      <c r="C4812" t="s">
        <v>46</v>
      </c>
      <c r="D4812" t="s">
        <v>25</v>
      </c>
      <c r="E4812" t="s">
        <v>53</v>
      </c>
      <c r="F4812" t="s">
        <v>2</v>
      </c>
      <c r="G4812" s="7">
        <v>44707.73541666667</v>
      </c>
      <c r="H4812" s="7">
        <v>44707.736111111109</v>
      </c>
    </row>
    <row r="4813" spans="1:8" x14ac:dyDescent="0.25">
      <c r="A4813" t="s">
        <v>19</v>
      </c>
      <c r="B4813" s="8" t="str">
        <f t="shared" si="75"/>
        <v>Alarme%$A12022-21</v>
      </c>
      <c r="C4813" t="s">
        <v>46</v>
      </c>
      <c r="D4813" t="s">
        <v>24</v>
      </c>
      <c r="E4813" t="s">
        <v>53</v>
      </c>
      <c r="F4813" t="s">
        <v>2</v>
      </c>
      <c r="G4813" s="7">
        <v>44707.734722222223</v>
      </c>
      <c r="H4813" s="7">
        <v>44707.73541666667</v>
      </c>
    </row>
    <row r="4814" spans="1:8" x14ac:dyDescent="0.25">
      <c r="A4814" t="s">
        <v>19</v>
      </c>
      <c r="B4814" s="8" t="str">
        <f t="shared" si="75"/>
        <v>Alarme%$A12022-21</v>
      </c>
      <c r="C4814" t="s">
        <v>46</v>
      </c>
      <c r="D4814" t="s">
        <v>25</v>
      </c>
      <c r="E4814" t="s">
        <v>53</v>
      </c>
      <c r="F4814" t="s">
        <v>2</v>
      </c>
      <c r="G4814" s="7">
        <v>44707.734722222223</v>
      </c>
      <c r="H4814" s="7">
        <v>44707.73541666667</v>
      </c>
    </row>
    <row r="4815" spans="1:8" x14ac:dyDescent="0.25">
      <c r="A4815" t="s">
        <v>19</v>
      </c>
      <c r="B4815" s="8" t="str">
        <f t="shared" si="75"/>
        <v>Alarme%$A12022-21</v>
      </c>
      <c r="C4815" t="s">
        <v>46</v>
      </c>
      <c r="D4815" t="s">
        <v>25</v>
      </c>
      <c r="E4815" t="s">
        <v>53</v>
      </c>
      <c r="F4815" t="s">
        <v>2</v>
      </c>
      <c r="G4815" s="7">
        <v>44707.734722222223</v>
      </c>
      <c r="H4815" s="7">
        <v>44707.73541666667</v>
      </c>
    </row>
    <row r="4816" spans="1:8" x14ac:dyDescent="0.25">
      <c r="A4816" t="s">
        <v>19</v>
      </c>
      <c r="B4816" s="8" t="str">
        <f t="shared" si="75"/>
        <v>Alarme%$A12022-21</v>
      </c>
      <c r="C4816" t="s">
        <v>46</v>
      </c>
      <c r="D4816" t="s">
        <v>25</v>
      </c>
      <c r="E4816" t="s">
        <v>53</v>
      </c>
      <c r="F4816" t="s">
        <v>2</v>
      </c>
      <c r="G4816" s="7">
        <v>44707.734722222223</v>
      </c>
      <c r="H4816" s="7">
        <v>44707.73541666667</v>
      </c>
    </row>
    <row r="4817" spans="1:8" x14ac:dyDescent="0.25">
      <c r="A4817" t="s">
        <v>19</v>
      </c>
      <c r="B4817" s="8" t="str">
        <f t="shared" si="75"/>
        <v>Alarme%$A12022-21</v>
      </c>
      <c r="C4817" t="s">
        <v>46</v>
      </c>
      <c r="D4817" t="s">
        <v>25</v>
      </c>
      <c r="E4817" t="s">
        <v>53</v>
      </c>
      <c r="F4817" t="s">
        <v>2</v>
      </c>
      <c r="G4817" s="7">
        <v>44707.734722222223</v>
      </c>
      <c r="H4817" s="7">
        <v>44707.734722222223</v>
      </c>
    </row>
    <row r="4818" spans="1:8" x14ac:dyDescent="0.25">
      <c r="A4818" t="s">
        <v>19</v>
      </c>
      <c r="B4818" s="8" t="str">
        <f t="shared" si="75"/>
        <v>Alarme%$A12022-21</v>
      </c>
      <c r="C4818" t="s">
        <v>46</v>
      </c>
      <c r="D4818" t="s">
        <v>25</v>
      </c>
      <c r="E4818" t="s">
        <v>53</v>
      </c>
      <c r="F4818" t="s">
        <v>2</v>
      </c>
      <c r="G4818" s="7">
        <v>44707.734722222223</v>
      </c>
      <c r="H4818" s="7">
        <v>44707.734722222223</v>
      </c>
    </row>
    <row r="4819" spans="1:8" x14ac:dyDescent="0.25">
      <c r="A4819" t="s">
        <v>19</v>
      </c>
      <c r="B4819" s="8" t="str">
        <f t="shared" si="75"/>
        <v>Alarme%$A12022-21</v>
      </c>
      <c r="C4819" t="s">
        <v>46</v>
      </c>
      <c r="D4819" t="s">
        <v>25</v>
      </c>
      <c r="E4819" t="s">
        <v>53</v>
      </c>
      <c r="F4819" t="s">
        <v>2</v>
      </c>
      <c r="G4819" s="7">
        <v>44707.734722222223</v>
      </c>
      <c r="H4819" s="7">
        <v>44707.734722222223</v>
      </c>
    </row>
    <row r="4820" spans="1:8" x14ac:dyDescent="0.25">
      <c r="A4820" t="s">
        <v>19</v>
      </c>
      <c r="B4820" s="8" t="str">
        <f t="shared" si="75"/>
        <v>Alarme%$A12022-21</v>
      </c>
      <c r="C4820" t="s">
        <v>46</v>
      </c>
      <c r="D4820" t="s">
        <v>24</v>
      </c>
      <c r="E4820" t="s">
        <v>53</v>
      </c>
      <c r="F4820" t="s">
        <v>2</v>
      </c>
      <c r="G4820" s="7">
        <v>44707.724999999999</v>
      </c>
      <c r="H4820" s="7">
        <v>44707.734722222223</v>
      </c>
    </row>
    <row r="4821" spans="1:8" x14ac:dyDescent="0.25">
      <c r="A4821" t="s">
        <v>19</v>
      </c>
      <c r="B4821" s="8" t="str">
        <f t="shared" si="75"/>
        <v>Alarme%$A12022-21</v>
      </c>
      <c r="C4821" t="s">
        <v>46</v>
      </c>
      <c r="D4821" t="s">
        <v>25</v>
      </c>
      <c r="E4821" t="s">
        <v>53</v>
      </c>
      <c r="F4821" t="s">
        <v>2</v>
      </c>
      <c r="G4821" s="7">
        <v>44707.724999999999</v>
      </c>
      <c r="H4821" s="7">
        <v>44707.734722222223</v>
      </c>
    </row>
    <row r="4822" spans="1:8" x14ac:dyDescent="0.25">
      <c r="A4822" t="s">
        <v>19</v>
      </c>
      <c r="B4822" s="8" t="str">
        <f t="shared" si="75"/>
        <v>Alarme%$A12022-21</v>
      </c>
      <c r="C4822" t="s">
        <v>46</v>
      </c>
      <c r="D4822" t="s">
        <v>25</v>
      </c>
      <c r="E4822" t="s">
        <v>53</v>
      </c>
      <c r="F4822" t="s">
        <v>2</v>
      </c>
      <c r="G4822" s="7">
        <v>44707.724999999999</v>
      </c>
      <c r="H4822" s="7">
        <v>44707.734722222223</v>
      </c>
    </row>
    <row r="4823" spans="1:8" x14ac:dyDescent="0.25">
      <c r="A4823" t="s">
        <v>19</v>
      </c>
      <c r="B4823" s="8" t="str">
        <f t="shared" si="75"/>
        <v>Alarme%$A12022-21</v>
      </c>
      <c r="C4823" t="s">
        <v>46</v>
      </c>
      <c r="D4823" t="s">
        <v>25</v>
      </c>
      <c r="E4823" t="s">
        <v>53</v>
      </c>
      <c r="F4823" t="s">
        <v>2</v>
      </c>
      <c r="G4823" s="7">
        <v>44707.724999999999</v>
      </c>
      <c r="H4823" s="7">
        <v>44707.734722222223</v>
      </c>
    </row>
    <row r="4824" spans="1:8" x14ac:dyDescent="0.25">
      <c r="A4824" t="s">
        <v>19</v>
      </c>
      <c r="B4824" s="8" t="str">
        <f t="shared" si="75"/>
        <v>Alarme%$A12022-21</v>
      </c>
      <c r="C4824" t="s">
        <v>46</v>
      </c>
      <c r="D4824" t="s">
        <v>24</v>
      </c>
      <c r="E4824" t="s">
        <v>53</v>
      </c>
      <c r="F4824" t="s">
        <v>2</v>
      </c>
      <c r="G4824" s="7">
        <v>44707.359027777777</v>
      </c>
      <c r="H4824" s="7">
        <v>44707.359722222223</v>
      </c>
    </row>
    <row r="4825" spans="1:8" x14ac:dyDescent="0.25">
      <c r="A4825" t="s">
        <v>19</v>
      </c>
      <c r="B4825" s="8" t="str">
        <f t="shared" si="75"/>
        <v>Alarme%$A12022-21</v>
      </c>
      <c r="C4825" t="s">
        <v>46</v>
      </c>
      <c r="D4825" t="s">
        <v>25</v>
      </c>
      <c r="E4825" t="s">
        <v>53</v>
      </c>
      <c r="F4825" t="s">
        <v>2</v>
      </c>
      <c r="G4825" s="7">
        <v>44707.359027777777</v>
      </c>
      <c r="H4825" s="7">
        <v>44707.359722222223</v>
      </c>
    </row>
    <row r="4826" spans="1:8" x14ac:dyDescent="0.25">
      <c r="A4826" t="s">
        <v>19</v>
      </c>
      <c r="B4826" s="8" t="str">
        <f t="shared" si="75"/>
        <v>Alarme%$A12022-21</v>
      </c>
      <c r="C4826" t="s">
        <v>46</v>
      </c>
      <c r="D4826" t="s">
        <v>25</v>
      </c>
      <c r="E4826" t="s">
        <v>53</v>
      </c>
      <c r="F4826" t="s">
        <v>2</v>
      </c>
      <c r="G4826" s="7">
        <v>44707.359027777777</v>
      </c>
      <c r="H4826" s="7">
        <v>44707.359722222223</v>
      </c>
    </row>
    <row r="4827" spans="1:8" x14ac:dyDescent="0.25">
      <c r="A4827" t="s">
        <v>19</v>
      </c>
      <c r="B4827" s="8" t="str">
        <f t="shared" si="75"/>
        <v>Alarme%$A12022-21</v>
      </c>
      <c r="C4827" t="s">
        <v>46</v>
      </c>
      <c r="D4827" t="s">
        <v>25</v>
      </c>
      <c r="E4827" t="s">
        <v>53</v>
      </c>
      <c r="F4827" t="s">
        <v>2</v>
      </c>
      <c r="G4827" s="7">
        <v>44707.359027777777</v>
      </c>
      <c r="H4827" s="7">
        <v>44707.359722222223</v>
      </c>
    </row>
    <row r="4828" spans="1:8" x14ac:dyDescent="0.25">
      <c r="A4828" t="s">
        <v>19</v>
      </c>
      <c r="B4828" s="8" t="str">
        <f t="shared" si="75"/>
        <v>Alarme%$A12022-21</v>
      </c>
      <c r="C4828" t="s">
        <v>46</v>
      </c>
      <c r="D4828" t="s">
        <v>25</v>
      </c>
      <c r="E4828" t="s">
        <v>53</v>
      </c>
      <c r="F4828" t="s">
        <v>2</v>
      </c>
      <c r="G4828" s="7">
        <v>44707.359027777777</v>
      </c>
      <c r="H4828" s="7">
        <v>44707.359722222223</v>
      </c>
    </row>
    <row r="4829" spans="1:8" x14ac:dyDescent="0.25">
      <c r="A4829" t="s">
        <v>19</v>
      </c>
      <c r="B4829" s="8" t="str">
        <f t="shared" si="75"/>
        <v>Alarme%$A12022-21</v>
      </c>
      <c r="C4829" t="s">
        <v>46</v>
      </c>
      <c r="D4829" t="s">
        <v>24</v>
      </c>
      <c r="E4829" t="s">
        <v>53</v>
      </c>
      <c r="F4829" t="s">
        <v>2</v>
      </c>
      <c r="G4829" s="7">
        <v>44706.237500000003</v>
      </c>
      <c r="H4829" s="7">
        <v>44706.238888888889</v>
      </c>
    </row>
    <row r="4830" spans="1:8" x14ac:dyDescent="0.25">
      <c r="A4830" t="s">
        <v>19</v>
      </c>
      <c r="B4830" s="8" t="str">
        <f t="shared" si="75"/>
        <v>Alarme%$A12022-21</v>
      </c>
      <c r="C4830" t="s">
        <v>46</v>
      </c>
      <c r="D4830" t="s">
        <v>24</v>
      </c>
      <c r="E4830" t="s">
        <v>53</v>
      </c>
      <c r="F4830" t="s">
        <v>2</v>
      </c>
      <c r="G4830" s="7">
        <v>44706.237500000003</v>
      </c>
      <c r="H4830" s="7">
        <v>44706.238888888889</v>
      </c>
    </row>
    <row r="4831" spans="1:8" x14ac:dyDescent="0.25">
      <c r="A4831" t="s">
        <v>19</v>
      </c>
      <c r="B4831" s="8" t="str">
        <f t="shared" si="75"/>
        <v>Alarme%$A12022-21</v>
      </c>
      <c r="C4831" t="s">
        <v>46</v>
      </c>
      <c r="D4831" t="s">
        <v>25</v>
      </c>
      <c r="E4831" t="s">
        <v>53</v>
      </c>
      <c r="F4831" t="s">
        <v>2</v>
      </c>
      <c r="G4831" s="7">
        <v>44706.237500000003</v>
      </c>
      <c r="H4831" s="7">
        <v>44706.238888888889</v>
      </c>
    </row>
    <row r="4832" spans="1:8" x14ac:dyDescent="0.25">
      <c r="A4832" t="s">
        <v>19</v>
      </c>
      <c r="B4832" s="8" t="str">
        <f t="shared" si="75"/>
        <v>Alarme%$A12022-21</v>
      </c>
      <c r="C4832" t="s">
        <v>46</v>
      </c>
      <c r="D4832" t="s">
        <v>24</v>
      </c>
      <c r="E4832" t="s">
        <v>53</v>
      </c>
      <c r="F4832" t="s">
        <v>2</v>
      </c>
      <c r="G4832" s="7">
        <v>44706.215277777781</v>
      </c>
      <c r="H4832" s="7">
        <v>44706.216666666667</v>
      </c>
    </row>
    <row r="4833" spans="1:8" x14ac:dyDescent="0.25">
      <c r="A4833" t="s">
        <v>19</v>
      </c>
      <c r="B4833" s="8" t="str">
        <f t="shared" si="75"/>
        <v>Alarme%$A12022-21</v>
      </c>
      <c r="C4833" t="s">
        <v>46</v>
      </c>
      <c r="D4833" t="s">
        <v>24</v>
      </c>
      <c r="E4833" t="s">
        <v>53</v>
      </c>
      <c r="F4833" t="s">
        <v>2</v>
      </c>
      <c r="G4833" s="7">
        <v>44706.215277777781</v>
      </c>
      <c r="H4833" s="7">
        <v>44706.216666666667</v>
      </c>
    </row>
    <row r="4834" spans="1:8" x14ac:dyDescent="0.25">
      <c r="A4834" t="s">
        <v>19</v>
      </c>
      <c r="B4834" s="8" t="str">
        <f t="shared" si="75"/>
        <v>Alarme%$A12022-21</v>
      </c>
      <c r="C4834" t="s">
        <v>46</v>
      </c>
      <c r="D4834" t="s">
        <v>24</v>
      </c>
      <c r="E4834" t="s">
        <v>53</v>
      </c>
      <c r="F4834" t="s">
        <v>2</v>
      </c>
      <c r="G4834" s="7">
        <v>44706.215277777781</v>
      </c>
      <c r="H4834" s="7">
        <v>44706.216666666667</v>
      </c>
    </row>
    <row r="4835" spans="1:8" x14ac:dyDescent="0.25">
      <c r="A4835" t="s">
        <v>19</v>
      </c>
      <c r="B4835" s="8" t="str">
        <f t="shared" si="75"/>
        <v>Alarme%$A12022-21</v>
      </c>
      <c r="C4835" t="s">
        <v>46</v>
      </c>
      <c r="D4835" t="s">
        <v>25</v>
      </c>
      <c r="E4835" t="s">
        <v>53</v>
      </c>
      <c r="F4835" t="s">
        <v>2</v>
      </c>
      <c r="G4835" s="7">
        <v>44706.215277777781</v>
      </c>
      <c r="H4835" s="7">
        <v>44706.216666666667</v>
      </c>
    </row>
    <row r="4836" spans="1:8" x14ac:dyDescent="0.25">
      <c r="A4836" t="s">
        <v>19</v>
      </c>
      <c r="B4836" s="8" t="str">
        <f t="shared" si="75"/>
        <v>Alarme%$A12022-21</v>
      </c>
      <c r="C4836" t="s">
        <v>46</v>
      </c>
      <c r="D4836" t="s">
        <v>25</v>
      </c>
      <c r="E4836" t="s">
        <v>53</v>
      </c>
      <c r="F4836" t="s">
        <v>2</v>
      </c>
      <c r="G4836" s="7">
        <v>44706.215277777781</v>
      </c>
      <c r="H4836" s="7">
        <v>44706.216666666667</v>
      </c>
    </row>
    <row r="4837" spans="1:8" x14ac:dyDescent="0.25">
      <c r="A4837" t="s">
        <v>19</v>
      </c>
      <c r="B4837" s="8" t="str">
        <f t="shared" si="75"/>
        <v>Alarme%$A12022-21</v>
      </c>
      <c r="C4837" t="s">
        <v>46</v>
      </c>
      <c r="D4837" t="s">
        <v>25</v>
      </c>
      <c r="E4837" t="s">
        <v>53</v>
      </c>
      <c r="F4837" t="s">
        <v>2</v>
      </c>
      <c r="G4837" s="7">
        <v>44706.215277777781</v>
      </c>
      <c r="H4837" s="7">
        <v>44706.216666666667</v>
      </c>
    </row>
    <row r="4838" spans="1:8" x14ac:dyDescent="0.25">
      <c r="A4838" t="s">
        <v>19</v>
      </c>
      <c r="B4838" s="8" t="str">
        <f t="shared" si="75"/>
        <v>Alarme%$A12022-21</v>
      </c>
      <c r="C4838" t="s">
        <v>46</v>
      </c>
      <c r="D4838" t="s">
        <v>25</v>
      </c>
      <c r="E4838" t="s">
        <v>53</v>
      </c>
      <c r="F4838" t="s">
        <v>2</v>
      </c>
      <c r="G4838" s="7">
        <v>44706.215277777781</v>
      </c>
      <c r="H4838" s="7">
        <v>44706.216666666667</v>
      </c>
    </row>
    <row r="4839" spans="1:8" x14ac:dyDescent="0.25">
      <c r="A4839" t="s">
        <v>19</v>
      </c>
      <c r="B4839" s="8" t="str">
        <f t="shared" si="75"/>
        <v>Alarme%$A12022-21</v>
      </c>
      <c r="C4839" t="s">
        <v>46</v>
      </c>
      <c r="D4839" t="s">
        <v>24</v>
      </c>
      <c r="E4839" t="s">
        <v>53</v>
      </c>
      <c r="F4839" t="s">
        <v>2</v>
      </c>
      <c r="G4839" s="7">
        <v>44705.951388888891</v>
      </c>
      <c r="H4839" s="7">
        <v>44705.95416666667</v>
      </c>
    </row>
    <row r="4840" spans="1:8" x14ac:dyDescent="0.25">
      <c r="A4840" t="s">
        <v>19</v>
      </c>
      <c r="B4840" s="8" t="str">
        <f t="shared" si="75"/>
        <v>Alarme%$A12022-21</v>
      </c>
      <c r="C4840" t="s">
        <v>46</v>
      </c>
      <c r="D4840" t="s">
        <v>24</v>
      </c>
      <c r="E4840" t="s">
        <v>53</v>
      </c>
      <c r="F4840" t="s">
        <v>2</v>
      </c>
      <c r="G4840" s="7">
        <v>44705.951388888891</v>
      </c>
      <c r="H4840" s="7">
        <v>44705.95416666667</v>
      </c>
    </row>
    <row r="4841" spans="1:8" x14ac:dyDescent="0.25">
      <c r="A4841" t="s">
        <v>19</v>
      </c>
      <c r="B4841" s="8" t="str">
        <f t="shared" si="75"/>
        <v>Alarme%$A12022-21</v>
      </c>
      <c r="C4841" t="s">
        <v>46</v>
      </c>
      <c r="D4841" t="s">
        <v>24</v>
      </c>
      <c r="E4841" t="s">
        <v>53</v>
      </c>
      <c r="F4841" t="s">
        <v>2</v>
      </c>
      <c r="G4841" s="7">
        <v>44705.951388888891</v>
      </c>
      <c r="H4841" s="7">
        <v>44705.95416666667</v>
      </c>
    </row>
    <row r="4842" spans="1:8" x14ac:dyDescent="0.25">
      <c r="A4842" t="s">
        <v>19</v>
      </c>
      <c r="B4842" s="8" t="str">
        <f t="shared" si="75"/>
        <v>Alarme%$A12022-21</v>
      </c>
      <c r="C4842" t="s">
        <v>46</v>
      </c>
      <c r="D4842" t="s">
        <v>25</v>
      </c>
      <c r="E4842" t="s">
        <v>53</v>
      </c>
      <c r="F4842" t="s">
        <v>2</v>
      </c>
      <c r="G4842" s="7">
        <v>44705.951388888891</v>
      </c>
      <c r="H4842" s="7">
        <v>44705.95416666667</v>
      </c>
    </row>
    <row r="4843" spans="1:8" x14ac:dyDescent="0.25">
      <c r="A4843" t="s">
        <v>19</v>
      </c>
      <c r="B4843" s="8" t="str">
        <f t="shared" si="75"/>
        <v>Alarme%$A12022-21</v>
      </c>
      <c r="C4843" t="s">
        <v>46</v>
      </c>
      <c r="D4843" t="s">
        <v>25</v>
      </c>
      <c r="E4843" t="s">
        <v>53</v>
      </c>
      <c r="F4843" t="s">
        <v>2</v>
      </c>
      <c r="G4843" s="7">
        <v>44705.951388888891</v>
      </c>
      <c r="H4843" s="7">
        <v>44705.95416666667</v>
      </c>
    </row>
    <row r="4844" spans="1:8" x14ac:dyDescent="0.25">
      <c r="A4844" t="s">
        <v>19</v>
      </c>
      <c r="B4844" s="8" t="str">
        <f t="shared" si="75"/>
        <v>Alarme%$A12022-21</v>
      </c>
      <c r="C4844" t="s">
        <v>46</v>
      </c>
      <c r="D4844" t="s">
        <v>25</v>
      </c>
      <c r="E4844" t="s">
        <v>53</v>
      </c>
      <c r="F4844" t="s">
        <v>2</v>
      </c>
      <c r="G4844" s="7">
        <v>44705.951388888891</v>
      </c>
      <c r="H4844" s="7">
        <v>44705.95416666667</v>
      </c>
    </row>
    <row r="4845" spans="1:8" x14ac:dyDescent="0.25">
      <c r="A4845" t="s">
        <v>19</v>
      </c>
      <c r="B4845" s="8" t="str">
        <f t="shared" si="75"/>
        <v>Alarme%$A12022-21</v>
      </c>
      <c r="C4845" t="s">
        <v>46</v>
      </c>
      <c r="D4845" t="s">
        <v>24</v>
      </c>
      <c r="E4845" t="s">
        <v>53</v>
      </c>
      <c r="F4845" t="s">
        <v>2</v>
      </c>
      <c r="G4845" s="7">
        <v>44705.779861111114</v>
      </c>
      <c r="H4845" s="7">
        <v>44705.811805555553</v>
      </c>
    </row>
    <row r="4846" spans="1:8" x14ac:dyDescent="0.25">
      <c r="A4846" t="s">
        <v>19</v>
      </c>
      <c r="B4846" s="8" t="str">
        <f t="shared" si="75"/>
        <v>Alarme%$A12022-21</v>
      </c>
      <c r="C4846" t="s">
        <v>46</v>
      </c>
      <c r="D4846" t="s">
        <v>25</v>
      </c>
      <c r="E4846" t="s">
        <v>53</v>
      </c>
      <c r="F4846" t="s">
        <v>2</v>
      </c>
      <c r="G4846" s="7">
        <v>44705.779861111114</v>
      </c>
      <c r="H4846" s="7">
        <v>44705.811805555553</v>
      </c>
    </row>
    <row r="4847" spans="1:8" x14ac:dyDescent="0.25">
      <c r="A4847" t="s">
        <v>19</v>
      </c>
      <c r="B4847" s="8" t="str">
        <f t="shared" si="75"/>
        <v>Alarme%$A12022-21</v>
      </c>
      <c r="C4847" t="s">
        <v>46</v>
      </c>
      <c r="D4847" t="s">
        <v>25</v>
      </c>
      <c r="E4847" t="s">
        <v>53</v>
      </c>
      <c r="F4847" t="s">
        <v>2</v>
      </c>
      <c r="G4847" s="7">
        <v>44705.779861111114</v>
      </c>
      <c r="H4847" s="7">
        <v>44705.811805555553</v>
      </c>
    </row>
    <row r="4848" spans="1:8" x14ac:dyDescent="0.25">
      <c r="A4848" t="s">
        <v>19</v>
      </c>
      <c r="B4848" s="8" t="str">
        <f t="shared" si="75"/>
        <v>Alarme%$A12022-21</v>
      </c>
      <c r="C4848" t="s">
        <v>46</v>
      </c>
      <c r="D4848" t="s">
        <v>25</v>
      </c>
      <c r="E4848" t="s">
        <v>53</v>
      </c>
      <c r="F4848" t="s">
        <v>2</v>
      </c>
      <c r="G4848" s="7">
        <v>44705.779861111114</v>
      </c>
      <c r="H4848" s="7">
        <v>44705.811805555553</v>
      </c>
    </row>
    <row r="4849" spans="1:8" x14ac:dyDescent="0.25">
      <c r="A4849" t="s">
        <v>19</v>
      </c>
      <c r="B4849" s="8" t="str">
        <f t="shared" si="75"/>
        <v>Alarme%$A12022-21</v>
      </c>
      <c r="C4849" t="s">
        <v>46</v>
      </c>
      <c r="D4849" t="s">
        <v>25</v>
      </c>
      <c r="E4849" t="s">
        <v>53</v>
      </c>
      <c r="F4849" t="s">
        <v>2</v>
      </c>
      <c r="G4849" s="7">
        <v>44705.779861111114</v>
      </c>
      <c r="H4849" s="7">
        <v>44705.811805555553</v>
      </c>
    </row>
    <row r="4850" spans="1:8" x14ac:dyDescent="0.25">
      <c r="A4850" t="s">
        <v>19</v>
      </c>
      <c r="B4850" s="8" t="str">
        <f t="shared" si="75"/>
        <v>Alarme%$A12022-21</v>
      </c>
      <c r="C4850" t="s">
        <v>46</v>
      </c>
      <c r="D4850" t="s">
        <v>24</v>
      </c>
      <c r="E4850" t="s">
        <v>53</v>
      </c>
      <c r="F4850" t="s">
        <v>2</v>
      </c>
      <c r="G4850" s="7">
        <v>44705.097222222219</v>
      </c>
      <c r="H4850" s="7">
        <v>44705.255555555559</v>
      </c>
    </row>
    <row r="4851" spans="1:8" x14ac:dyDescent="0.25">
      <c r="A4851" t="s">
        <v>19</v>
      </c>
      <c r="B4851" s="8" t="str">
        <f t="shared" si="75"/>
        <v>Alarme%$A12022-21</v>
      </c>
      <c r="C4851" t="s">
        <v>46</v>
      </c>
      <c r="D4851" t="s">
        <v>25</v>
      </c>
      <c r="E4851" t="s">
        <v>53</v>
      </c>
      <c r="F4851" t="s">
        <v>2</v>
      </c>
      <c r="G4851" s="7">
        <v>44705.097222222219</v>
      </c>
      <c r="H4851" s="7">
        <v>44705.255555555559</v>
      </c>
    </row>
    <row r="4852" spans="1:8" x14ac:dyDescent="0.25">
      <c r="A4852" t="s">
        <v>19</v>
      </c>
      <c r="B4852" s="8" t="str">
        <f t="shared" si="75"/>
        <v>Alarme%$A12022-21</v>
      </c>
      <c r="C4852" t="s">
        <v>46</v>
      </c>
      <c r="D4852" t="s">
        <v>25</v>
      </c>
      <c r="E4852" t="s">
        <v>53</v>
      </c>
      <c r="F4852" t="s">
        <v>2</v>
      </c>
      <c r="G4852" s="7">
        <v>44705.097222222219</v>
      </c>
      <c r="H4852" s="7">
        <v>44705.255555555559</v>
      </c>
    </row>
    <row r="4853" spans="1:8" x14ac:dyDescent="0.25">
      <c r="A4853" t="s">
        <v>19</v>
      </c>
      <c r="B4853" s="8" t="str">
        <f t="shared" si="75"/>
        <v>Alarme%$A12022-21</v>
      </c>
      <c r="C4853" t="s">
        <v>46</v>
      </c>
      <c r="D4853" t="s">
        <v>25</v>
      </c>
      <c r="E4853" t="s">
        <v>53</v>
      </c>
      <c r="F4853" t="s">
        <v>2</v>
      </c>
      <c r="G4853" s="7">
        <v>44705.097222222219</v>
      </c>
      <c r="H4853" s="7">
        <v>44705.255555555559</v>
      </c>
    </row>
    <row r="4854" spans="1:8" x14ac:dyDescent="0.25">
      <c r="A4854" t="s">
        <v>19</v>
      </c>
      <c r="B4854" s="8" t="str">
        <f t="shared" si="75"/>
        <v>Alarme%$A12022-21</v>
      </c>
      <c r="C4854" t="s">
        <v>46</v>
      </c>
      <c r="D4854" t="s">
        <v>25</v>
      </c>
      <c r="E4854" t="s">
        <v>53</v>
      </c>
      <c r="F4854" t="s">
        <v>2</v>
      </c>
      <c r="G4854" s="7">
        <v>44705.097222222219</v>
      </c>
      <c r="H4854" s="7">
        <v>44705.255555555559</v>
      </c>
    </row>
    <row r="4855" spans="1:8" x14ac:dyDescent="0.25">
      <c r="A4855" t="s">
        <v>19</v>
      </c>
      <c r="B4855" s="8" t="str">
        <f t="shared" si="75"/>
        <v>Alarme%$A12022-21</v>
      </c>
      <c r="C4855" t="s">
        <v>46</v>
      </c>
      <c r="D4855" t="s">
        <v>20</v>
      </c>
      <c r="E4855" t="s">
        <v>53</v>
      </c>
      <c r="F4855" t="s">
        <v>2</v>
      </c>
      <c r="G4855" s="7">
        <v>44705.097222222219</v>
      </c>
      <c r="H4855" s="7">
        <v>44705.255555555559</v>
      </c>
    </row>
    <row r="4856" spans="1:8" x14ac:dyDescent="0.25">
      <c r="A4856" t="s">
        <v>19</v>
      </c>
      <c r="B4856" s="8" t="str">
        <f t="shared" si="75"/>
        <v>Alarme%$A12022-21</v>
      </c>
      <c r="C4856" t="s">
        <v>46</v>
      </c>
      <c r="D4856" t="s">
        <v>25</v>
      </c>
      <c r="E4856" t="s">
        <v>53</v>
      </c>
      <c r="F4856" t="s">
        <v>2</v>
      </c>
      <c r="G4856" s="7">
        <v>44704.240277777775</v>
      </c>
      <c r="H4856" s="7">
        <v>44704.243750000001</v>
      </c>
    </row>
    <row r="4857" spans="1:8" x14ac:dyDescent="0.25">
      <c r="A4857" t="s">
        <v>19</v>
      </c>
      <c r="B4857" s="8" t="str">
        <f t="shared" si="75"/>
        <v>Alarme%$A12022-21</v>
      </c>
      <c r="C4857" t="s">
        <v>46</v>
      </c>
      <c r="D4857" t="s">
        <v>24</v>
      </c>
      <c r="E4857" t="s">
        <v>53</v>
      </c>
      <c r="F4857" t="s">
        <v>2</v>
      </c>
      <c r="G4857" s="7">
        <v>44704.240277777775</v>
      </c>
      <c r="H4857" s="7">
        <v>44704.243750000001</v>
      </c>
    </row>
    <row r="4858" spans="1:8" x14ac:dyDescent="0.25">
      <c r="A4858" t="s">
        <v>19</v>
      </c>
      <c r="B4858" s="8" t="str">
        <f t="shared" si="75"/>
        <v>Alarme%$A12022-21</v>
      </c>
      <c r="C4858" t="s">
        <v>46</v>
      </c>
      <c r="D4858" t="s">
        <v>25</v>
      </c>
      <c r="E4858" t="s">
        <v>53</v>
      </c>
      <c r="F4858" t="s">
        <v>2</v>
      </c>
      <c r="G4858" s="7">
        <v>44704.240277777775</v>
      </c>
      <c r="H4858" s="7">
        <v>44704.243750000001</v>
      </c>
    </row>
    <row r="4859" spans="1:8" x14ac:dyDescent="0.25">
      <c r="A4859" t="s">
        <v>19</v>
      </c>
      <c r="B4859" s="8" t="str">
        <f t="shared" si="75"/>
        <v>Alarme%$A12022-21</v>
      </c>
      <c r="C4859" t="s">
        <v>46</v>
      </c>
      <c r="D4859" t="s">
        <v>25</v>
      </c>
      <c r="E4859" t="s">
        <v>53</v>
      </c>
      <c r="F4859" t="s">
        <v>2</v>
      </c>
      <c r="G4859" s="7">
        <v>44704.240277777775</v>
      </c>
      <c r="H4859" s="7">
        <v>44704.243750000001</v>
      </c>
    </row>
    <row r="4860" spans="1:8" x14ac:dyDescent="0.25">
      <c r="A4860" t="s">
        <v>19</v>
      </c>
      <c r="B4860" s="8" t="str">
        <f t="shared" si="75"/>
        <v>Alarme%$A12022-21</v>
      </c>
      <c r="C4860" t="s">
        <v>46</v>
      </c>
      <c r="D4860" t="s">
        <v>25</v>
      </c>
      <c r="E4860" t="s">
        <v>53</v>
      </c>
      <c r="F4860" t="s">
        <v>2</v>
      </c>
      <c r="G4860" s="7">
        <v>44704.236805555556</v>
      </c>
      <c r="H4860" s="7">
        <v>44704.239583333336</v>
      </c>
    </row>
    <row r="4861" spans="1:8" x14ac:dyDescent="0.25">
      <c r="A4861" t="s">
        <v>19</v>
      </c>
      <c r="B4861" s="8" t="str">
        <f t="shared" si="75"/>
        <v>Alarme%$A12022-21</v>
      </c>
      <c r="C4861" t="s">
        <v>46</v>
      </c>
      <c r="D4861" t="s">
        <v>25</v>
      </c>
      <c r="E4861" t="s">
        <v>53</v>
      </c>
      <c r="F4861" t="s">
        <v>2</v>
      </c>
      <c r="G4861" s="7">
        <v>44704.236805555556</v>
      </c>
      <c r="H4861" s="7">
        <v>44704.239583333336</v>
      </c>
    </row>
    <row r="4862" spans="1:8" x14ac:dyDescent="0.25">
      <c r="A4862" t="s">
        <v>19</v>
      </c>
      <c r="B4862" s="8" t="str">
        <f t="shared" si="75"/>
        <v>Alarme%$A12022-21</v>
      </c>
      <c r="C4862" t="s">
        <v>46</v>
      </c>
      <c r="D4862" t="s">
        <v>25</v>
      </c>
      <c r="E4862" t="s">
        <v>53</v>
      </c>
      <c r="F4862" t="s">
        <v>2</v>
      </c>
      <c r="G4862" s="7">
        <v>44704.236805555556</v>
      </c>
      <c r="H4862" s="7">
        <v>44704.239583333336</v>
      </c>
    </row>
    <row r="4863" spans="1:8" x14ac:dyDescent="0.25">
      <c r="A4863" t="s">
        <v>19</v>
      </c>
      <c r="B4863" s="8" t="str">
        <f t="shared" si="75"/>
        <v>Alarme%$A12022-21</v>
      </c>
      <c r="C4863" t="s">
        <v>46</v>
      </c>
      <c r="D4863" t="s">
        <v>25</v>
      </c>
      <c r="E4863" t="s">
        <v>53</v>
      </c>
      <c r="F4863" t="s">
        <v>2</v>
      </c>
      <c r="G4863" s="7">
        <v>44704.236805555556</v>
      </c>
      <c r="H4863" s="7">
        <v>44704.239583333336</v>
      </c>
    </row>
    <row r="4864" spans="1:8" x14ac:dyDescent="0.25">
      <c r="A4864" t="s">
        <v>19</v>
      </c>
      <c r="B4864" s="8" t="str">
        <f t="shared" si="75"/>
        <v>Alarme%$A12022-21</v>
      </c>
      <c r="C4864" t="s">
        <v>46</v>
      </c>
      <c r="D4864" t="s">
        <v>24</v>
      </c>
      <c r="E4864" t="s">
        <v>53</v>
      </c>
      <c r="F4864" t="s">
        <v>2</v>
      </c>
      <c r="G4864" s="7">
        <v>44703.902777777781</v>
      </c>
      <c r="H4864" s="7">
        <v>44703.913194444445</v>
      </c>
    </row>
    <row r="4865" spans="1:8" x14ac:dyDescent="0.25">
      <c r="A4865" t="s">
        <v>19</v>
      </c>
      <c r="B4865" s="8" t="str">
        <f t="shared" si="75"/>
        <v>Alarme%$A12022-21</v>
      </c>
      <c r="C4865" t="s">
        <v>46</v>
      </c>
      <c r="D4865" t="s">
        <v>25</v>
      </c>
      <c r="E4865" t="s">
        <v>53</v>
      </c>
      <c r="F4865" t="s">
        <v>2</v>
      </c>
      <c r="G4865" s="7">
        <v>44703.902777777781</v>
      </c>
      <c r="H4865" s="7">
        <v>44703.913194444445</v>
      </c>
    </row>
    <row r="4866" spans="1:8" x14ac:dyDescent="0.25">
      <c r="A4866" t="s">
        <v>19</v>
      </c>
      <c r="B4866" s="8" t="str">
        <f t="shared" si="75"/>
        <v>Alarme%$A12022-21</v>
      </c>
      <c r="C4866" t="s">
        <v>46</v>
      </c>
      <c r="D4866" t="s">
        <v>25</v>
      </c>
      <c r="E4866" t="s">
        <v>53</v>
      </c>
      <c r="F4866" t="s">
        <v>2</v>
      </c>
      <c r="G4866" s="7">
        <v>44703.902777777781</v>
      </c>
      <c r="H4866" s="7">
        <v>44703.913194444445</v>
      </c>
    </row>
    <row r="4867" spans="1:8" x14ac:dyDescent="0.25">
      <c r="A4867" t="s">
        <v>19</v>
      </c>
      <c r="B4867" s="8" t="str">
        <f t="shared" ref="B4867:B4930" si="76">CONCATENATE(F4867,E4867,C4867)</f>
        <v>Alarme%$A12022-21</v>
      </c>
      <c r="C4867" t="s">
        <v>46</v>
      </c>
      <c r="D4867" t="s">
        <v>25</v>
      </c>
      <c r="E4867" t="s">
        <v>53</v>
      </c>
      <c r="F4867" t="s">
        <v>2</v>
      </c>
      <c r="G4867" s="7">
        <v>44703.902777777781</v>
      </c>
      <c r="H4867" s="7">
        <v>44703.913194444445</v>
      </c>
    </row>
    <row r="4868" spans="1:8" x14ac:dyDescent="0.25">
      <c r="A4868" t="s">
        <v>19</v>
      </c>
      <c r="B4868" s="8" t="str">
        <f t="shared" si="76"/>
        <v>Alarme%$A12022-21</v>
      </c>
      <c r="C4868" t="s">
        <v>46</v>
      </c>
      <c r="D4868" t="s">
        <v>24</v>
      </c>
      <c r="E4868" t="s">
        <v>53</v>
      </c>
      <c r="F4868" t="s">
        <v>2</v>
      </c>
      <c r="G4868" s="7">
        <v>44703.781944444447</v>
      </c>
      <c r="H4868" s="7">
        <v>44703.821527777778</v>
      </c>
    </row>
    <row r="4869" spans="1:8" x14ac:dyDescent="0.25">
      <c r="A4869" t="s">
        <v>19</v>
      </c>
      <c r="B4869" s="8" t="str">
        <f t="shared" si="76"/>
        <v>Alarme%$A12022-21</v>
      </c>
      <c r="C4869" t="s">
        <v>46</v>
      </c>
      <c r="D4869" t="s">
        <v>25</v>
      </c>
      <c r="E4869" t="s">
        <v>53</v>
      </c>
      <c r="F4869" t="s">
        <v>2</v>
      </c>
      <c r="G4869" s="7">
        <v>44703.781944444447</v>
      </c>
      <c r="H4869" s="7">
        <v>44703.821527777778</v>
      </c>
    </row>
    <row r="4870" spans="1:8" x14ac:dyDescent="0.25">
      <c r="A4870" t="s">
        <v>19</v>
      </c>
      <c r="B4870" s="8" t="str">
        <f t="shared" si="76"/>
        <v>Alarme%$A12022-21</v>
      </c>
      <c r="C4870" t="s">
        <v>46</v>
      </c>
      <c r="D4870" t="s">
        <v>25</v>
      </c>
      <c r="E4870" t="s">
        <v>53</v>
      </c>
      <c r="F4870" t="s">
        <v>2</v>
      </c>
      <c r="G4870" s="7">
        <v>44703.781944444447</v>
      </c>
      <c r="H4870" s="7">
        <v>44703.821527777778</v>
      </c>
    </row>
    <row r="4871" spans="1:8" x14ac:dyDescent="0.25">
      <c r="A4871" t="s">
        <v>19</v>
      </c>
      <c r="B4871" s="8" t="str">
        <f t="shared" si="76"/>
        <v>Alarme%$A12022-21</v>
      </c>
      <c r="C4871" t="s">
        <v>46</v>
      </c>
      <c r="D4871" t="s">
        <v>25</v>
      </c>
      <c r="E4871" t="s">
        <v>53</v>
      </c>
      <c r="F4871" t="s">
        <v>2</v>
      </c>
      <c r="G4871" s="7">
        <v>44703.781944444447</v>
      </c>
      <c r="H4871" s="7">
        <v>44703.821527777778</v>
      </c>
    </row>
    <row r="4872" spans="1:8" x14ac:dyDescent="0.25">
      <c r="A4872" t="s">
        <v>19</v>
      </c>
      <c r="B4872" s="8" t="str">
        <f t="shared" si="76"/>
        <v>Alarme%$A12022-21</v>
      </c>
      <c r="C4872" t="s">
        <v>46</v>
      </c>
      <c r="D4872" t="s">
        <v>24</v>
      </c>
      <c r="E4872" t="s">
        <v>53</v>
      </c>
      <c r="F4872" t="s">
        <v>2</v>
      </c>
      <c r="G4872" s="7">
        <v>44703.749305555553</v>
      </c>
      <c r="H4872" s="7">
        <v>44703.757638888892</v>
      </c>
    </row>
    <row r="4873" spans="1:8" x14ac:dyDescent="0.25">
      <c r="A4873" t="s">
        <v>19</v>
      </c>
      <c r="B4873" s="8" t="str">
        <f t="shared" si="76"/>
        <v>Alarme%$A12022-21</v>
      </c>
      <c r="C4873" t="s">
        <v>46</v>
      </c>
      <c r="D4873" t="s">
        <v>25</v>
      </c>
      <c r="E4873" t="s">
        <v>53</v>
      </c>
      <c r="F4873" t="s">
        <v>2</v>
      </c>
      <c r="G4873" s="7">
        <v>44703.749305555553</v>
      </c>
      <c r="H4873" s="7">
        <v>44703.757638888892</v>
      </c>
    </row>
    <row r="4874" spans="1:8" x14ac:dyDescent="0.25">
      <c r="A4874" t="s">
        <v>19</v>
      </c>
      <c r="B4874" s="8" t="str">
        <f t="shared" si="76"/>
        <v>Alarme%$A12022-21</v>
      </c>
      <c r="C4874" t="s">
        <v>46</v>
      </c>
      <c r="D4874" t="s">
        <v>25</v>
      </c>
      <c r="E4874" t="s">
        <v>53</v>
      </c>
      <c r="F4874" t="s">
        <v>2</v>
      </c>
      <c r="G4874" s="7">
        <v>44703.749305555553</v>
      </c>
      <c r="H4874" s="7">
        <v>44703.757638888892</v>
      </c>
    </row>
    <row r="4875" spans="1:8" x14ac:dyDescent="0.25">
      <c r="A4875" t="s">
        <v>19</v>
      </c>
      <c r="B4875" s="8" t="str">
        <f t="shared" si="76"/>
        <v>Alarme%$A12022-21</v>
      </c>
      <c r="C4875" t="s">
        <v>46</v>
      </c>
      <c r="D4875" t="s">
        <v>25</v>
      </c>
      <c r="E4875" t="s">
        <v>53</v>
      </c>
      <c r="F4875" t="s">
        <v>2</v>
      </c>
      <c r="G4875" s="7">
        <v>44703.749305555553</v>
      </c>
      <c r="H4875" s="7">
        <v>44703.757638888892</v>
      </c>
    </row>
    <row r="4876" spans="1:8" x14ac:dyDescent="0.25">
      <c r="A4876" t="s">
        <v>19</v>
      </c>
      <c r="B4876" s="8" t="str">
        <f t="shared" si="76"/>
        <v>Alarme%$A12022-21</v>
      </c>
      <c r="C4876" t="s">
        <v>46</v>
      </c>
      <c r="D4876" t="s">
        <v>24</v>
      </c>
      <c r="E4876" t="s">
        <v>53</v>
      </c>
      <c r="F4876" t="s">
        <v>2</v>
      </c>
      <c r="G4876" s="7">
        <v>44703.731944444444</v>
      </c>
      <c r="H4876" s="7">
        <v>44703.734027777777</v>
      </c>
    </row>
    <row r="4877" spans="1:8" x14ac:dyDescent="0.25">
      <c r="A4877" t="s">
        <v>19</v>
      </c>
      <c r="B4877" s="8" t="str">
        <f t="shared" si="76"/>
        <v>Alarme%$A12022-21</v>
      </c>
      <c r="C4877" t="s">
        <v>46</v>
      </c>
      <c r="D4877" t="s">
        <v>25</v>
      </c>
      <c r="E4877" t="s">
        <v>53</v>
      </c>
      <c r="F4877" t="s">
        <v>2</v>
      </c>
      <c r="G4877" s="7">
        <v>44703.731944444444</v>
      </c>
      <c r="H4877" s="7">
        <v>44703.734027777777</v>
      </c>
    </row>
    <row r="4878" spans="1:8" x14ac:dyDescent="0.25">
      <c r="A4878" t="s">
        <v>19</v>
      </c>
      <c r="B4878" s="8" t="str">
        <f t="shared" si="76"/>
        <v>Alarme%$A12022-21</v>
      </c>
      <c r="C4878" t="s">
        <v>46</v>
      </c>
      <c r="D4878" t="s">
        <v>25</v>
      </c>
      <c r="E4878" t="s">
        <v>53</v>
      </c>
      <c r="F4878" t="s">
        <v>2</v>
      </c>
      <c r="G4878" s="7">
        <v>44703.731944444444</v>
      </c>
      <c r="H4878" s="7">
        <v>44703.734027777777</v>
      </c>
    </row>
    <row r="4879" spans="1:8" x14ac:dyDescent="0.25">
      <c r="A4879" t="s">
        <v>19</v>
      </c>
      <c r="B4879" s="8" t="str">
        <f t="shared" si="76"/>
        <v>Alarme%$A12022-21</v>
      </c>
      <c r="C4879" t="s">
        <v>46</v>
      </c>
      <c r="D4879" t="s">
        <v>25</v>
      </c>
      <c r="E4879" t="s">
        <v>53</v>
      </c>
      <c r="F4879" t="s">
        <v>2</v>
      </c>
      <c r="G4879" s="7">
        <v>44703.731944444444</v>
      </c>
      <c r="H4879" s="7">
        <v>44703.734027777777</v>
      </c>
    </row>
    <row r="4880" spans="1:8" x14ac:dyDescent="0.25">
      <c r="A4880" t="s">
        <v>19</v>
      </c>
      <c r="B4880" s="8" t="str">
        <f t="shared" si="76"/>
        <v>Alarme%$A12022-21</v>
      </c>
      <c r="C4880" t="s">
        <v>46</v>
      </c>
      <c r="D4880" t="s">
        <v>24</v>
      </c>
      <c r="E4880" t="s">
        <v>53</v>
      </c>
      <c r="F4880" t="s">
        <v>2</v>
      </c>
      <c r="G4880" s="7">
        <v>44703.636111111111</v>
      </c>
      <c r="H4880" s="7">
        <v>44703.654861111114</v>
      </c>
    </row>
    <row r="4881" spans="1:8" x14ac:dyDescent="0.25">
      <c r="A4881" t="s">
        <v>19</v>
      </c>
      <c r="B4881" s="8" t="str">
        <f t="shared" si="76"/>
        <v>Alarme%$A12022-21</v>
      </c>
      <c r="C4881" t="s">
        <v>46</v>
      </c>
      <c r="D4881" t="s">
        <v>24</v>
      </c>
      <c r="E4881" t="s">
        <v>53</v>
      </c>
      <c r="F4881" t="s">
        <v>2</v>
      </c>
      <c r="G4881" s="7">
        <v>44703.636111111111</v>
      </c>
      <c r="H4881" s="7">
        <v>44703.654861111114</v>
      </c>
    </row>
    <row r="4882" spans="1:8" x14ac:dyDescent="0.25">
      <c r="A4882" t="s">
        <v>19</v>
      </c>
      <c r="B4882" s="8" t="str">
        <f t="shared" si="76"/>
        <v>Alarme%$A12022-21</v>
      </c>
      <c r="C4882" t="s">
        <v>46</v>
      </c>
      <c r="D4882" t="s">
        <v>25</v>
      </c>
      <c r="E4882" t="s">
        <v>53</v>
      </c>
      <c r="F4882" t="s">
        <v>2</v>
      </c>
      <c r="G4882" s="7">
        <v>44703.636111111111</v>
      </c>
      <c r="H4882" s="7">
        <v>44703.654861111114</v>
      </c>
    </row>
    <row r="4883" spans="1:8" x14ac:dyDescent="0.25">
      <c r="A4883" t="s">
        <v>19</v>
      </c>
      <c r="B4883" s="8" t="str">
        <f t="shared" si="76"/>
        <v>Alarme%$A12022-21</v>
      </c>
      <c r="C4883" t="s">
        <v>46</v>
      </c>
      <c r="D4883" t="s">
        <v>25</v>
      </c>
      <c r="E4883" t="s">
        <v>53</v>
      </c>
      <c r="F4883" t="s">
        <v>2</v>
      </c>
      <c r="G4883" s="7">
        <v>44703.636111111111</v>
      </c>
      <c r="H4883" s="7">
        <v>44703.654861111114</v>
      </c>
    </row>
    <row r="4884" spans="1:8" x14ac:dyDescent="0.25">
      <c r="A4884" t="s">
        <v>19</v>
      </c>
      <c r="B4884" s="8" t="str">
        <f t="shared" si="76"/>
        <v>Alarme%$A12022-21</v>
      </c>
      <c r="C4884" t="s">
        <v>46</v>
      </c>
      <c r="D4884" t="s">
        <v>23</v>
      </c>
      <c r="E4884" t="s">
        <v>53</v>
      </c>
      <c r="F4884" t="s">
        <v>2</v>
      </c>
      <c r="G4884" s="7">
        <v>44703.219444444447</v>
      </c>
      <c r="H4884" s="7">
        <v>44703.629166666666</v>
      </c>
    </row>
    <row r="4885" spans="1:8" x14ac:dyDescent="0.25">
      <c r="A4885" t="s">
        <v>19</v>
      </c>
      <c r="B4885" s="8" t="str">
        <f t="shared" si="76"/>
        <v>Alarme%$A42022-22</v>
      </c>
      <c r="C4885" t="s">
        <v>47</v>
      </c>
      <c r="D4885" t="s">
        <v>24</v>
      </c>
      <c r="E4885" t="s">
        <v>50</v>
      </c>
      <c r="F4885" t="s">
        <v>2</v>
      </c>
      <c r="G4885" s="7">
        <v>44716.880555555559</v>
      </c>
      <c r="H4885" s="7">
        <v>44717.238194444442</v>
      </c>
    </row>
    <row r="4886" spans="1:8" x14ac:dyDescent="0.25">
      <c r="A4886" t="s">
        <v>19</v>
      </c>
      <c r="B4886" s="8" t="str">
        <f t="shared" si="76"/>
        <v>Alarme%$A42022-22</v>
      </c>
      <c r="C4886" t="s">
        <v>47</v>
      </c>
      <c r="D4886" t="s">
        <v>20</v>
      </c>
      <c r="E4886" t="s">
        <v>50</v>
      </c>
      <c r="F4886" t="s">
        <v>2</v>
      </c>
      <c r="G4886" s="7">
        <v>44716.880555555559</v>
      </c>
      <c r="H4886" s="7">
        <v>44717.238194444442</v>
      </c>
    </row>
    <row r="4887" spans="1:8" x14ac:dyDescent="0.25">
      <c r="A4887" t="s">
        <v>19</v>
      </c>
      <c r="B4887" s="8" t="str">
        <f t="shared" si="76"/>
        <v>Alarme%$A42022-22</v>
      </c>
      <c r="C4887" t="s">
        <v>47</v>
      </c>
      <c r="D4887" t="s">
        <v>25</v>
      </c>
      <c r="E4887" t="s">
        <v>50</v>
      </c>
      <c r="F4887" t="s">
        <v>2</v>
      </c>
      <c r="G4887" s="7">
        <v>44716.880555555559</v>
      </c>
      <c r="H4887" s="7">
        <v>44717.238194444442</v>
      </c>
    </row>
    <row r="4888" spans="1:8" x14ac:dyDescent="0.25">
      <c r="A4888" t="s">
        <v>19</v>
      </c>
      <c r="B4888" s="8" t="str">
        <f t="shared" si="76"/>
        <v>Alarme%$A42022-22</v>
      </c>
      <c r="C4888" t="s">
        <v>47</v>
      </c>
      <c r="D4888" t="s">
        <v>25</v>
      </c>
      <c r="E4888" t="s">
        <v>50</v>
      </c>
      <c r="F4888" t="s">
        <v>2</v>
      </c>
      <c r="G4888" s="7">
        <v>44716.880555555559</v>
      </c>
      <c r="H4888" s="7">
        <v>44717.238194444442</v>
      </c>
    </row>
    <row r="4889" spans="1:8" x14ac:dyDescent="0.25">
      <c r="A4889" t="s">
        <v>19</v>
      </c>
      <c r="B4889" s="8" t="str">
        <f t="shared" si="76"/>
        <v>Alarme%$A42022-22</v>
      </c>
      <c r="C4889" t="s">
        <v>47</v>
      </c>
      <c r="D4889" t="s">
        <v>25</v>
      </c>
      <c r="E4889" t="s">
        <v>50</v>
      </c>
      <c r="F4889" t="s">
        <v>2</v>
      </c>
      <c r="G4889" s="7">
        <v>44716.880555555559</v>
      </c>
      <c r="H4889" s="7">
        <v>44717.238194444442</v>
      </c>
    </row>
    <row r="4890" spans="1:8" x14ac:dyDescent="0.25">
      <c r="A4890" t="s">
        <v>19</v>
      </c>
      <c r="B4890" s="8" t="str">
        <f t="shared" si="76"/>
        <v>Alarme%$A42022-22</v>
      </c>
      <c r="C4890" t="s">
        <v>47</v>
      </c>
      <c r="D4890" t="s">
        <v>26</v>
      </c>
      <c r="E4890" t="s">
        <v>50</v>
      </c>
      <c r="F4890" t="s">
        <v>2</v>
      </c>
      <c r="G4890" s="7">
        <v>44716.880555555559</v>
      </c>
      <c r="H4890" s="7">
        <v>44717.238194444442</v>
      </c>
    </row>
    <row r="4891" spans="1:8" x14ac:dyDescent="0.25">
      <c r="A4891" t="s">
        <v>19</v>
      </c>
      <c r="B4891" s="8" t="str">
        <f t="shared" si="76"/>
        <v>Alarme%$A42022-22</v>
      </c>
      <c r="C4891" t="s">
        <v>47</v>
      </c>
      <c r="D4891" t="s">
        <v>26</v>
      </c>
      <c r="E4891" t="s">
        <v>50</v>
      </c>
      <c r="F4891" t="s">
        <v>2</v>
      </c>
      <c r="G4891" s="7">
        <v>44716.880555555559</v>
      </c>
      <c r="H4891" s="7">
        <v>44717.238194444442</v>
      </c>
    </row>
    <row r="4892" spans="1:8" x14ac:dyDescent="0.25">
      <c r="A4892" t="s">
        <v>19</v>
      </c>
      <c r="B4892" s="8" t="str">
        <f t="shared" si="76"/>
        <v>Alarme%$A42022-22</v>
      </c>
      <c r="C4892" t="s">
        <v>47</v>
      </c>
      <c r="D4892" t="s">
        <v>23</v>
      </c>
      <c r="E4892" t="s">
        <v>50</v>
      </c>
      <c r="F4892" t="s">
        <v>2</v>
      </c>
      <c r="G4892" s="7">
        <v>44715.710416666669</v>
      </c>
      <c r="H4892" s="7">
        <v>44715.719444444447</v>
      </c>
    </row>
    <row r="4893" spans="1:8" x14ac:dyDescent="0.25">
      <c r="A4893" t="s">
        <v>19</v>
      </c>
      <c r="B4893" s="8" t="str">
        <f t="shared" si="76"/>
        <v>Alarme%$A42022-22</v>
      </c>
      <c r="C4893" t="s">
        <v>47</v>
      </c>
      <c r="D4893" t="s">
        <v>24</v>
      </c>
      <c r="E4893" t="s">
        <v>50</v>
      </c>
      <c r="F4893" t="s">
        <v>2</v>
      </c>
      <c r="G4893" s="7">
        <v>44715.627083333333</v>
      </c>
      <c r="H4893" s="7">
        <v>44715.676388888889</v>
      </c>
    </row>
    <row r="4894" spans="1:8" x14ac:dyDescent="0.25">
      <c r="A4894" t="s">
        <v>19</v>
      </c>
      <c r="B4894" s="8" t="str">
        <f t="shared" si="76"/>
        <v>Alarme%$A42022-22</v>
      </c>
      <c r="C4894" t="s">
        <v>47</v>
      </c>
      <c r="D4894" t="s">
        <v>24</v>
      </c>
      <c r="E4894" t="s">
        <v>50</v>
      </c>
      <c r="F4894" t="s">
        <v>2</v>
      </c>
      <c r="G4894" s="7">
        <v>44715.627083333333</v>
      </c>
      <c r="H4894" s="7">
        <v>44715.676388888889</v>
      </c>
    </row>
    <row r="4895" spans="1:8" x14ac:dyDescent="0.25">
      <c r="A4895" t="s">
        <v>19</v>
      </c>
      <c r="B4895" s="8" t="str">
        <f t="shared" si="76"/>
        <v>Alarme%$A42022-22</v>
      </c>
      <c r="C4895" t="s">
        <v>47</v>
      </c>
      <c r="D4895" t="s">
        <v>24</v>
      </c>
      <c r="E4895" t="s">
        <v>50</v>
      </c>
      <c r="F4895" t="s">
        <v>2</v>
      </c>
      <c r="G4895" s="7">
        <v>44715.627083333333</v>
      </c>
      <c r="H4895" s="7">
        <v>44715.676388888889</v>
      </c>
    </row>
    <row r="4896" spans="1:8" x14ac:dyDescent="0.25">
      <c r="A4896" t="s">
        <v>19</v>
      </c>
      <c r="B4896" s="8" t="str">
        <f t="shared" si="76"/>
        <v>Alarme%$A42022-22</v>
      </c>
      <c r="C4896" t="s">
        <v>47</v>
      </c>
      <c r="D4896" t="s">
        <v>25</v>
      </c>
      <c r="E4896" t="s">
        <v>50</v>
      </c>
      <c r="F4896" t="s">
        <v>2</v>
      </c>
      <c r="G4896" s="7">
        <v>44715.627083333333</v>
      </c>
      <c r="H4896" s="7">
        <v>44715.676388888889</v>
      </c>
    </row>
    <row r="4897" spans="1:8" x14ac:dyDescent="0.25">
      <c r="A4897" t="s">
        <v>19</v>
      </c>
      <c r="B4897" s="8" t="str">
        <f t="shared" si="76"/>
        <v>Alarme%$A42022-22</v>
      </c>
      <c r="C4897" t="s">
        <v>47</v>
      </c>
      <c r="D4897" t="s">
        <v>25</v>
      </c>
      <c r="E4897" t="s">
        <v>50</v>
      </c>
      <c r="F4897" t="s">
        <v>2</v>
      </c>
      <c r="G4897" s="7">
        <v>44715.627083333333</v>
      </c>
      <c r="H4897" s="7">
        <v>44715.676388888889</v>
      </c>
    </row>
    <row r="4898" spans="1:8" x14ac:dyDescent="0.25">
      <c r="A4898" t="s">
        <v>19</v>
      </c>
      <c r="B4898" s="8" t="str">
        <f t="shared" si="76"/>
        <v>Alarme%$A42022-22</v>
      </c>
      <c r="C4898" t="s">
        <v>47</v>
      </c>
      <c r="D4898" t="s">
        <v>25</v>
      </c>
      <c r="E4898" t="s">
        <v>50</v>
      </c>
      <c r="F4898" t="s">
        <v>2</v>
      </c>
      <c r="G4898" s="7">
        <v>44715.627083333333</v>
      </c>
      <c r="H4898" s="7">
        <v>44715.676388888889</v>
      </c>
    </row>
    <row r="4899" spans="1:8" x14ac:dyDescent="0.25">
      <c r="A4899" t="s">
        <v>19</v>
      </c>
      <c r="B4899" s="8" t="str">
        <f t="shared" si="76"/>
        <v>Alarme%$A42022-22</v>
      </c>
      <c r="C4899" t="s">
        <v>47</v>
      </c>
      <c r="D4899" t="s">
        <v>25</v>
      </c>
      <c r="E4899" t="s">
        <v>50</v>
      </c>
      <c r="F4899" t="s">
        <v>2</v>
      </c>
      <c r="G4899" s="7">
        <v>44715.627083333333</v>
      </c>
      <c r="H4899" s="7">
        <v>44715.676388888889</v>
      </c>
    </row>
    <row r="4900" spans="1:8" x14ac:dyDescent="0.25">
      <c r="A4900" t="s">
        <v>19</v>
      </c>
      <c r="B4900" s="8" t="str">
        <f t="shared" si="76"/>
        <v>Alarme%$A42022-22</v>
      </c>
      <c r="C4900" t="s">
        <v>47</v>
      </c>
      <c r="D4900" t="s">
        <v>25</v>
      </c>
      <c r="E4900" t="s">
        <v>50</v>
      </c>
      <c r="F4900" t="s">
        <v>2</v>
      </c>
      <c r="G4900" s="7">
        <v>44715.627083333333</v>
      </c>
      <c r="H4900" s="7">
        <v>44715.676388888889</v>
      </c>
    </row>
    <row r="4901" spans="1:8" x14ac:dyDescent="0.25">
      <c r="A4901" t="s">
        <v>19</v>
      </c>
      <c r="B4901" s="8" t="str">
        <f t="shared" si="76"/>
        <v>Alarme%$A42022-22</v>
      </c>
      <c r="C4901" t="s">
        <v>47</v>
      </c>
      <c r="D4901" t="s">
        <v>26</v>
      </c>
      <c r="E4901" t="s">
        <v>50</v>
      </c>
      <c r="F4901" t="s">
        <v>2</v>
      </c>
      <c r="G4901" s="7">
        <v>44715.627083333333</v>
      </c>
      <c r="H4901" s="7">
        <v>44715.676388888889</v>
      </c>
    </row>
    <row r="4902" spans="1:8" x14ac:dyDescent="0.25">
      <c r="A4902" t="s">
        <v>19</v>
      </c>
      <c r="B4902" s="8" t="str">
        <f t="shared" si="76"/>
        <v>Alarme%$A42022-22</v>
      </c>
      <c r="C4902" t="s">
        <v>47</v>
      </c>
      <c r="D4902" t="s">
        <v>26</v>
      </c>
      <c r="E4902" t="s">
        <v>50</v>
      </c>
      <c r="F4902" t="s">
        <v>2</v>
      </c>
      <c r="G4902" s="7">
        <v>44715.627083333333</v>
      </c>
      <c r="H4902" s="7">
        <v>44715.676388888889</v>
      </c>
    </row>
    <row r="4903" spans="1:8" x14ac:dyDescent="0.25">
      <c r="A4903" t="s">
        <v>19</v>
      </c>
      <c r="B4903" s="8" t="str">
        <f t="shared" si="76"/>
        <v>Alarme%$A42022-22</v>
      </c>
      <c r="C4903" t="s">
        <v>47</v>
      </c>
      <c r="D4903" t="s">
        <v>24</v>
      </c>
      <c r="E4903" t="s">
        <v>50</v>
      </c>
      <c r="F4903" t="s">
        <v>2</v>
      </c>
      <c r="G4903" s="7">
        <v>44714.899305555555</v>
      </c>
      <c r="H4903" s="7">
        <v>44714.939583333333</v>
      </c>
    </row>
    <row r="4904" spans="1:8" x14ac:dyDescent="0.25">
      <c r="A4904" t="s">
        <v>19</v>
      </c>
      <c r="B4904" s="8" t="str">
        <f t="shared" si="76"/>
        <v>Alarme%$A42022-22</v>
      </c>
      <c r="C4904" t="s">
        <v>47</v>
      </c>
      <c r="D4904" t="s">
        <v>25</v>
      </c>
      <c r="E4904" t="s">
        <v>50</v>
      </c>
      <c r="F4904" t="s">
        <v>2</v>
      </c>
      <c r="G4904" s="7">
        <v>44714.899305555555</v>
      </c>
      <c r="H4904" s="7">
        <v>44714.939583333333</v>
      </c>
    </row>
    <row r="4905" spans="1:8" x14ac:dyDescent="0.25">
      <c r="A4905" t="s">
        <v>19</v>
      </c>
      <c r="B4905" s="8" t="str">
        <f t="shared" si="76"/>
        <v>Alarme%$A42022-22</v>
      </c>
      <c r="C4905" t="s">
        <v>47</v>
      </c>
      <c r="D4905" t="s">
        <v>25</v>
      </c>
      <c r="E4905" t="s">
        <v>50</v>
      </c>
      <c r="F4905" t="s">
        <v>2</v>
      </c>
      <c r="G4905" s="7">
        <v>44714.899305555555</v>
      </c>
      <c r="H4905" s="7">
        <v>44714.939583333333</v>
      </c>
    </row>
    <row r="4906" spans="1:8" x14ac:dyDescent="0.25">
      <c r="A4906" t="s">
        <v>19</v>
      </c>
      <c r="B4906" s="8" t="str">
        <f t="shared" si="76"/>
        <v>Alarme%$A42022-22</v>
      </c>
      <c r="C4906" t="s">
        <v>47</v>
      </c>
      <c r="D4906" t="s">
        <v>25</v>
      </c>
      <c r="E4906" t="s">
        <v>50</v>
      </c>
      <c r="F4906" t="s">
        <v>2</v>
      </c>
      <c r="G4906" s="7">
        <v>44714.899305555555</v>
      </c>
      <c r="H4906" s="7">
        <v>44714.939583333333</v>
      </c>
    </row>
    <row r="4907" spans="1:8" x14ac:dyDescent="0.25">
      <c r="A4907" t="s">
        <v>19</v>
      </c>
      <c r="B4907" s="8" t="str">
        <f t="shared" si="76"/>
        <v>Alarme%$A42022-22</v>
      </c>
      <c r="C4907" t="s">
        <v>47</v>
      </c>
      <c r="D4907" t="s">
        <v>26</v>
      </c>
      <c r="E4907" t="s">
        <v>50</v>
      </c>
      <c r="F4907" t="s">
        <v>2</v>
      </c>
      <c r="G4907" s="7">
        <v>44714.899305555555</v>
      </c>
      <c r="H4907" s="7">
        <v>44714.939583333333</v>
      </c>
    </row>
    <row r="4908" spans="1:8" x14ac:dyDescent="0.25">
      <c r="A4908" t="s">
        <v>19</v>
      </c>
      <c r="B4908" s="8" t="str">
        <f t="shared" si="76"/>
        <v>Alarme%$A42022-22</v>
      </c>
      <c r="C4908" t="s">
        <v>47</v>
      </c>
      <c r="D4908" t="s">
        <v>26</v>
      </c>
      <c r="E4908" t="s">
        <v>50</v>
      </c>
      <c r="F4908" t="s">
        <v>2</v>
      </c>
      <c r="G4908" s="7">
        <v>44714.899305555555</v>
      </c>
      <c r="H4908" s="7">
        <v>44714.939583333333</v>
      </c>
    </row>
    <row r="4909" spans="1:8" x14ac:dyDescent="0.25">
      <c r="A4909" t="s">
        <v>19</v>
      </c>
      <c r="B4909" s="8" t="str">
        <f t="shared" si="76"/>
        <v>Alarme%$A42022-22</v>
      </c>
      <c r="C4909" t="s">
        <v>47</v>
      </c>
      <c r="D4909" t="s">
        <v>24</v>
      </c>
      <c r="E4909" t="s">
        <v>50</v>
      </c>
      <c r="F4909" t="s">
        <v>2</v>
      </c>
      <c r="G4909" s="7">
        <v>44714.13958333333</v>
      </c>
      <c r="H4909" s="7">
        <v>44714.229861111111</v>
      </c>
    </row>
    <row r="4910" spans="1:8" x14ac:dyDescent="0.25">
      <c r="A4910" t="s">
        <v>19</v>
      </c>
      <c r="B4910" s="8" t="str">
        <f t="shared" si="76"/>
        <v>Alarme%$A42022-22</v>
      </c>
      <c r="C4910" t="s">
        <v>47</v>
      </c>
      <c r="D4910" t="s">
        <v>24</v>
      </c>
      <c r="E4910" t="s">
        <v>50</v>
      </c>
      <c r="F4910" t="s">
        <v>2</v>
      </c>
      <c r="G4910" s="7">
        <v>44714.13958333333</v>
      </c>
      <c r="H4910" s="7">
        <v>44714.229861111111</v>
      </c>
    </row>
    <row r="4911" spans="1:8" x14ac:dyDescent="0.25">
      <c r="A4911" t="s">
        <v>19</v>
      </c>
      <c r="B4911" s="8" t="str">
        <f t="shared" si="76"/>
        <v>Alarme%$A42022-22</v>
      </c>
      <c r="C4911" t="s">
        <v>47</v>
      </c>
      <c r="D4911" t="s">
        <v>24</v>
      </c>
      <c r="E4911" t="s">
        <v>50</v>
      </c>
      <c r="F4911" t="s">
        <v>2</v>
      </c>
      <c r="G4911" s="7">
        <v>44714.13958333333</v>
      </c>
      <c r="H4911" s="7">
        <v>44714.229861111111</v>
      </c>
    </row>
    <row r="4912" spans="1:8" x14ac:dyDescent="0.25">
      <c r="A4912" t="s">
        <v>19</v>
      </c>
      <c r="B4912" s="8" t="str">
        <f t="shared" si="76"/>
        <v>Alarme%$A42022-22</v>
      </c>
      <c r="C4912" t="s">
        <v>47</v>
      </c>
      <c r="D4912" t="s">
        <v>24</v>
      </c>
      <c r="E4912" t="s">
        <v>50</v>
      </c>
      <c r="F4912" t="s">
        <v>2</v>
      </c>
      <c r="G4912" s="7">
        <v>44714.13958333333</v>
      </c>
      <c r="H4912" s="7">
        <v>44714.229861111111</v>
      </c>
    </row>
    <row r="4913" spans="1:8" x14ac:dyDescent="0.25">
      <c r="A4913" t="s">
        <v>19</v>
      </c>
      <c r="B4913" s="8" t="str">
        <f t="shared" si="76"/>
        <v>Alarme%$A42022-22</v>
      </c>
      <c r="C4913" t="s">
        <v>47</v>
      </c>
      <c r="D4913" t="s">
        <v>24</v>
      </c>
      <c r="E4913" t="s">
        <v>50</v>
      </c>
      <c r="F4913" t="s">
        <v>2</v>
      </c>
      <c r="G4913" s="7">
        <v>44714.13958333333</v>
      </c>
      <c r="H4913" s="7">
        <v>44714.229861111111</v>
      </c>
    </row>
    <row r="4914" spans="1:8" x14ac:dyDescent="0.25">
      <c r="A4914" t="s">
        <v>19</v>
      </c>
      <c r="B4914" s="8" t="str">
        <f t="shared" si="76"/>
        <v>Alarme%$A42022-22</v>
      </c>
      <c r="C4914" t="s">
        <v>47</v>
      </c>
      <c r="D4914" t="s">
        <v>24</v>
      </c>
      <c r="E4914" t="s">
        <v>50</v>
      </c>
      <c r="F4914" t="s">
        <v>2</v>
      </c>
      <c r="G4914" s="7">
        <v>44714.13958333333</v>
      </c>
      <c r="H4914" s="7">
        <v>44714.229861111111</v>
      </c>
    </row>
    <row r="4915" spans="1:8" x14ac:dyDescent="0.25">
      <c r="A4915" t="s">
        <v>19</v>
      </c>
      <c r="B4915" s="8" t="str">
        <f t="shared" si="76"/>
        <v>Alarme%$A42022-22</v>
      </c>
      <c r="C4915" t="s">
        <v>47</v>
      </c>
      <c r="D4915" t="s">
        <v>24</v>
      </c>
      <c r="E4915" t="s">
        <v>50</v>
      </c>
      <c r="F4915" t="s">
        <v>2</v>
      </c>
      <c r="G4915" s="7">
        <v>44714.13958333333</v>
      </c>
      <c r="H4915" s="7">
        <v>44714.229861111111</v>
      </c>
    </row>
    <row r="4916" spans="1:8" x14ac:dyDescent="0.25">
      <c r="A4916" t="s">
        <v>19</v>
      </c>
      <c r="B4916" s="8" t="str">
        <f t="shared" si="76"/>
        <v>Alarme%$A42022-22</v>
      </c>
      <c r="C4916" t="s">
        <v>47</v>
      </c>
      <c r="D4916" t="s">
        <v>24</v>
      </c>
      <c r="E4916" t="s">
        <v>50</v>
      </c>
      <c r="F4916" t="s">
        <v>2</v>
      </c>
      <c r="G4916" s="7">
        <v>44714.13958333333</v>
      </c>
      <c r="H4916" s="7">
        <v>44714.229861111111</v>
      </c>
    </row>
    <row r="4917" spans="1:8" x14ac:dyDescent="0.25">
      <c r="A4917" t="s">
        <v>19</v>
      </c>
      <c r="B4917" s="8" t="str">
        <f t="shared" si="76"/>
        <v>Alarme%$A42022-22</v>
      </c>
      <c r="C4917" t="s">
        <v>47</v>
      </c>
      <c r="D4917" t="s">
        <v>24</v>
      </c>
      <c r="E4917" t="s">
        <v>50</v>
      </c>
      <c r="F4917" t="s">
        <v>2</v>
      </c>
      <c r="G4917" s="7">
        <v>44714.13958333333</v>
      </c>
      <c r="H4917" s="7">
        <v>44714.229861111111</v>
      </c>
    </row>
    <row r="4918" spans="1:8" x14ac:dyDescent="0.25">
      <c r="A4918" t="s">
        <v>19</v>
      </c>
      <c r="B4918" s="8" t="str">
        <f t="shared" si="76"/>
        <v>Alarme%$A42022-22</v>
      </c>
      <c r="C4918" t="s">
        <v>47</v>
      </c>
      <c r="D4918" t="s">
        <v>24</v>
      </c>
      <c r="E4918" t="s">
        <v>50</v>
      </c>
      <c r="F4918" t="s">
        <v>2</v>
      </c>
      <c r="G4918" s="7">
        <v>44714.13958333333</v>
      </c>
      <c r="H4918" s="7">
        <v>44714.229861111111</v>
      </c>
    </row>
    <row r="4919" spans="1:8" x14ac:dyDescent="0.25">
      <c r="A4919" t="s">
        <v>19</v>
      </c>
      <c r="B4919" s="8" t="str">
        <f t="shared" si="76"/>
        <v>Alarme%$A42022-22</v>
      </c>
      <c r="C4919" t="s">
        <v>47</v>
      </c>
      <c r="D4919" t="s">
        <v>24</v>
      </c>
      <c r="E4919" t="s">
        <v>50</v>
      </c>
      <c r="F4919" t="s">
        <v>2</v>
      </c>
      <c r="G4919" s="7">
        <v>44714.13958333333</v>
      </c>
      <c r="H4919" s="7">
        <v>44714.229861111111</v>
      </c>
    </row>
    <row r="4920" spans="1:8" x14ac:dyDescent="0.25">
      <c r="A4920" t="s">
        <v>19</v>
      </c>
      <c r="B4920" s="8" t="str">
        <f t="shared" si="76"/>
        <v>Alarme%$A42022-22</v>
      </c>
      <c r="C4920" t="s">
        <v>47</v>
      </c>
      <c r="D4920" t="s">
        <v>24</v>
      </c>
      <c r="E4920" t="s">
        <v>50</v>
      </c>
      <c r="F4920" t="s">
        <v>2</v>
      </c>
      <c r="G4920" s="7">
        <v>44714.13958333333</v>
      </c>
      <c r="H4920" s="7">
        <v>44714.229861111111</v>
      </c>
    </row>
    <row r="4921" spans="1:8" x14ac:dyDescent="0.25">
      <c r="A4921" t="s">
        <v>19</v>
      </c>
      <c r="B4921" s="8" t="str">
        <f t="shared" si="76"/>
        <v>Alarme%$A42022-22</v>
      </c>
      <c r="C4921" t="s">
        <v>47</v>
      </c>
      <c r="D4921" t="s">
        <v>24</v>
      </c>
      <c r="E4921" t="s">
        <v>50</v>
      </c>
      <c r="F4921" t="s">
        <v>2</v>
      </c>
      <c r="G4921" s="7">
        <v>44714.13958333333</v>
      </c>
      <c r="H4921" s="7">
        <v>44714.229861111111</v>
      </c>
    </row>
    <row r="4922" spans="1:8" x14ac:dyDescent="0.25">
      <c r="A4922" t="s">
        <v>19</v>
      </c>
      <c r="B4922" s="8" t="str">
        <f t="shared" si="76"/>
        <v>Alarme%$A42022-22</v>
      </c>
      <c r="C4922" t="s">
        <v>47</v>
      </c>
      <c r="D4922" t="s">
        <v>24</v>
      </c>
      <c r="E4922" t="s">
        <v>50</v>
      </c>
      <c r="F4922" t="s">
        <v>2</v>
      </c>
      <c r="G4922" s="7">
        <v>44714.13958333333</v>
      </c>
      <c r="H4922" s="7">
        <v>44714.229861111111</v>
      </c>
    </row>
    <row r="4923" spans="1:8" x14ac:dyDescent="0.25">
      <c r="A4923" t="s">
        <v>19</v>
      </c>
      <c r="B4923" s="8" t="str">
        <f t="shared" si="76"/>
        <v>Alarme%$A42022-22</v>
      </c>
      <c r="C4923" t="s">
        <v>47</v>
      </c>
      <c r="D4923" t="s">
        <v>24</v>
      </c>
      <c r="E4923" t="s">
        <v>50</v>
      </c>
      <c r="F4923" t="s">
        <v>2</v>
      </c>
      <c r="G4923" s="7">
        <v>44714.13958333333</v>
      </c>
      <c r="H4923" s="7">
        <v>44714.229861111111</v>
      </c>
    </row>
    <row r="4924" spans="1:8" x14ac:dyDescent="0.25">
      <c r="A4924" t="s">
        <v>19</v>
      </c>
      <c r="B4924" s="8" t="str">
        <f t="shared" si="76"/>
        <v>Alarme%$A42022-22</v>
      </c>
      <c r="C4924" t="s">
        <v>47</v>
      </c>
      <c r="D4924" t="s">
        <v>24</v>
      </c>
      <c r="E4924" t="s">
        <v>50</v>
      </c>
      <c r="F4924" t="s">
        <v>2</v>
      </c>
      <c r="G4924" s="7">
        <v>44714.13958333333</v>
      </c>
      <c r="H4924" s="7">
        <v>44714.229861111111</v>
      </c>
    </row>
    <row r="4925" spans="1:8" x14ac:dyDescent="0.25">
      <c r="A4925" t="s">
        <v>19</v>
      </c>
      <c r="B4925" s="8" t="str">
        <f t="shared" si="76"/>
        <v>Alarme%$A42022-22</v>
      </c>
      <c r="C4925" t="s">
        <v>47</v>
      </c>
      <c r="D4925" t="s">
        <v>25</v>
      </c>
      <c r="E4925" t="s">
        <v>50</v>
      </c>
      <c r="F4925" t="s">
        <v>2</v>
      </c>
      <c r="G4925" s="7">
        <v>44714.13958333333</v>
      </c>
      <c r="H4925" s="7">
        <v>44714.229861111111</v>
      </c>
    </row>
    <row r="4926" spans="1:8" x14ac:dyDescent="0.25">
      <c r="A4926" t="s">
        <v>19</v>
      </c>
      <c r="B4926" s="8" t="str">
        <f t="shared" si="76"/>
        <v>Alarme%$A42022-22</v>
      </c>
      <c r="C4926" t="s">
        <v>47</v>
      </c>
      <c r="D4926" t="s">
        <v>25</v>
      </c>
      <c r="E4926" t="s">
        <v>50</v>
      </c>
      <c r="F4926" t="s">
        <v>2</v>
      </c>
      <c r="G4926" s="7">
        <v>44714.13958333333</v>
      </c>
      <c r="H4926" s="7">
        <v>44714.229861111111</v>
      </c>
    </row>
    <row r="4927" spans="1:8" x14ac:dyDescent="0.25">
      <c r="A4927" t="s">
        <v>19</v>
      </c>
      <c r="B4927" s="8" t="str">
        <f t="shared" si="76"/>
        <v>Alarme%$A42022-22</v>
      </c>
      <c r="C4927" t="s">
        <v>47</v>
      </c>
      <c r="D4927" t="s">
        <v>20</v>
      </c>
      <c r="E4927" t="s">
        <v>50</v>
      </c>
      <c r="F4927" t="s">
        <v>2</v>
      </c>
      <c r="G4927" s="7">
        <v>44714.13958333333</v>
      </c>
      <c r="H4927" s="7">
        <v>44714.229861111111</v>
      </c>
    </row>
    <row r="4928" spans="1:8" x14ac:dyDescent="0.25">
      <c r="A4928" t="s">
        <v>19</v>
      </c>
      <c r="B4928" s="8" t="str">
        <f t="shared" si="76"/>
        <v>Alarme%$A42022-22</v>
      </c>
      <c r="C4928" t="s">
        <v>47</v>
      </c>
      <c r="D4928" t="s">
        <v>26</v>
      </c>
      <c r="E4928" t="s">
        <v>50</v>
      </c>
      <c r="F4928" t="s">
        <v>2</v>
      </c>
      <c r="G4928" s="7">
        <v>44714.13958333333</v>
      </c>
      <c r="H4928" s="7">
        <v>44714.229861111111</v>
      </c>
    </row>
    <row r="4929" spans="1:8" x14ac:dyDescent="0.25">
      <c r="A4929" t="s">
        <v>19</v>
      </c>
      <c r="B4929" s="8" t="str">
        <f t="shared" si="76"/>
        <v>Alarme%$A42022-22</v>
      </c>
      <c r="C4929" t="s">
        <v>47</v>
      </c>
      <c r="D4929" t="s">
        <v>26</v>
      </c>
      <c r="E4929" t="s">
        <v>50</v>
      </c>
      <c r="F4929" t="s">
        <v>2</v>
      </c>
      <c r="G4929" s="7">
        <v>44714.13958333333</v>
      </c>
      <c r="H4929" s="7">
        <v>44714.229861111111</v>
      </c>
    </row>
    <row r="4930" spans="1:8" x14ac:dyDescent="0.25">
      <c r="A4930" t="s">
        <v>19</v>
      </c>
      <c r="B4930" s="8" t="str">
        <f t="shared" si="76"/>
        <v>Alarme%$A42022-22</v>
      </c>
      <c r="C4930" t="s">
        <v>47</v>
      </c>
      <c r="D4930" t="s">
        <v>26</v>
      </c>
      <c r="E4930" t="s">
        <v>50</v>
      </c>
      <c r="F4930" t="s">
        <v>2</v>
      </c>
      <c r="G4930" s="7">
        <v>44714.13958333333</v>
      </c>
      <c r="H4930" s="7">
        <v>44714.229861111111</v>
      </c>
    </row>
    <row r="4931" spans="1:8" x14ac:dyDescent="0.25">
      <c r="A4931" t="s">
        <v>19</v>
      </c>
      <c r="B4931" s="8" t="str">
        <f t="shared" ref="B4931:B4994" si="77">CONCATENATE(F4931,E4931,C4931)</f>
        <v>Alarme%$A42022-22</v>
      </c>
      <c r="C4931" t="s">
        <v>47</v>
      </c>
      <c r="D4931" t="s">
        <v>26</v>
      </c>
      <c r="E4931" t="s">
        <v>50</v>
      </c>
      <c r="F4931" t="s">
        <v>2</v>
      </c>
      <c r="G4931" s="7">
        <v>44714.13958333333</v>
      </c>
      <c r="H4931" s="7">
        <v>44714.229861111111</v>
      </c>
    </row>
    <row r="4932" spans="1:8" x14ac:dyDescent="0.25">
      <c r="A4932" t="s">
        <v>19</v>
      </c>
      <c r="B4932" s="8" t="str">
        <f t="shared" si="77"/>
        <v>Alarme%$A42022-22</v>
      </c>
      <c r="C4932" t="s">
        <v>47</v>
      </c>
      <c r="D4932" t="s">
        <v>26</v>
      </c>
      <c r="E4932" t="s">
        <v>50</v>
      </c>
      <c r="F4932" t="s">
        <v>2</v>
      </c>
      <c r="G4932" s="7">
        <v>44714.13958333333</v>
      </c>
      <c r="H4932" s="7">
        <v>44714.229861111111</v>
      </c>
    </row>
    <row r="4933" spans="1:8" x14ac:dyDescent="0.25">
      <c r="A4933" t="s">
        <v>19</v>
      </c>
      <c r="B4933" s="8" t="str">
        <f t="shared" si="77"/>
        <v>Alarme%$A42022-22</v>
      </c>
      <c r="C4933" t="s">
        <v>47</v>
      </c>
      <c r="D4933" t="s">
        <v>26</v>
      </c>
      <c r="E4933" t="s">
        <v>50</v>
      </c>
      <c r="F4933" t="s">
        <v>2</v>
      </c>
      <c r="G4933" s="7">
        <v>44714.13958333333</v>
      </c>
      <c r="H4933" s="7">
        <v>44714.229861111111</v>
      </c>
    </row>
    <row r="4934" spans="1:8" x14ac:dyDescent="0.25">
      <c r="A4934" t="s">
        <v>19</v>
      </c>
      <c r="B4934" s="8" t="str">
        <f t="shared" si="77"/>
        <v>Alarme%$A42022-22</v>
      </c>
      <c r="C4934" t="s">
        <v>47</v>
      </c>
      <c r="D4934" t="s">
        <v>26</v>
      </c>
      <c r="E4934" t="s">
        <v>50</v>
      </c>
      <c r="F4934" t="s">
        <v>2</v>
      </c>
      <c r="G4934" s="7">
        <v>44714.13958333333</v>
      </c>
      <c r="H4934" s="7">
        <v>44714.229861111111</v>
      </c>
    </row>
    <row r="4935" spans="1:8" x14ac:dyDescent="0.25">
      <c r="A4935" t="s">
        <v>19</v>
      </c>
      <c r="B4935" s="8" t="str">
        <f t="shared" si="77"/>
        <v>Alarme%$A42022-22</v>
      </c>
      <c r="C4935" t="s">
        <v>47</v>
      </c>
      <c r="D4935" t="s">
        <v>26</v>
      </c>
      <c r="E4935" t="s">
        <v>50</v>
      </c>
      <c r="F4935" t="s">
        <v>2</v>
      </c>
      <c r="G4935" s="7">
        <v>44714.13958333333</v>
      </c>
      <c r="H4935" s="7">
        <v>44714.229861111111</v>
      </c>
    </row>
    <row r="4936" spans="1:8" x14ac:dyDescent="0.25">
      <c r="A4936" t="s">
        <v>19</v>
      </c>
      <c r="B4936" s="8" t="str">
        <f t="shared" si="77"/>
        <v>Alarme%$A42022-22</v>
      </c>
      <c r="C4936" t="s">
        <v>47</v>
      </c>
      <c r="D4936" t="s">
        <v>26</v>
      </c>
      <c r="E4936" t="s">
        <v>50</v>
      </c>
      <c r="F4936" t="s">
        <v>2</v>
      </c>
      <c r="G4936" s="7">
        <v>44714.13958333333</v>
      </c>
      <c r="H4936" s="7">
        <v>44714.229861111111</v>
      </c>
    </row>
    <row r="4937" spans="1:8" x14ac:dyDescent="0.25">
      <c r="A4937" t="s">
        <v>19</v>
      </c>
      <c r="B4937" s="8" t="str">
        <f t="shared" si="77"/>
        <v>Alarme%$A42022-22</v>
      </c>
      <c r="C4937" t="s">
        <v>47</v>
      </c>
      <c r="D4937" t="s">
        <v>26</v>
      </c>
      <c r="E4937" t="s">
        <v>50</v>
      </c>
      <c r="F4937" t="s">
        <v>2</v>
      </c>
      <c r="G4937" s="7">
        <v>44714.13958333333</v>
      </c>
      <c r="H4937" s="7">
        <v>44714.229861111111</v>
      </c>
    </row>
    <row r="4938" spans="1:8" x14ac:dyDescent="0.25">
      <c r="A4938" t="s">
        <v>19</v>
      </c>
      <c r="B4938" s="8" t="str">
        <f t="shared" si="77"/>
        <v>Alarme%$A42022-22</v>
      </c>
      <c r="C4938" t="s">
        <v>47</v>
      </c>
      <c r="D4938" t="s">
        <v>26</v>
      </c>
      <c r="E4938" t="s">
        <v>50</v>
      </c>
      <c r="F4938" t="s">
        <v>2</v>
      </c>
      <c r="G4938" s="7">
        <v>44714.13958333333</v>
      </c>
      <c r="H4938" s="7">
        <v>44714.229861111111</v>
      </c>
    </row>
    <row r="4939" spans="1:8" x14ac:dyDescent="0.25">
      <c r="A4939" t="s">
        <v>19</v>
      </c>
      <c r="B4939" s="8" t="str">
        <f t="shared" si="77"/>
        <v>Alarme%$A42022-22</v>
      </c>
      <c r="C4939" t="s">
        <v>47</v>
      </c>
      <c r="D4939" t="s">
        <v>26</v>
      </c>
      <c r="E4939" t="s">
        <v>50</v>
      </c>
      <c r="F4939" t="s">
        <v>2</v>
      </c>
      <c r="G4939" s="7">
        <v>44714.13958333333</v>
      </c>
      <c r="H4939" s="7">
        <v>44714.229861111111</v>
      </c>
    </row>
    <row r="4940" spans="1:8" x14ac:dyDescent="0.25">
      <c r="A4940" t="s">
        <v>19</v>
      </c>
      <c r="B4940" s="8" t="str">
        <f t="shared" si="77"/>
        <v>Alarme%$A42022-22</v>
      </c>
      <c r="C4940" t="s">
        <v>47</v>
      </c>
      <c r="D4940" t="s">
        <v>26</v>
      </c>
      <c r="E4940" t="s">
        <v>50</v>
      </c>
      <c r="F4940" t="s">
        <v>2</v>
      </c>
      <c r="G4940" s="7">
        <v>44714.13958333333</v>
      </c>
      <c r="H4940" s="7">
        <v>44714.229861111111</v>
      </c>
    </row>
    <row r="4941" spans="1:8" x14ac:dyDescent="0.25">
      <c r="A4941" t="s">
        <v>19</v>
      </c>
      <c r="B4941" s="8" t="str">
        <f t="shared" si="77"/>
        <v>Alarme%$A42022-22</v>
      </c>
      <c r="C4941" t="s">
        <v>47</v>
      </c>
      <c r="D4941" t="s">
        <v>26</v>
      </c>
      <c r="E4941" t="s">
        <v>50</v>
      </c>
      <c r="F4941" t="s">
        <v>2</v>
      </c>
      <c r="G4941" s="7">
        <v>44714.13958333333</v>
      </c>
      <c r="H4941" s="7">
        <v>44714.229861111111</v>
      </c>
    </row>
    <row r="4942" spans="1:8" x14ac:dyDescent="0.25">
      <c r="A4942" t="s">
        <v>19</v>
      </c>
      <c r="B4942" s="8" t="str">
        <f t="shared" si="77"/>
        <v>Alarme%$A42022-22</v>
      </c>
      <c r="C4942" t="s">
        <v>47</v>
      </c>
      <c r="D4942" t="s">
        <v>26</v>
      </c>
      <c r="E4942" t="s">
        <v>50</v>
      </c>
      <c r="F4942" t="s">
        <v>2</v>
      </c>
      <c r="G4942" s="7">
        <v>44714.13958333333</v>
      </c>
      <c r="H4942" s="7">
        <v>44714.229861111111</v>
      </c>
    </row>
    <row r="4943" spans="1:8" x14ac:dyDescent="0.25">
      <c r="A4943" t="s">
        <v>19</v>
      </c>
      <c r="B4943" s="8" t="str">
        <f t="shared" si="77"/>
        <v>Alarme%$A42022-22</v>
      </c>
      <c r="C4943" t="s">
        <v>47</v>
      </c>
      <c r="D4943" t="s">
        <v>26</v>
      </c>
      <c r="E4943" t="s">
        <v>50</v>
      </c>
      <c r="F4943" t="s">
        <v>2</v>
      </c>
      <c r="G4943" s="7">
        <v>44714.13958333333</v>
      </c>
      <c r="H4943" s="7">
        <v>44714.229861111111</v>
      </c>
    </row>
    <row r="4944" spans="1:8" x14ac:dyDescent="0.25">
      <c r="A4944" t="s">
        <v>19</v>
      </c>
      <c r="B4944" s="8" t="str">
        <f t="shared" si="77"/>
        <v>Alarme%$A42022-22</v>
      </c>
      <c r="C4944" t="s">
        <v>47</v>
      </c>
      <c r="D4944" t="s">
        <v>26</v>
      </c>
      <c r="E4944" t="s">
        <v>50</v>
      </c>
      <c r="F4944" t="s">
        <v>2</v>
      </c>
      <c r="G4944" s="7">
        <v>44714.13958333333</v>
      </c>
      <c r="H4944" s="7">
        <v>44714.229861111111</v>
      </c>
    </row>
    <row r="4945" spans="1:8" x14ac:dyDescent="0.25">
      <c r="A4945" t="s">
        <v>19</v>
      </c>
      <c r="B4945" s="8" t="str">
        <f t="shared" si="77"/>
        <v>Alarme%$A42022-22</v>
      </c>
      <c r="C4945" t="s">
        <v>47</v>
      </c>
      <c r="D4945" t="s">
        <v>24</v>
      </c>
      <c r="E4945" t="s">
        <v>50</v>
      </c>
      <c r="F4945" t="s">
        <v>2</v>
      </c>
      <c r="G4945" s="7">
        <v>44712.578472222223</v>
      </c>
      <c r="H4945" s="7">
        <v>44712.605555555558</v>
      </c>
    </row>
    <row r="4946" spans="1:8" x14ac:dyDescent="0.25">
      <c r="A4946" t="s">
        <v>19</v>
      </c>
      <c r="B4946" s="8" t="str">
        <f t="shared" si="77"/>
        <v>Alarme%$A42022-22</v>
      </c>
      <c r="C4946" t="s">
        <v>47</v>
      </c>
      <c r="D4946" t="s">
        <v>25</v>
      </c>
      <c r="E4946" t="s">
        <v>50</v>
      </c>
      <c r="F4946" t="s">
        <v>2</v>
      </c>
      <c r="G4946" s="7">
        <v>44712.578472222223</v>
      </c>
      <c r="H4946" s="7">
        <v>44712.605555555558</v>
      </c>
    </row>
    <row r="4947" spans="1:8" x14ac:dyDescent="0.25">
      <c r="A4947" t="s">
        <v>19</v>
      </c>
      <c r="B4947" s="8" t="str">
        <f t="shared" si="77"/>
        <v>Alarme%$A42022-22</v>
      </c>
      <c r="C4947" t="s">
        <v>47</v>
      </c>
      <c r="D4947" t="s">
        <v>25</v>
      </c>
      <c r="E4947" t="s">
        <v>50</v>
      </c>
      <c r="F4947" t="s">
        <v>2</v>
      </c>
      <c r="G4947" s="7">
        <v>44712.578472222223</v>
      </c>
      <c r="H4947" s="7">
        <v>44712.605555555558</v>
      </c>
    </row>
    <row r="4948" spans="1:8" x14ac:dyDescent="0.25">
      <c r="A4948" t="s">
        <v>19</v>
      </c>
      <c r="B4948" s="8" t="str">
        <f t="shared" si="77"/>
        <v>Alarme%$A42022-22</v>
      </c>
      <c r="C4948" t="s">
        <v>47</v>
      </c>
      <c r="D4948" t="s">
        <v>25</v>
      </c>
      <c r="E4948" t="s">
        <v>50</v>
      </c>
      <c r="F4948" t="s">
        <v>2</v>
      </c>
      <c r="G4948" s="7">
        <v>44712.578472222223</v>
      </c>
      <c r="H4948" s="7">
        <v>44712.605555555558</v>
      </c>
    </row>
    <row r="4949" spans="1:8" x14ac:dyDescent="0.25">
      <c r="A4949" t="s">
        <v>19</v>
      </c>
      <c r="B4949" s="8" t="str">
        <f t="shared" si="77"/>
        <v>Alarme%$A42022-22</v>
      </c>
      <c r="C4949" t="s">
        <v>47</v>
      </c>
      <c r="D4949" t="s">
        <v>26</v>
      </c>
      <c r="E4949" t="s">
        <v>50</v>
      </c>
      <c r="F4949" t="s">
        <v>2</v>
      </c>
      <c r="G4949" s="7">
        <v>44712.578472222223</v>
      </c>
      <c r="H4949" s="7">
        <v>44712.605555555558</v>
      </c>
    </row>
    <row r="4950" spans="1:8" x14ac:dyDescent="0.25">
      <c r="A4950" t="s">
        <v>19</v>
      </c>
      <c r="B4950" s="8" t="str">
        <f t="shared" si="77"/>
        <v>Alarme%$A42022-22</v>
      </c>
      <c r="C4950" t="s">
        <v>47</v>
      </c>
      <c r="D4950" t="s">
        <v>26</v>
      </c>
      <c r="E4950" t="s">
        <v>50</v>
      </c>
      <c r="F4950" t="s">
        <v>2</v>
      </c>
      <c r="G4950" s="7">
        <v>44712.578472222223</v>
      </c>
      <c r="H4950" s="7">
        <v>44712.605555555558</v>
      </c>
    </row>
    <row r="4951" spans="1:8" x14ac:dyDescent="0.25">
      <c r="A4951" t="s">
        <v>19</v>
      </c>
      <c r="B4951" s="8" t="str">
        <f t="shared" si="77"/>
        <v>Alarme%$A42022-22</v>
      </c>
      <c r="C4951" t="s">
        <v>47</v>
      </c>
      <c r="D4951" t="s">
        <v>24</v>
      </c>
      <c r="E4951" t="s">
        <v>50</v>
      </c>
      <c r="F4951" t="s">
        <v>2</v>
      </c>
      <c r="G4951" s="7">
        <v>44711.946527777778</v>
      </c>
      <c r="H4951" s="7">
        <v>44711.947222222225</v>
      </c>
    </row>
    <row r="4952" spans="1:8" x14ac:dyDescent="0.25">
      <c r="A4952" t="s">
        <v>19</v>
      </c>
      <c r="B4952" s="8" t="str">
        <f t="shared" si="77"/>
        <v>Alarme%$A42022-22</v>
      </c>
      <c r="C4952" t="s">
        <v>47</v>
      </c>
      <c r="D4952" t="s">
        <v>25</v>
      </c>
      <c r="E4952" t="s">
        <v>50</v>
      </c>
      <c r="F4952" t="s">
        <v>2</v>
      </c>
      <c r="G4952" s="7">
        <v>44711.946527777778</v>
      </c>
      <c r="H4952" s="7">
        <v>44711.947222222225</v>
      </c>
    </row>
    <row r="4953" spans="1:8" x14ac:dyDescent="0.25">
      <c r="A4953" t="s">
        <v>19</v>
      </c>
      <c r="B4953" s="8" t="str">
        <f t="shared" si="77"/>
        <v>Alarme%$A42022-22</v>
      </c>
      <c r="C4953" t="s">
        <v>47</v>
      </c>
      <c r="D4953" t="s">
        <v>25</v>
      </c>
      <c r="E4953" t="s">
        <v>50</v>
      </c>
      <c r="F4953" t="s">
        <v>2</v>
      </c>
      <c r="G4953" s="7">
        <v>44711.946527777778</v>
      </c>
      <c r="H4953" s="7">
        <v>44711.947222222225</v>
      </c>
    </row>
    <row r="4954" spans="1:8" x14ac:dyDescent="0.25">
      <c r="A4954" t="s">
        <v>19</v>
      </c>
      <c r="B4954" s="8" t="str">
        <f t="shared" si="77"/>
        <v>Alarme%$A42022-22</v>
      </c>
      <c r="C4954" t="s">
        <v>47</v>
      </c>
      <c r="D4954" t="s">
        <v>26</v>
      </c>
      <c r="E4954" t="s">
        <v>50</v>
      </c>
      <c r="F4954" t="s">
        <v>2</v>
      </c>
      <c r="G4954" s="7">
        <v>44711.946527777778</v>
      </c>
      <c r="H4954" s="7">
        <v>44711.947222222225</v>
      </c>
    </row>
    <row r="4955" spans="1:8" x14ac:dyDescent="0.25">
      <c r="A4955" t="s">
        <v>19</v>
      </c>
      <c r="B4955" s="8" t="str">
        <f t="shared" si="77"/>
        <v>Alarme%$A42022-22</v>
      </c>
      <c r="C4955" t="s">
        <v>47</v>
      </c>
      <c r="D4955" t="s">
        <v>26</v>
      </c>
      <c r="E4955" t="s">
        <v>50</v>
      </c>
      <c r="F4955" t="s">
        <v>2</v>
      </c>
      <c r="G4955" s="7">
        <v>44711.946527777778</v>
      </c>
      <c r="H4955" s="7">
        <v>44711.947222222225</v>
      </c>
    </row>
    <row r="4956" spans="1:8" x14ac:dyDescent="0.25">
      <c r="A4956" t="s">
        <v>19</v>
      </c>
      <c r="B4956" s="8" t="str">
        <f t="shared" si="77"/>
        <v>Alarme%$A42022-22</v>
      </c>
      <c r="C4956" t="s">
        <v>47</v>
      </c>
      <c r="D4956" t="s">
        <v>24</v>
      </c>
      <c r="E4956" t="s">
        <v>50</v>
      </c>
      <c r="F4956" t="s">
        <v>2</v>
      </c>
      <c r="G4956" s="7">
        <v>44711.286805555559</v>
      </c>
      <c r="H4956" s="7">
        <v>44711.29791666667</v>
      </c>
    </row>
    <row r="4957" spans="1:8" x14ac:dyDescent="0.25">
      <c r="A4957" t="s">
        <v>19</v>
      </c>
      <c r="B4957" s="8" t="str">
        <f t="shared" si="77"/>
        <v>Alarme%$A42022-22</v>
      </c>
      <c r="C4957" t="s">
        <v>47</v>
      </c>
      <c r="D4957" t="s">
        <v>25</v>
      </c>
      <c r="E4957" t="s">
        <v>50</v>
      </c>
      <c r="F4957" t="s">
        <v>2</v>
      </c>
      <c r="G4957" s="7">
        <v>44711.286805555559</v>
      </c>
      <c r="H4957" s="7">
        <v>44711.29791666667</v>
      </c>
    </row>
    <row r="4958" spans="1:8" x14ac:dyDescent="0.25">
      <c r="A4958" t="s">
        <v>19</v>
      </c>
      <c r="B4958" s="8" t="str">
        <f t="shared" si="77"/>
        <v>Alarme%$A42022-22</v>
      </c>
      <c r="C4958" t="s">
        <v>47</v>
      </c>
      <c r="D4958" t="s">
        <v>25</v>
      </c>
      <c r="E4958" t="s">
        <v>50</v>
      </c>
      <c r="F4958" t="s">
        <v>2</v>
      </c>
      <c r="G4958" s="7">
        <v>44711.286805555559</v>
      </c>
      <c r="H4958" s="7">
        <v>44711.29791666667</v>
      </c>
    </row>
    <row r="4959" spans="1:8" x14ac:dyDescent="0.25">
      <c r="A4959" t="s">
        <v>19</v>
      </c>
      <c r="B4959" s="8" t="str">
        <f t="shared" si="77"/>
        <v>Alarme%$A42022-22</v>
      </c>
      <c r="C4959" t="s">
        <v>47</v>
      </c>
      <c r="D4959" t="s">
        <v>25</v>
      </c>
      <c r="E4959" t="s">
        <v>50</v>
      </c>
      <c r="F4959" t="s">
        <v>2</v>
      </c>
      <c r="G4959" s="7">
        <v>44711.286805555559</v>
      </c>
      <c r="H4959" s="7">
        <v>44711.29791666667</v>
      </c>
    </row>
    <row r="4960" spans="1:8" x14ac:dyDescent="0.25">
      <c r="A4960" t="s">
        <v>19</v>
      </c>
      <c r="B4960" s="8" t="str">
        <f t="shared" si="77"/>
        <v>Alarme%$A42022-22</v>
      </c>
      <c r="C4960" t="s">
        <v>47</v>
      </c>
      <c r="D4960" t="s">
        <v>26</v>
      </c>
      <c r="E4960" t="s">
        <v>50</v>
      </c>
      <c r="F4960" t="s">
        <v>2</v>
      </c>
      <c r="G4960" s="7">
        <v>44711.286805555559</v>
      </c>
      <c r="H4960" s="7">
        <v>44711.29791666667</v>
      </c>
    </row>
    <row r="4961" spans="1:8" x14ac:dyDescent="0.25">
      <c r="A4961" t="s">
        <v>19</v>
      </c>
      <c r="B4961" s="8" t="str">
        <f t="shared" si="77"/>
        <v>Alarme%$A42022-22</v>
      </c>
      <c r="C4961" t="s">
        <v>47</v>
      </c>
      <c r="D4961" t="s">
        <v>26</v>
      </c>
      <c r="E4961" t="s">
        <v>50</v>
      </c>
      <c r="F4961" t="s">
        <v>2</v>
      </c>
      <c r="G4961" s="7">
        <v>44711.286805555559</v>
      </c>
      <c r="H4961" s="7">
        <v>44711.29791666667</v>
      </c>
    </row>
    <row r="4962" spans="1:8" x14ac:dyDescent="0.25">
      <c r="A4962" t="s">
        <v>19</v>
      </c>
      <c r="B4962" s="8" t="str">
        <f t="shared" si="77"/>
        <v>Maint. Non-planifiés%$A32022-22</v>
      </c>
      <c r="C4962" t="s">
        <v>47</v>
      </c>
      <c r="D4962" t="s">
        <v>20</v>
      </c>
      <c r="E4962" t="s">
        <v>51</v>
      </c>
      <c r="F4962" t="s">
        <v>21</v>
      </c>
      <c r="G4962" s="7">
        <v>44715.759027777778</v>
      </c>
      <c r="H4962" s="7">
        <v>44711.29791666667</v>
      </c>
    </row>
    <row r="4963" spans="1:8" x14ac:dyDescent="0.25">
      <c r="A4963" t="s">
        <v>19</v>
      </c>
      <c r="B4963" s="8" t="str">
        <f t="shared" si="77"/>
        <v>Maint. Non-planifiés%$A32022-22</v>
      </c>
      <c r="C4963" t="s">
        <v>47</v>
      </c>
      <c r="D4963" t="s">
        <v>22</v>
      </c>
      <c r="E4963" t="s">
        <v>51</v>
      </c>
      <c r="F4963" t="s">
        <v>21</v>
      </c>
      <c r="G4963" s="7">
        <v>44713.306250000001</v>
      </c>
      <c r="H4963" s="7">
        <v>44713.604166666664</v>
      </c>
    </row>
    <row r="4964" spans="1:8" x14ac:dyDescent="0.25">
      <c r="A4964" t="s">
        <v>19</v>
      </c>
      <c r="B4964" s="8" t="str">
        <f t="shared" si="77"/>
        <v>Maint. Non-planifiés%$A32022-22</v>
      </c>
      <c r="C4964" t="s">
        <v>47</v>
      </c>
      <c r="D4964" t="s">
        <v>20</v>
      </c>
      <c r="E4964" t="s">
        <v>51</v>
      </c>
      <c r="F4964" t="s">
        <v>21</v>
      </c>
      <c r="G4964" s="7">
        <v>44712.527083333334</v>
      </c>
      <c r="H4964" s="7">
        <v>44712.660416666666</v>
      </c>
    </row>
    <row r="4965" spans="1:8" x14ac:dyDescent="0.25">
      <c r="A4965" t="s">
        <v>19</v>
      </c>
      <c r="B4965" s="8" t="str">
        <f t="shared" si="77"/>
        <v>Maint. Non-planifiés%$A32022-22</v>
      </c>
      <c r="C4965" t="s">
        <v>47</v>
      </c>
      <c r="D4965" t="s">
        <v>20</v>
      </c>
      <c r="E4965" t="s">
        <v>51</v>
      </c>
      <c r="F4965" t="s">
        <v>21</v>
      </c>
      <c r="G4965" s="7">
        <v>44712.348611111112</v>
      </c>
      <c r="H4965" s="7">
        <v>44712.422222222223</v>
      </c>
    </row>
    <row r="4966" spans="1:8" x14ac:dyDescent="0.25">
      <c r="A4966" t="s">
        <v>19</v>
      </c>
      <c r="B4966" s="8" t="str">
        <f t="shared" si="77"/>
        <v>Maint. Non-planifiés%$A32022-22</v>
      </c>
      <c r="C4966" t="s">
        <v>47</v>
      </c>
      <c r="D4966" t="s">
        <v>22</v>
      </c>
      <c r="E4966" t="s">
        <v>51</v>
      </c>
      <c r="F4966" t="s">
        <v>21</v>
      </c>
      <c r="G4966" s="7">
        <v>44710.324999999997</v>
      </c>
      <c r="H4966" s="7">
        <v>44710.339583333334</v>
      </c>
    </row>
    <row r="4967" spans="1:8" x14ac:dyDescent="0.25">
      <c r="A4967" t="s">
        <v>19</v>
      </c>
      <c r="B4967" s="8" t="str">
        <f t="shared" si="77"/>
        <v>Alarme%$A32022-22</v>
      </c>
      <c r="C4967" t="s">
        <v>47</v>
      </c>
      <c r="D4967" t="s">
        <v>23</v>
      </c>
      <c r="E4967" t="s">
        <v>51</v>
      </c>
      <c r="F4967" t="s">
        <v>2</v>
      </c>
      <c r="G4967" s="7">
        <v>44715.718055555553</v>
      </c>
      <c r="H4967" s="7">
        <v>44715.71875</v>
      </c>
    </row>
    <row r="4968" spans="1:8" x14ac:dyDescent="0.25">
      <c r="A4968" t="s">
        <v>19</v>
      </c>
      <c r="B4968" s="8" t="str">
        <f t="shared" si="77"/>
        <v>Alarme%$A32022-22</v>
      </c>
      <c r="C4968" t="s">
        <v>47</v>
      </c>
      <c r="D4968" t="s">
        <v>24</v>
      </c>
      <c r="E4968" t="s">
        <v>51</v>
      </c>
      <c r="F4968" t="s">
        <v>2</v>
      </c>
      <c r="G4968" s="7">
        <v>44714.907638888886</v>
      </c>
      <c r="H4968" s="7">
        <v>44714.948611111111</v>
      </c>
    </row>
    <row r="4969" spans="1:8" x14ac:dyDescent="0.25">
      <c r="A4969" t="s">
        <v>19</v>
      </c>
      <c r="B4969" s="8" t="str">
        <f t="shared" si="77"/>
        <v>Alarme%$A32022-22</v>
      </c>
      <c r="C4969" t="s">
        <v>47</v>
      </c>
      <c r="D4969" t="s">
        <v>24</v>
      </c>
      <c r="E4969" t="s">
        <v>51</v>
      </c>
      <c r="F4969" t="s">
        <v>2</v>
      </c>
      <c r="G4969" s="7">
        <v>44714.907638888886</v>
      </c>
      <c r="H4969" s="7">
        <v>44714.948611111111</v>
      </c>
    </row>
    <row r="4970" spans="1:8" x14ac:dyDescent="0.25">
      <c r="A4970" t="s">
        <v>19</v>
      </c>
      <c r="B4970" s="8" t="str">
        <f t="shared" si="77"/>
        <v>Alarme%$A32022-22</v>
      </c>
      <c r="C4970" t="s">
        <v>47</v>
      </c>
      <c r="D4970" t="s">
        <v>25</v>
      </c>
      <c r="E4970" t="s">
        <v>51</v>
      </c>
      <c r="F4970" t="s">
        <v>2</v>
      </c>
      <c r="G4970" s="7">
        <v>44714.907638888886</v>
      </c>
      <c r="H4970" s="7">
        <v>44714.948611111111</v>
      </c>
    </row>
    <row r="4971" spans="1:8" x14ac:dyDescent="0.25">
      <c r="A4971" t="s">
        <v>19</v>
      </c>
      <c r="B4971" s="8" t="str">
        <f t="shared" si="77"/>
        <v>Alarme%$A32022-22</v>
      </c>
      <c r="C4971" t="s">
        <v>47</v>
      </c>
      <c r="D4971" t="s">
        <v>25</v>
      </c>
      <c r="E4971" t="s">
        <v>51</v>
      </c>
      <c r="F4971" t="s">
        <v>2</v>
      </c>
      <c r="G4971" s="7">
        <v>44714.907638888886</v>
      </c>
      <c r="H4971" s="7">
        <v>44714.948611111111</v>
      </c>
    </row>
    <row r="4972" spans="1:8" x14ac:dyDescent="0.25">
      <c r="A4972" t="s">
        <v>19</v>
      </c>
      <c r="B4972" s="8" t="str">
        <f t="shared" si="77"/>
        <v>Alarme%$A32022-22</v>
      </c>
      <c r="C4972" t="s">
        <v>47</v>
      </c>
      <c r="D4972" t="s">
        <v>25</v>
      </c>
      <c r="E4972" t="s">
        <v>51</v>
      </c>
      <c r="F4972" t="s">
        <v>2</v>
      </c>
      <c r="G4972" s="7">
        <v>44714.907638888886</v>
      </c>
      <c r="H4972" s="7">
        <v>44714.948611111111</v>
      </c>
    </row>
    <row r="4973" spans="1:8" x14ac:dyDescent="0.25">
      <c r="A4973" t="s">
        <v>19</v>
      </c>
      <c r="B4973" s="8" t="str">
        <f t="shared" si="77"/>
        <v>Alarme%$A32022-22</v>
      </c>
      <c r="C4973" t="s">
        <v>47</v>
      </c>
      <c r="D4973" t="s">
        <v>26</v>
      </c>
      <c r="E4973" t="s">
        <v>51</v>
      </c>
      <c r="F4973" t="s">
        <v>2</v>
      </c>
      <c r="G4973" s="7">
        <v>44714.907638888886</v>
      </c>
      <c r="H4973" s="7">
        <v>44714.948611111111</v>
      </c>
    </row>
    <row r="4974" spans="1:8" x14ac:dyDescent="0.25">
      <c r="A4974" t="s">
        <v>19</v>
      </c>
      <c r="B4974" s="8" t="str">
        <f t="shared" si="77"/>
        <v>Alarme%$A32022-22</v>
      </c>
      <c r="C4974" t="s">
        <v>47</v>
      </c>
      <c r="D4974" t="s">
        <v>26</v>
      </c>
      <c r="E4974" t="s">
        <v>51</v>
      </c>
      <c r="F4974" t="s">
        <v>2</v>
      </c>
      <c r="G4974" s="7">
        <v>44714.907638888886</v>
      </c>
      <c r="H4974" s="7">
        <v>44714.948611111111</v>
      </c>
    </row>
    <row r="4975" spans="1:8" x14ac:dyDescent="0.25">
      <c r="A4975" t="s">
        <v>19</v>
      </c>
      <c r="B4975" s="8" t="str">
        <f t="shared" si="77"/>
        <v>Alarme%$A32022-22</v>
      </c>
      <c r="C4975" t="s">
        <v>47</v>
      </c>
      <c r="D4975" t="s">
        <v>24</v>
      </c>
      <c r="E4975" t="s">
        <v>51</v>
      </c>
      <c r="F4975" t="s">
        <v>2</v>
      </c>
      <c r="G4975" s="7">
        <v>44714.163888888892</v>
      </c>
      <c r="H4975" s="7">
        <v>44714.229166666664</v>
      </c>
    </row>
    <row r="4976" spans="1:8" x14ac:dyDescent="0.25">
      <c r="A4976" t="s">
        <v>19</v>
      </c>
      <c r="B4976" s="8" t="str">
        <f t="shared" si="77"/>
        <v>Alarme%$A32022-22</v>
      </c>
      <c r="C4976" t="s">
        <v>47</v>
      </c>
      <c r="D4976" t="s">
        <v>24</v>
      </c>
      <c r="E4976" t="s">
        <v>51</v>
      </c>
      <c r="F4976" t="s">
        <v>2</v>
      </c>
      <c r="G4976" s="7">
        <v>44714.163888888892</v>
      </c>
      <c r="H4976" s="7">
        <v>44714.229166666664</v>
      </c>
    </row>
    <row r="4977" spans="1:8" x14ac:dyDescent="0.25">
      <c r="A4977" t="s">
        <v>19</v>
      </c>
      <c r="B4977" s="8" t="str">
        <f t="shared" si="77"/>
        <v>Alarme%$A32022-22</v>
      </c>
      <c r="C4977" t="s">
        <v>47</v>
      </c>
      <c r="D4977" t="s">
        <v>25</v>
      </c>
      <c r="E4977" t="s">
        <v>51</v>
      </c>
      <c r="F4977" t="s">
        <v>2</v>
      </c>
      <c r="G4977" s="7">
        <v>44714.163888888892</v>
      </c>
      <c r="H4977" s="7">
        <v>44714.229166666664</v>
      </c>
    </row>
    <row r="4978" spans="1:8" x14ac:dyDescent="0.25">
      <c r="A4978" t="s">
        <v>19</v>
      </c>
      <c r="B4978" s="8" t="str">
        <f t="shared" si="77"/>
        <v>Alarme%$A32022-22</v>
      </c>
      <c r="C4978" t="s">
        <v>47</v>
      </c>
      <c r="D4978" t="s">
        <v>25</v>
      </c>
      <c r="E4978" t="s">
        <v>51</v>
      </c>
      <c r="F4978" t="s">
        <v>2</v>
      </c>
      <c r="G4978" s="7">
        <v>44714.163888888892</v>
      </c>
      <c r="H4978" s="7">
        <v>44714.229166666664</v>
      </c>
    </row>
    <row r="4979" spans="1:8" x14ac:dyDescent="0.25">
      <c r="A4979" t="s">
        <v>19</v>
      </c>
      <c r="B4979" s="8" t="str">
        <f t="shared" si="77"/>
        <v>Alarme%$A32022-22</v>
      </c>
      <c r="C4979" t="s">
        <v>47</v>
      </c>
      <c r="D4979" t="s">
        <v>25</v>
      </c>
      <c r="E4979" t="s">
        <v>51</v>
      </c>
      <c r="F4979" t="s">
        <v>2</v>
      </c>
      <c r="G4979" s="7">
        <v>44714.163888888892</v>
      </c>
      <c r="H4979" s="7">
        <v>44714.229166666664</v>
      </c>
    </row>
    <row r="4980" spans="1:8" x14ac:dyDescent="0.25">
      <c r="A4980" t="s">
        <v>19</v>
      </c>
      <c r="B4980" s="8" t="str">
        <f t="shared" si="77"/>
        <v>Alarme%$A32022-22</v>
      </c>
      <c r="C4980" t="s">
        <v>47</v>
      </c>
      <c r="D4980" t="s">
        <v>26</v>
      </c>
      <c r="E4980" t="s">
        <v>51</v>
      </c>
      <c r="F4980" t="s">
        <v>2</v>
      </c>
      <c r="G4980" s="7">
        <v>44714.163888888892</v>
      </c>
      <c r="H4980" s="7">
        <v>44714.229166666664</v>
      </c>
    </row>
    <row r="4981" spans="1:8" x14ac:dyDescent="0.25">
      <c r="A4981" t="s">
        <v>19</v>
      </c>
      <c r="B4981" s="8" t="str">
        <f t="shared" si="77"/>
        <v>Alarme%$A32022-22</v>
      </c>
      <c r="C4981" t="s">
        <v>47</v>
      </c>
      <c r="D4981" t="s">
        <v>26</v>
      </c>
      <c r="E4981" t="s">
        <v>51</v>
      </c>
      <c r="F4981" t="s">
        <v>2</v>
      </c>
      <c r="G4981" s="7">
        <v>44714.163888888892</v>
      </c>
      <c r="H4981" s="7">
        <v>44714.229166666664</v>
      </c>
    </row>
    <row r="4982" spans="1:8" x14ac:dyDescent="0.25">
      <c r="A4982" t="s">
        <v>19</v>
      </c>
      <c r="B4982" s="8" t="str">
        <f t="shared" si="77"/>
        <v>Alarme%$A32022-22</v>
      </c>
      <c r="C4982" t="s">
        <v>47</v>
      </c>
      <c r="D4982" t="s">
        <v>24</v>
      </c>
      <c r="E4982" t="s">
        <v>51</v>
      </c>
      <c r="F4982" t="s">
        <v>2</v>
      </c>
      <c r="G4982" s="7">
        <v>44713.78402777778</v>
      </c>
      <c r="H4982" s="7">
        <v>44713.799305555556</v>
      </c>
    </row>
    <row r="4983" spans="1:8" x14ac:dyDescent="0.25">
      <c r="A4983" t="s">
        <v>19</v>
      </c>
      <c r="B4983" s="8" t="str">
        <f t="shared" si="77"/>
        <v>Alarme%$A32022-22</v>
      </c>
      <c r="C4983" t="s">
        <v>47</v>
      </c>
      <c r="D4983" t="s">
        <v>24</v>
      </c>
      <c r="E4983" t="s">
        <v>51</v>
      </c>
      <c r="F4983" t="s">
        <v>2</v>
      </c>
      <c r="G4983" s="7">
        <v>44713.78402777778</v>
      </c>
      <c r="H4983" s="7">
        <v>44713.799305555556</v>
      </c>
    </row>
    <row r="4984" spans="1:8" x14ac:dyDescent="0.25">
      <c r="A4984" t="s">
        <v>19</v>
      </c>
      <c r="B4984" s="8" t="str">
        <f t="shared" si="77"/>
        <v>Alarme%$A32022-22</v>
      </c>
      <c r="C4984" t="s">
        <v>47</v>
      </c>
      <c r="D4984" t="s">
        <v>25</v>
      </c>
      <c r="E4984" t="s">
        <v>51</v>
      </c>
      <c r="F4984" t="s">
        <v>2</v>
      </c>
      <c r="G4984" s="7">
        <v>44713.78402777778</v>
      </c>
      <c r="H4984" s="7">
        <v>44713.799305555556</v>
      </c>
    </row>
    <row r="4985" spans="1:8" x14ac:dyDescent="0.25">
      <c r="A4985" t="s">
        <v>19</v>
      </c>
      <c r="B4985" s="8" t="str">
        <f t="shared" si="77"/>
        <v>Alarme%$A32022-22</v>
      </c>
      <c r="C4985" t="s">
        <v>47</v>
      </c>
      <c r="D4985" t="s">
        <v>25</v>
      </c>
      <c r="E4985" t="s">
        <v>51</v>
      </c>
      <c r="F4985" t="s">
        <v>2</v>
      </c>
      <c r="G4985" s="7">
        <v>44713.78402777778</v>
      </c>
      <c r="H4985" s="7">
        <v>44713.799305555556</v>
      </c>
    </row>
    <row r="4986" spans="1:8" x14ac:dyDescent="0.25">
      <c r="A4986" t="s">
        <v>19</v>
      </c>
      <c r="B4986" s="8" t="str">
        <f t="shared" si="77"/>
        <v>Alarme%$A32022-22</v>
      </c>
      <c r="C4986" t="s">
        <v>47</v>
      </c>
      <c r="D4986" t="s">
        <v>26</v>
      </c>
      <c r="E4986" t="s">
        <v>51</v>
      </c>
      <c r="F4986" t="s">
        <v>2</v>
      </c>
      <c r="G4986" s="7">
        <v>44713.78402777778</v>
      </c>
      <c r="H4986" s="7">
        <v>44713.799305555556</v>
      </c>
    </row>
    <row r="4987" spans="1:8" x14ac:dyDescent="0.25">
      <c r="A4987" t="s">
        <v>19</v>
      </c>
      <c r="B4987" s="8" t="str">
        <f t="shared" si="77"/>
        <v>Alarme%$A32022-22</v>
      </c>
      <c r="C4987" t="s">
        <v>47</v>
      </c>
      <c r="D4987" t="s">
        <v>26</v>
      </c>
      <c r="E4987" t="s">
        <v>51</v>
      </c>
      <c r="F4987" t="s">
        <v>2</v>
      </c>
      <c r="G4987" s="7">
        <v>44713.78402777778</v>
      </c>
      <c r="H4987" s="7">
        <v>44713.799305555556</v>
      </c>
    </row>
    <row r="4988" spans="1:8" x14ac:dyDescent="0.25">
      <c r="A4988" t="s">
        <v>19</v>
      </c>
      <c r="B4988" s="8" t="str">
        <f t="shared" si="77"/>
        <v>Alarme%$A32022-22</v>
      </c>
      <c r="C4988" t="s">
        <v>47</v>
      </c>
      <c r="D4988" t="s">
        <v>24</v>
      </c>
      <c r="E4988" t="s">
        <v>51</v>
      </c>
      <c r="F4988" t="s">
        <v>2</v>
      </c>
      <c r="G4988" s="7">
        <v>44713.234027777777</v>
      </c>
      <c r="H4988" s="7">
        <v>44713.234722222223</v>
      </c>
    </row>
    <row r="4989" spans="1:8" x14ac:dyDescent="0.25">
      <c r="A4989" t="s">
        <v>19</v>
      </c>
      <c r="B4989" s="8" t="str">
        <f t="shared" si="77"/>
        <v>Alarme%$A32022-22</v>
      </c>
      <c r="C4989" t="s">
        <v>47</v>
      </c>
      <c r="D4989" t="s">
        <v>25</v>
      </c>
      <c r="E4989" t="s">
        <v>51</v>
      </c>
      <c r="F4989" t="s">
        <v>2</v>
      </c>
      <c r="G4989" s="7">
        <v>44713.234027777777</v>
      </c>
      <c r="H4989" s="7">
        <v>44713.234722222223</v>
      </c>
    </row>
    <row r="4990" spans="1:8" x14ac:dyDescent="0.25">
      <c r="A4990" t="s">
        <v>19</v>
      </c>
      <c r="B4990" s="8" t="str">
        <f t="shared" si="77"/>
        <v>Alarme%$A32022-22</v>
      </c>
      <c r="C4990" t="s">
        <v>47</v>
      </c>
      <c r="D4990" t="s">
        <v>25</v>
      </c>
      <c r="E4990" t="s">
        <v>51</v>
      </c>
      <c r="F4990" t="s">
        <v>2</v>
      </c>
      <c r="G4990" s="7">
        <v>44713.234027777777</v>
      </c>
      <c r="H4990" s="7">
        <v>44713.234722222223</v>
      </c>
    </row>
    <row r="4991" spans="1:8" x14ac:dyDescent="0.25">
      <c r="A4991" t="s">
        <v>19</v>
      </c>
      <c r="B4991" s="8" t="str">
        <f t="shared" si="77"/>
        <v>Alarme%$A32022-22</v>
      </c>
      <c r="C4991" t="s">
        <v>47</v>
      </c>
      <c r="D4991" t="s">
        <v>25</v>
      </c>
      <c r="E4991" t="s">
        <v>51</v>
      </c>
      <c r="F4991" t="s">
        <v>2</v>
      </c>
      <c r="G4991" s="7">
        <v>44713.234027777777</v>
      </c>
      <c r="H4991" s="7">
        <v>44713.234722222223</v>
      </c>
    </row>
    <row r="4992" spans="1:8" x14ac:dyDescent="0.25">
      <c r="A4992" t="s">
        <v>19</v>
      </c>
      <c r="B4992" s="8" t="str">
        <f t="shared" si="77"/>
        <v>Alarme%$A32022-22</v>
      </c>
      <c r="C4992" t="s">
        <v>47</v>
      </c>
      <c r="D4992" t="s">
        <v>26</v>
      </c>
      <c r="E4992" t="s">
        <v>51</v>
      </c>
      <c r="F4992" t="s">
        <v>2</v>
      </c>
      <c r="G4992" s="7">
        <v>44713.234027777777</v>
      </c>
      <c r="H4992" s="7">
        <v>44713.234722222223</v>
      </c>
    </row>
    <row r="4993" spans="1:8" x14ac:dyDescent="0.25">
      <c r="A4993" t="s">
        <v>19</v>
      </c>
      <c r="B4993" s="8" t="str">
        <f t="shared" si="77"/>
        <v>Alarme%$A32022-22</v>
      </c>
      <c r="C4993" t="s">
        <v>47</v>
      </c>
      <c r="D4993" t="s">
        <v>26</v>
      </c>
      <c r="E4993" t="s">
        <v>51</v>
      </c>
      <c r="F4993" t="s">
        <v>2</v>
      </c>
      <c r="G4993" s="7">
        <v>44713.234027777777</v>
      </c>
      <c r="H4993" s="7">
        <v>44713.234722222223</v>
      </c>
    </row>
    <row r="4994" spans="1:8" x14ac:dyDescent="0.25">
      <c r="A4994" t="s">
        <v>19</v>
      </c>
      <c r="B4994" s="8" t="str">
        <f t="shared" si="77"/>
        <v>Alarme%$A32022-22</v>
      </c>
      <c r="C4994" t="s">
        <v>47</v>
      </c>
      <c r="D4994" t="s">
        <v>24</v>
      </c>
      <c r="E4994" t="s">
        <v>51</v>
      </c>
      <c r="F4994" t="s">
        <v>2</v>
      </c>
      <c r="G4994" s="7">
        <v>44711.8125</v>
      </c>
      <c r="H4994" s="7">
        <v>44711.845138888886</v>
      </c>
    </row>
    <row r="4995" spans="1:8" x14ac:dyDescent="0.25">
      <c r="A4995" t="s">
        <v>19</v>
      </c>
      <c r="B4995" s="8" t="str">
        <f t="shared" ref="B4995:B5058" si="78">CONCATENATE(F4995,E4995,C4995)</f>
        <v>Alarme%$A32022-22</v>
      </c>
      <c r="C4995" t="s">
        <v>47</v>
      </c>
      <c r="D4995" t="s">
        <v>25</v>
      </c>
      <c r="E4995" t="s">
        <v>51</v>
      </c>
      <c r="F4995" t="s">
        <v>2</v>
      </c>
      <c r="G4995" s="7">
        <v>44711.8125</v>
      </c>
      <c r="H4995" s="7">
        <v>44711.845138888886</v>
      </c>
    </row>
    <row r="4996" spans="1:8" x14ac:dyDescent="0.25">
      <c r="A4996" t="s">
        <v>19</v>
      </c>
      <c r="B4996" s="8" t="str">
        <f t="shared" si="78"/>
        <v>Alarme%$A32022-22</v>
      </c>
      <c r="C4996" t="s">
        <v>47</v>
      </c>
      <c r="D4996" t="s">
        <v>25</v>
      </c>
      <c r="E4996" t="s">
        <v>51</v>
      </c>
      <c r="F4996" t="s">
        <v>2</v>
      </c>
      <c r="G4996" s="7">
        <v>44711.8125</v>
      </c>
      <c r="H4996" s="7">
        <v>44711.845138888886</v>
      </c>
    </row>
    <row r="4997" spans="1:8" x14ac:dyDescent="0.25">
      <c r="A4997" t="s">
        <v>19</v>
      </c>
      <c r="B4997" s="8" t="str">
        <f t="shared" si="78"/>
        <v>Alarme%$A32022-22</v>
      </c>
      <c r="C4997" t="s">
        <v>47</v>
      </c>
      <c r="D4997" t="s">
        <v>26</v>
      </c>
      <c r="E4997" t="s">
        <v>51</v>
      </c>
      <c r="F4997" t="s">
        <v>2</v>
      </c>
      <c r="G4997" s="7">
        <v>44711.8125</v>
      </c>
      <c r="H4997" s="7">
        <v>44711.845138888886</v>
      </c>
    </row>
    <row r="4998" spans="1:8" x14ac:dyDescent="0.25">
      <c r="A4998" t="s">
        <v>19</v>
      </c>
      <c r="B4998" s="8" t="str">
        <f t="shared" si="78"/>
        <v>Alarme%$A32022-22</v>
      </c>
      <c r="C4998" t="s">
        <v>47</v>
      </c>
      <c r="D4998" t="s">
        <v>26</v>
      </c>
      <c r="E4998" t="s">
        <v>51</v>
      </c>
      <c r="F4998" t="s">
        <v>2</v>
      </c>
      <c r="G4998" s="7">
        <v>44711.8125</v>
      </c>
      <c r="H4998" s="7">
        <v>44711.845138888886</v>
      </c>
    </row>
    <row r="4999" spans="1:8" x14ac:dyDescent="0.25">
      <c r="A4999" t="s">
        <v>19</v>
      </c>
      <c r="B4999" s="8" t="str">
        <f t="shared" si="78"/>
        <v>Maint. Non-planifiés%$A22022-22</v>
      </c>
      <c r="C4999" t="s">
        <v>47</v>
      </c>
      <c r="D4999" t="s">
        <v>20</v>
      </c>
      <c r="E4999" t="s">
        <v>52</v>
      </c>
      <c r="F4999" t="s">
        <v>21</v>
      </c>
      <c r="G4999" s="7">
        <v>44715.396527777775</v>
      </c>
      <c r="H4999" s="7">
        <v>44715.695138888892</v>
      </c>
    </row>
    <row r="5000" spans="1:8" x14ac:dyDescent="0.25">
      <c r="A5000" t="s">
        <v>19</v>
      </c>
      <c r="B5000" s="8" t="str">
        <f t="shared" si="78"/>
        <v>Maint. Non-planifiés%$A22022-22</v>
      </c>
      <c r="C5000" t="s">
        <v>47</v>
      </c>
      <c r="D5000" t="s">
        <v>20</v>
      </c>
      <c r="E5000" t="s">
        <v>52</v>
      </c>
      <c r="F5000" t="s">
        <v>21</v>
      </c>
      <c r="G5000" s="7">
        <v>44714.307638888888</v>
      </c>
      <c r="H5000" s="7">
        <v>44714.634027777778</v>
      </c>
    </row>
    <row r="5001" spans="1:8" x14ac:dyDescent="0.25">
      <c r="A5001" t="s">
        <v>19</v>
      </c>
      <c r="B5001" s="8" t="str">
        <f t="shared" si="78"/>
        <v>Maint. Non-planifiés%$A22022-22</v>
      </c>
      <c r="C5001" t="s">
        <v>47</v>
      </c>
      <c r="D5001" t="s">
        <v>20</v>
      </c>
      <c r="E5001" t="s">
        <v>52</v>
      </c>
      <c r="F5001" t="s">
        <v>21</v>
      </c>
      <c r="G5001" s="7">
        <v>44712.29791666667</v>
      </c>
      <c r="H5001" s="7">
        <v>44712.626388888886</v>
      </c>
    </row>
    <row r="5002" spans="1:8" x14ac:dyDescent="0.25">
      <c r="A5002" t="s">
        <v>19</v>
      </c>
      <c r="B5002" s="8" t="str">
        <f t="shared" si="78"/>
        <v>Maint. Non-planifiés%$A22022-22</v>
      </c>
      <c r="C5002" t="s">
        <v>47</v>
      </c>
      <c r="D5002" t="s">
        <v>22</v>
      </c>
      <c r="E5002" t="s">
        <v>52</v>
      </c>
      <c r="F5002" t="s">
        <v>21</v>
      </c>
      <c r="G5002" s="7">
        <v>44710.324999999997</v>
      </c>
      <c r="H5002" s="7">
        <v>44710.430555555555</v>
      </c>
    </row>
    <row r="5003" spans="1:8" x14ac:dyDescent="0.25">
      <c r="A5003" t="s">
        <v>19</v>
      </c>
      <c r="B5003" s="8" t="str">
        <f t="shared" si="78"/>
        <v>Alarme%$A22022-22</v>
      </c>
      <c r="C5003" t="s">
        <v>47</v>
      </c>
      <c r="D5003" t="s">
        <v>24</v>
      </c>
      <c r="E5003" t="s">
        <v>52</v>
      </c>
      <c r="F5003" t="s">
        <v>2</v>
      </c>
      <c r="G5003" s="7">
        <v>44715.760416666664</v>
      </c>
      <c r="H5003" s="7">
        <v>44715.761111111111</v>
      </c>
    </row>
    <row r="5004" spans="1:8" x14ac:dyDescent="0.25">
      <c r="A5004" t="s">
        <v>19</v>
      </c>
      <c r="B5004" s="8" t="str">
        <f t="shared" si="78"/>
        <v>Alarme%$A22022-22</v>
      </c>
      <c r="C5004" t="s">
        <v>47</v>
      </c>
      <c r="D5004" t="s">
        <v>25</v>
      </c>
      <c r="E5004" t="s">
        <v>52</v>
      </c>
      <c r="F5004" t="s">
        <v>2</v>
      </c>
      <c r="G5004" s="7">
        <v>44715.760416666664</v>
      </c>
      <c r="H5004" s="7">
        <v>44715.761111111111</v>
      </c>
    </row>
    <row r="5005" spans="1:8" x14ac:dyDescent="0.25">
      <c r="A5005" t="s">
        <v>19</v>
      </c>
      <c r="B5005" s="8" t="str">
        <f t="shared" si="78"/>
        <v>Alarme%$A22022-22</v>
      </c>
      <c r="C5005" t="s">
        <v>47</v>
      </c>
      <c r="D5005" t="s">
        <v>25</v>
      </c>
      <c r="E5005" t="s">
        <v>52</v>
      </c>
      <c r="F5005" t="s">
        <v>2</v>
      </c>
      <c r="G5005" s="7">
        <v>44715.760416666664</v>
      </c>
      <c r="H5005" s="7">
        <v>44715.761111111111</v>
      </c>
    </row>
    <row r="5006" spans="1:8" x14ac:dyDescent="0.25">
      <c r="A5006" t="s">
        <v>19</v>
      </c>
      <c r="B5006" s="8" t="str">
        <f t="shared" si="78"/>
        <v>Alarme%$A22022-22</v>
      </c>
      <c r="C5006" t="s">
        <v>47</v>
      </c>
      <c r="D5006" t="s">
        <v>24</v>
      </c>
      <c r="E5006" t="s">
        <v>52</v>
      </c>
      <c r="F5006" t="s">
        <v>2</v>
      </c>
      <c r="G5006" s="7">
        <v>44715.749305555553</v>
      </c>
      <c r="H5006" s="7">
        <v>44715.760416666664</v>
      </c>
    </row>
    <row r="5007" spans="1:8" x14ac:dyDescent="0.25">
      <c r="A5007" t="s">
        <v>19</v>
      </c>
      <c r="B5007" s="8" t="str">
        <f t="shared" si="78"/>
        <v>Alarme%$A22022-22</v>
      </c>
      <c r="C5007" t="s">
        <v>47</v>
      </c>
      <c r="D5007" t="s">
        <v>25</v>
      </c>
      <c r="E5007" t="s">
        <v>52</v>
      </c>
      <c r="F5007" t="s">
        <v>2</v>
      </c>
      <c r="G5007" s="7">
        <v>44715.749305555553</v>
      </c>
      <c r="H5007" s="7">
        <v>44715.760416666664</v>
      </c>
    </row>
    <row r="5008" spans="1:8" x14ac:dyDescent="0.25">
      <c r="A5008" t="s">
        <v>19</v>
      </c>
      <c r="B5008" s="8" t="str">
        <f t="shared" si="78"/>
        <v>Alarme%$A22022-22</v>
      </c>
      <c r="C5008" t="s">
        <v>47</v>
      </c>
      <c r="D5008" t="s">
        <v>25</v>
      </c>
      <c r="E5008" t="s">
        <v>52</v>
      </c>
      <c r="F5008" t="s">
        <v>2</v>
      </c>
      <c r="G5008" s="7">
        <v>44715.749305555553</v>
      </c>
      <c r="H5008" s="7">
        <v>44715.760416666664</v>
      </c>
    </row>
    <row r="5009" spans="1:8" x14ac:dyDescent="0.25">
      <c r="A5009" t="s">
        <v>19</v>
      </c>
      <c r="B5009" s="8" t="str">
        <f t="shared" si="78"/>
        <v>Alarme%$A22022-22</v>
      </c>
      <c r="C5009" t="s">
        <v>47</v>
      </c>
      <c r="D5009" t="s">
        <v>25</v>
      </c>
      <c r="E5009" t="s">
        <v>52</v>
      </c>
      <c r="F5009" t="s">
        <v>2</v>
      </c>
      <c r="G5009" s="7">
        <v>44715.749305555553</v>
      </c>
      <c r="H5009" s="7">
        <v>44715.760416666664</v>
      </c>
    </row>
    <row r="5010" spans="1:8" x14ac:dyDescent="0.25">
      <c r="A5010" t="s">
        <v>19</v>
      </c>
      <c r="B5010" s="8" t="str">
        <f t="shared" si="78"/>
        <v>Alarme%$A22022-22</v>
      </c>
      <c r="C5010" t="s">
        <v>47</v>
      </c>
      <c r="D5010" t="s">
        <v>20</v>
      </c>
      <c r="E5010" t="s">
        <v>52</v>
      </c>
      <c r="F5010" t="s">
        <v>2</v>
      </c>
      <c r="G5010" s="7">
        <v>44715.749305555553</v>
      </c>
      <c r="H5010" s="7">
        <v>44715.760416666664</v>
      </c>
    </row>
    <row r="5011" spans="1:8" x14ac:dyDescent="0.25">
      <c r="A5011" t="s">
        <v>19</v>
      </c>
      <c r="B5011" s="8" t="str">
        <f t="shared" si="78"/>
        <v>Alarme%$A22022-22</v>
      </c>
      <c r="C5011" t="s">
        <v>47</v>
      </c>
      <c r="D5011" t="s">
        <v>23</v>
      </c>
      <c r="E5011" t="s">
        <v>52</v>
      </c>
      <c r="F5011" t="s">
        <v>2</v>
      </c>
      <c r="G5011" s="7">
        <v>44715.718055555553</v>
      </c>
      <c r="H5011" s="7">
        <v>44715.71875</v>
      </c>
    </row>
    <row r="5012" spans="1:8" x14ac:dyDescent="0.25">
      <c r="A5012" t="s">
        <v>19</v>
      </c>
      <c r="B5012" s="8" t="str">
        <f t="shared" si="78"/>
        <v>Alarme%$A22022-22</v>
      </c>
      <c r="C5012" t="s">
        <v>47</v>
      </c>
      <c r="D5012" t="s">
        <v>23</v>
      </c>
      <c r="E5012" t="s">
        <v>52</v>
      </c>
      <c r="F5012" t="s">
        <v>2</v>
      </c>
      <c r="G5012" s="7">
        <v>44715.384722222225</v>
      </c>
      <c r="H5012" s="7">
        <v>44715.38958333333</v>
      </c>
    </row>
    <row r="5013" spans="1:8" x14ac:dyDescent="0.25">
      <c r="A5013" t="s">
        <v>19</v>
      </c>
      <c r="B5013" s="8" t="str">
        <f t="shared" si="78"/>
        <v>Alarme%$A22022-22</v>
      </c>
      <c r="C5013" t="s">
        <v>47</v>
      </c>
      <c r="D5013" t="s">
        <v>24</v>
      </c>
      <c r="E5013" t="s">
        <v>52</v>
      </c>
      <c r="F5013" t="s">
        <v>2</v>
      </c>
      <c r="G5013" s="7">
        <v>44715.368055555555</v>
      </c>
      <c r="H5013" s="7">
        <v>44715.369444444441</v>
      </c>
    </row>
    <row r="5014" spans="1:8" x14ac:dyDescent="0.25">
      <c r="A5014" t="s">
        <v>19</v>
      </c>
      <c r="B5014" s="8" t="str">
        <f t="shared" si="78"/>
        <v>Alarme%$A22022-22</v>
      </c>
      <c r="C5014" t="s">
        <v>47</v>
      </c>
      <c r="D5014" t="s">
        <v>25</v>
      </c>
      <c r="E5014" t="s">
        <v>52</v>
      </c>
      <c r="F5014" t="s">
        <v>2</v>
      </c>
      <c r="G5014" s="7">
        <v>44715.368055555555</v>
      </c>
      <c r="H5014" s="7">
        <v>44715.369444444441</v>
      </c>
    </row>
    <row r="5015" spans="1:8" x14ac:dyDescent="0.25">
      <c r="A5015" t="s">
        <v>19</v>
      </c>
      <c r="B5015" s="8" t="str">
        <f t="shared" si="78"/>
        <v>Alarme%$A22022-22</v>
      </c>
      <c r="C5015" t="s">
        <v>47</v>
      </c>
      <c r="D5015" t="s">
        <v>24</v>
      </c>
      <c r="E5015" t="s">
        <v>52</v>
      </c>
      <c r="F5015" t="s">
        <v>2</v>
      </c>
      <c r="G5015" s="7">
        <v>44715.345833333333</v>
      </c>
      <c r="H5015" s="7">
        <v>44715.34652777778</v>
      </c>
    </row>
    <row r="5016" spans="1:8" x14ac:dyDescent="0.25">
      <c r="A5016" t="s">
        <v>19</v>
      </c>
      <c r="B5016" s="8" t="str">
        <f t="shared" si="78"/>
        <v>Alarme%$A22022-22</v>
      </c>
      <c r="C5016" t="s">
        <v>47</v>
      </c>
      <c r="D5016" t="s">
        <v>25</v>
      </c>
      <c r="E5016" t="s">
        <v>52</v>
      </c>
      <c r="F5016" t="s">
        <v>2</v>
      </c>
      <c r="G5016" s="7">
        <v>44715.345833333333</v>
      </c>
      <c r="H5016" s="7">
        <v>44715.34652777778</v>
      </c>
    </row>
    <row r="5017" spans="1:8" x14ac:dyDescent="0.25">
      <c r="A5017" t="s">
        <v>19</v>
      </c>
      <c r="B5017" s="8" t="str">
        <f t="shared" si="78"/>
        <v>Alarme%$A22022-22</v>
      </c>
      <c r="C5017" t="s">
        <v>47</v>
      </c>
      <c r="D5017" t="s">
        <v>25</v>
      </c>
      <c r="E5017" t="s">
        <v>52</v>
      </c>
      <c r="F5017" t="s">
        <v>2</v>
      </c>
      <c r="G5017" s="7">
        <v>44715.345833333333</v>
      </c>
      <c r="H5017" s="7">
        <v>44715.34652777778</v>
      </c>
    </row>
    <row r="5018" spans="1:8" x14ac:dyDescent="0.25">
      <c r="A5018" t="s">
        <v>19</v>
      </c>
      <c r="B5018" s="8" t="str">
        <f t="shared" si="78"/>
        <v>Alarme%$A22022-22</v>
      </c>
      <c r="C5018" t="s">
        <v>47</v>
      </c>
      <c r="D5018" t="s">
        <v>25</v>
      </c>
      <c r="E5018" t="s">
        <v>52</v>
      </c>
      <c r="F5018" t="s">
        <v>2</v>
      </c>
      <c r="G5018" s="7">
        <v>44715.345833333333</v>
      </c>
      <c r="H5018" s="7">
        <v>44715.34652777778</v>
      </c>
    </row>
    <row r="5019" spans="1:8" x14ac:dyDescent="0.25">
      <c r="A5019" t="s">
        <v>19</v>
      </c>
      <c r="B5019" s="8" t="str">
        <f t="shared" si="78"/>
        <v>Alarme%$A22022-22</v>
      </c>
      <c r="C5019" t="s">
        <v>47</v>
      </c>
      <c r="D5019" t="s">
        <v>20</v>
      </c>
      <c r="E5019" t="s">
        <v>52</v>
      </c>
      <c r="F5019" t="s">
        <v>2</v>
      </c>
      <c r="G5019" s="7">
        <v>44715.345833333333</v>
      </c>
      <c r="H5019" s="7">
        <v>44715.34652777778</v>
      </c>
    </row>
    <row r="5020" spans="1:8" x14ac:dyDescent="0.25">
      <c r="A5020" t="s">
        <v>19</v>
      </c>
      <c r="B5020" s="8" t="str">
        <f t="shared" si="78"/>
        <v>Alarme%$A22022-22</v>
      </c>
      <c r="C5020" t="s">
        <v>47</v>
      </c>
      <c r="D5020" t="s">
        <v>24</v>
      </c>
      <c r="E5020" t="s">
        <v>52</v>
      </c>
      <c r="F5020" t="s">
        <v>2</v>
      </c>
      <c r="G5020" s="7">
        <v>44713.984722222223</v>
      </c>
      <c r="H5020" s="7">
        <v>44714.23541666667</v>
      </c>
    </row>
    <row r="5021" spans="1:8" x14ac:dyDescent="0.25">
      <c r="A5021" t="s">
        <v>19</v>
      </c>
      <c r="B5021" s="8" t="str">
        <f t="shared" si="78"/>
        <v>Alarme%$A22022-22</v>
      </c>
      <c r="C5021" t="s">
        <v>47</v>
      </c>
      <c r="D5021" t="s">
        <v>24</v>
      </c>
      <c r="E5021" t="s">
        <v>52</v>
      </c>
      <c r="F5021" t="s">
        <v>2</v>
      </c>
      <c r="G5021" s="7">
        <v>44713.984722222223</v>
      </c>
      <c r="H5021" s="7">
        <v>44714.23541666667</v>
      </c>
    </row>
    <row r="5022" spans="1:8" x14ac:dyDescent="0.25">
      <c r="A5022" t="s">
        <v>19</v>
      </c>
      <c r="B5022" s="8" t="str">
        <f t="shared" si="78"/>
        <v>Alarme%$A22022-22</v>
      </c>
      <c r="C5022" t="s">
        <v>47</v>
      </c>
      <c r="D5022" t="s">
        <v>24</v>
      </c>
      <c r="E5022" t="s">
        <v>52</v>
      </c>
      <c r="F5022" t="s">
        <v>2</v>
      </c>
      <c r="G5022" s="7">
        <v>44713.984722222223</v>
      </c>
      <c r="H5022" s="7">
        <v>44714.23541666667</v>
      </c>
    </row>
    <row r="5023" spans="1:8" x14ac:dyDescent="0.25">
      <c r="A5023" t="s">
        <v>19</v>
      </c>
      <c r="B5023" s="8" t="str">
        <f t="shared" si="78"/>
        <v>Alarme%$A22022-22</v>
      </c>
      <c r="C5023" t="s">
        <v>47</v>
      </c>
      <c r="D5023" t="s">
        <v>24</v>
      </c>
      <c r="E5023" t="s">
        <v>52</v>
      </c>
      <c r="F5023" t="s">
        <v>2</v>
      </c>
      <c r="G5023" s="7">
        <v>44713.984722222223</v>
      </c>
      <c r="H5023" s="7">
        <v>44714.23541666667</v>
      </c>
    </row>
    <row r="5024" spans="1:8" x14ac:dyDescent="0.25">
      <c r="A5024" t="s">
        <v>19</v>
      </c>
      <c r="B5024" s="8" t="str">
        <f t="shared" si="78"/>
        <v>Alarme%$A22022-22</v>
      </c>
      <c r="C5024" t="s">
        <v>47</v>
      </c>
      <c r="D5024" t="s">
        <v>24</v>
      </c>
      <c r="E5024" t="s">
        <v>52</v>
      </c>
      <c r="F5024" t="s">
        <v>2</v>
      </c>
      <c r="G5024" s="7">
        <v>44713.984722222223</v>
      </c>
      <c r="H5024" s="7">
        <v>44714.23541666667</v>
      </c>
    </row>
    <row r="5025" spans="1:8" x14ac:dyDescent="0.25">
      <c r="A5025" t="s">
        <v>19</v>
      </c>
      <c r="B5025" s="8" t="str">
        <f t="shared" si="78"/>
        <v>Alarme%$A22022-22</v>
      </c>
      <c r="C5025" t="s">
        <v>47</v>
      </c>
      <c r="D5025" t="s">
        <v>24</v>
      </c>
      <c r="E5025" t="s">
        <v>52</v>
      </c>
      <c r="F5025" t="s">
        <v>2</v>
      </c>
      <c r="G5025" s="7">
        <v>44713.984722222223</v>
      </c>
      <c r="H5025" s="7">
        <v>44714.23541666667</v>
      </c>
    </row>
    <row r="5026" spans="1:8" x14ac:dyDescent="0.25">
      <c r="A5026" t="s">
        <v>19</v>
      </c>
      <c r="B5026" s="8" t="str">
        <f t="shared" si="78"/>
        <v>Alarme%$A22022-22</v>
      </c>
      <c r="C5026" t="s">
        <v>47</v>
      </c>
      <c r="D5026" t="s">
        <v>24</v>
      </c>
      <c r="E5026" t="s">
        <v>52</v>
      </c>
      <c r="F5026" t="s">
        <v>2</v>
      </c>
      <c r="G5026" s="7">
        <v>44713.984722222223</v>
      </c>
      <c r="H5026" s="7">
        <v>44714.23541666667</v>
      </c>
    </row>
    <row r="5027" spans="1:8" x14ac:dyDescent="0.25">
      <c r="A5027" t="s">
        <v>19</v>
      </c>
      <c r="B5027" s="8" t="str">
        <f t="shared" si="78"/>
        <v>Alarme%$A22022-22</v>
      </c>
      <c r="C5027" t="s">
        <v>47</v>
      </c>
      <c r="D5027" t="s">
        <v>24</v>
      </c>
      <c r="E5027" t="s">
        <v>52</v>
      </c>
      <c r="F5027" t="s">
        <v>2</v>
      </c>
      <c r="G5027" s="7">
        <v>44713.984722222223</v>
      </c>
      <c r="H5027" s="7">
        <v>44714.23541666667</v>
      </c>
    </row>
    <row r="5028" spans="1:8" x14ac:dyDescent="0.25">
      <c r="A5028" t="s">
        <v>19</v>
      </c>
      <c r="B5028" s="8" t="str">
        <f t="shared" si="78"/>
        <v>Alarme%$A22022-22</v>
      </c>
      <c r="C5028" t="s">
        <v>47</v>
      </c>
      <c r="D5028" t="s">
        <v>24</v>
      </c>
      <c r="E5028" t="s">
        <v>52</v>
      </c>
      <c r="F5028" t="s">
        <v>2</v>
      </c>
      <c r="G5028" s="7">
        <v>44713.984722222223</v>
      </c>
      <c r="H5028" s="7">
        <v>44714.23541666667</v>
      </c>
    </row>
    <row r="5029" spans="1:8" x14ac:dyDescent="0.25">
      <c r="A5029" t="s">
        <v>19</v>
      </c>
      <c r="B5029" s="8" t="str">
        <f t="shared" si="78"/>
        <v>Alarme%$A22022-22</v>
      </c>
      <c r="C5029" t="s">
        <v>47</v>
      </c>
      <c r="D5029" t="s">
        <v>24</v>
      </c>
      <c r="E5029" t="s">
        <v>52</v>
      </c>
      <c r="F5029" t="s">
        <v>2</v>
      </c>
      <c r="G5029" s="7">
        <v>44713.984722222223</v>
      </c>
      <c r="H5029" s="7">
        <v>44714.23541666667</v>
      </c>
    </row>
    <row r="5030" spans="1:8" x14ac:dyDescent="0.25">
      <c r="A5030" t="s">
        <v>19</v>
      </c>
      <c r="B5030" s="8" t="str">
        <f t="shared" si="78"/>
        <v>Alarme%$A22022-22</v>
      </c>
      <c r="C5030" t="s">
        <v>47</v>
      </c>
      <c r="D5030" t="s">
        <v>24</v>
      </c>
      <c r="E5030" t="s">
        <v>52</v>
      </c>
      <c r="F5030" t="s">
        <v>2</v>
      </c>
      <c r="G5030" s="7">
        <v>44713.984722222223</v>
      </c>
      <c r="H5030" s="7">
        <v>44714.23541666667</v>
      </c>
    </row>
    <row r="5031" spans="1:8" x14ac:dyDescent="0.25">
      <c r="A5031" t="s">
        <v>19</v>
      </c>
      <c r="B5031" s="8" t="str">
        <f t="shared" si="78"/>
        <v>Alarme%$A22022-22</v>
      </c>
      <c r="C5031" t="s">
        <v>47</v>
      </c>
      <c r="D5031" t="s">
        <v>24</v>
      </c>
      <c r="E5031" t="s">
        <v>52</v>
      </c>
      <c r="F5031" t="s">
        <v>2</v>
      </c>
      <c r="G5031" s="7">
        <v>44713.984722222223</v>
      </c>
      <c r="H5031" s="7">
        <v>44714.23541666667</v>
      </c>
    </row>
    <row r="5032" spans="1:8" x14ac:dyDescent="0.25">
      <c r="A5032" t="s">
        <v>19</v>
      </c>
      <c r="B5032" s="8" t="str">
        <f t="shared" si="78"/>
        <v>Alarme%$A22022-22</v>
      </c>
      <c r="C5032" t="s">
        <v>47</v>
      </c>
      <c r="D5032" t="s">
        <v>24</v>
      </c>
      <c r="E5032" t="s">
        <v>52</v>
      </c>
      <c r="F5032" t="s">
        <v>2</v>
      </c>
      <c r="G5032" s="7">
        <v>44713.984722222223</v>
      </c>
      <c r="H5032" s="7">
        <v>44714.23541666667</v>
      </c>
    </row>
    <row r="5033" spans="1:8" x14ac:dyDescent="0.25">
      <c r="A5033" t="s">
        <v>19</v>
      </c>
      <c r="B5033" s="8" t="str">
        <f t="shared" si="78"/>
        <v>Alarme%$A22022-22</v>
      </c>
      <c r="C5033" t="s">
        <v>47</v>
      </c>
      <c r="D5033" t="s">
        <v>24</v>
      </c>
      <c r="E5033" t="s">
        <v>52</v>
      </c>
      <c r="F5033" t="s">
        <v>2</v>
      </c>
      <c r="G5033" s="7">
        <v>44713.984722222223</v>
      </c>
      <c r="H5033" s="7">
        <v>44714.23541666667</v>
      </c>
    </row>
    <row r="5034" spans="1:8" x14ac:dyDescent="0.25">
      <c r="A5034" t="s">
        <v>19</v>
      </c>
      <c r="B5034" s="8" t="str">
        <f t="shared" si="78"/>
        <v>Alarme%$A22022-22</v>
      </c>
      <c r="C5034" t="s">
        <v>47</v>
      </c>
      <c r="D5034" t="s">
        <v>24</v>
      </c>
      <c r="E5034" t="s">
        <v>52</v>
      </c>
      <c r="F5034" t="s">
        <v>2</v>
      </c>
      <c r="G5034" s="7">
        <v>44713.984722222223</v>
      </c>
      <c r="H5034" s="7">
        <v>44714.23541666667</v>
      </c>
    </row>
    <row r="5035" spans="1:8" x14ac:dyDescent="0.25">
      <c r="A5035" t="s">
        <v>19</v>
      </c>
      <c r="B5035" s="8" t="str">
        <f t="shared" si="78"/>
        <v>Alarme%$A22022-22</v>
      </c>
      <c r="C5035" t="s">
        <v>47</v>
      </c>
      <c r="D5035" t="s">
        <v>24</v>
      </c>
      <c r="E5035" t="s">
        <v>52</v>
      </c>
      <c r="F5035" t="s">
        <v>2</v>
      </c>
      <c r="G5035" s="7">
        <v>44713.984722222223</v>
      </c>
      <c r="H5035" s="7">
        <v>44714.23541666667</v>
      </c>
    </row>
    <row r="5036" spans="1:8" x14ac:dyDescent="0.25">
      <c r="A5036" t="s">
        <v>19</v>
      </c>
      <c r="B5036" s="8" t="str">
        <f t="shared" si="78"/>
        <v>Alarme%$A22022-22</v>
      </c>
      <c r="C5036" t="s">
        <v>47</v>
      </c>
      <c r="D5036" t="s">
        <v>24</v>
      </c>
      <c r="E5036" t="s">
        <v>52</v>
      </c>
      <c r="F5036" t="s">
        <v>2</v>
      </c>
      <c r="G5036" s="7">
        <v>44713.984722222223</v>
      </c>
      <c r="H5036" s="7">
        <v>44714.23541666667</v>
      </c>
    </row>
    <row r="5037" spans="1:8" x14ac:dyDescent="0.25">
      <c r="A5037" t="s">
        <v>19</v>
      </c>
      <c r="B5037" s="8" t="str">
        <f t="shared" si="78"/>
        <v>Alarme%$A22022-22</v>
      </c>
      <c r="C5037" t="s">
        <v>47</v>
      </c>
      <c r="D5037" t="s">
        <v>24</v>
      </c>
      <c r="E5037" t="s">
        <v>52</v>
      </c>
      <c r="F5037" t="s">
        <v>2</v>
      </c>
      <c r="G5037" s="7">
        <v>44713.984722222223</v>
      </c>
      <c r="H5037" s="7">
        <v>44714.23541666667</v>
      </c>
    </row>
    <row r="5038" spans="1:8" x14ac:dyDescent="0.25">
      <c r="A5038" t="s">
        <v>19</v>
      </c>
      <c r="B5038" s="8" t="str">
        <f t="shared" si="78"/>
        <v>Alarme%$A22022-22</v>
      </c>
      <c r="C5038" t="s">
        <v>47</v>
      </c>
      <c r="D5038" t="s">
        <v>24</v>
      </c>
      <c r="E5038" t="s">
        <v>52</v>
      </c>
      <c r="F5038" t="s">
        <v>2</v>
      </c>
      <c r="G5038" s="7">
        <v>44713.984722222223</v>
      </c>
      <c r="H5038" s="7">
        <v>44714.23541666667</v>
      </c>
    </row>
    <row r="5039" spans="1:8" x14ac:dyDescent="0.25">
      <c r="A5039" t="s">
        <v>19</v>
      </c>
      <c r="B5039" s="8" t="str">
        <f t="shared" si="78"/>
        <v>Alarme%$A22022-22</v>
      </c>
      <c r="C5039" t="s">
        <v>47</v>
      </c>
      <c r="D5039" t="s">
        <v>25</v>
      </c>
      <c r="E5039" t="s">
        <v>52</v>
      </c>
      <c r="F5039" t="s">
        <v>2</v>
      </c>
      <c r="G5039" s="7">
        <v>44713.984722222223</v>
      </c>
      <c r="H5039" s="7">
        <v>44714.23541666667</v>
      </c>
    </row>
    <row r="5040" spans="1:8" x14ac:dyDescent="0.25">
      <c r="A5040" t="s">
        <v>19</v>
      </c>
      <c r="B5040" s="8" t="str">
        <f t="shared" si="78"/>
        <v>Alarme%$A22022-22</v>
      </c>
      <c r="C5040" t="s">
        <v>47</v>
      </c>
      <c r="D5040" t="s">
        <v>25</v>
      </c>
      <c r="E5040" t="s">
        <v>52</v>
      </c>
      <c r="F5040" t="s">
        <v>2</v>
      </c>
      <c r="G5040" s="7">
        <v>44713.984722222223</v>
      </c>
      <c r="H5040" s="7">
        <v>44714.23541666667</v>
      </c>
    </row>
    <row r="5041" spans="1:8" x14ac:dyDescent="0.25">
      <c r="A5041" t="s">
        <v>19</v>
      </c>
      <c r="B5041" s="8" t="str">
        <f t="shared" si="78"/>
        <v>Alarme%$A22022-22</v>
      </c>
      <c r="C5041" t="s">
        <v>47</v>
      </c>
      <c r="D5041" t="s">
        <v>20</v>
      </c>
      <c r="E5041" t="s">
        <v>52</v>
      </c>
      <c r="F5041" t="s">
        <v>2</v>
      </c>
      <c r="G5041" s="7">
        <v>44713.984722222223</v>
      </c>
      <c r="H5041" s="7">
        <v>44714.23541666667</v>
      </c>
    </row>
    <row r="5042" spans="1:8" x14ac:dyDescent="0.25">
      <c r="A5042" t="s">
        <v>19</v>
      </c>
      <c r="B5042" s="8" t="str">
        <f t="shared" si="78"/>
        <v>Alarme%$A22022-22</v>
      </c>
      <c r="C5042" t="s">
        <v>47</v>
      </c>
      <c r="D5042" t="s">
        <v>26</v>
      </c>
      <c r="E5042" t="s">
        <v>52</v>
      </c>
      <c r="F5042" t="s">
        <v>2</v>
      </c>
      <c r="G5042" s="7">
        <v>44713.984722222223</v>
      </c>
      <c r="H5042" s="7">
        <v>44714.23541666667</v>
      </c>
    </row>
    <row r="5043" spans="1:8" x14ac:dyDescent="0.25">
      <c r="A5043" t="s">
        <v>19</v>
      </c>
      <c r="B5043" s="8" t="str">
        <f t="shared" si="78"/>
        <v>Alarme%$A22022-22</v>
      </c>
      <c r="C5043" t="s">
        <v>47</v>
      </c>
      <c r="D5043" t="s">
        <v>26</v>
      </c>
      <c r="E5043" t="s">
        <v>52</v>
      </c>
      <c r="F5043" t="s">
        <v>2</v>
      </c>
      <c r="G5043" s="7">
        <v>44713.984722222223</v>
      </c>
      <c r="H5043" s="7">
        <v>44714.23541666667</v>
      </c>
    </row>
    <row r="5044" spans="1:8" x14ac:dyDescent="0.25">
      <c r="A5044" t="s">
        <v>19</v>
      </c>
      <c r="B5044" s="8" t="str">
        <f t="shared" si="78"/>
        <v>Alarme%$A22022-22</v>
      </c>
      <c r="C5044" t="s">
        <v>47</v>
      </c>
      <c r="D5044" t="s">
        <v>26</v>
      </c>
      <c r="E5044" t="s">
        <v>52</v>
      </c>
      <c r="F5044" t="s">
        <v>2</v>
      </c>
      <c r="G5044" s="7">
        <v>44713.984722222223</v>
      </c>
      <c r="H5044" s="7">
        <v>44714.23541666667</v>
      </c>
    </row>
    <row r="5045" spans="1:8" x14ac:dyDescent="0.25">
      <c r="A5045" t="s">
        <v>19</v>
      </c>
      <c r="B5045" s="8" t="str">
        <f t="shared" si="78"/>
        <v>Alarme%$A22022-22</v>
      </c>
      <c r="C5045" t="s">
        <v>47</v>
      </c>
      <c r="D5045" t="s">
        <v>26</v>
      </c>
      <c r="E5045" t="s">
        <v>52</v>
      </c>
      <c r="F5045" t="s">
        <v>2</v>
      </c>
      <c r="G5045" s="7">
        <v>44713.984722222223</v>
      </c>
      <c r="H5045" s="7">
        <v>44714.23541666667</v>
      </c>
    </row>
    <row r="5046" spans="1:8" x14ac:dyDescent="0.25">
      <c r="A5046" t="s">
        <v>19</v>
      </c>
      <c r="B5046" s="8" t="str">
        <f t="shared" si="78"/>
        <v>Alarme%$A22022-22</v>
      </c>
      <c r="C5046" t="s">
        <v>47</v>
      </c>
      <c r="D5046" t="s">
        <v>26</v>
      </c>
      <c r="E5046" t="s">
        <v>52</v>
      </c>
      <c r="F5046" t="s">
        <v>2</v>
      </c>
      <c r="G5046" s="7">
        <v>44713.984722222223</v>
      </c>
      <c r="H5046" s="7">
        <v>44714.23541666667</v>
      </c>
    </row>
    <row r="5047" spans="1:8" x14ac:dyDescent="0.25">
      <c r="A5047" t="s">
        <v>19</v>
      </c>
      <c r="B5047" s="8" t="str">
        <f t="shared" si="78"/>
        <v>Alarme%$A22022-22</v>
      </c>
      <c r="C5047" t="s">
        <v>47</v>
      </c>
      <c r="D5047" t="s">
        <v>26</v>
      </c>
      <c r="E5047" t="s">
        <v>52</v>
      </c>
      <c r="F5047" t="s">
        <v>2</v>
      </c>
      <c r="G5047" s="7">
        <v>44713.984722222223</v>
      </c>
      <c r="H5047" s="7">
        <v>44714.23541666667</v>
      </c>
    </row>
    <row r="5048" spans="1:8" x14ac:dyDescent="0.25">
      <c r="A5048" t="s">
        <v>19</v>
      </c>
      <c r="B5048" s="8" t="str">
        <f t="shared" si="78"/>
        <v>Alarme%$A22022-22</v>
      </c>
      <c r="C5048" t="s">
        <v>47</v>
      </c>
      <c r="D5048" t="s">
        <v>26</v>
      </c>
      <c r="E5048" t="s">
        <v>52</v>
      </c>
      <c r="F5048" t="s">
        <v>2</v>
      </c>
      <c r="G5048" s="7">
        <v>44713.984722222223</v>
      </c>
      <c r="H5048" s="7">
        <v>44714.23541666667</v>
      </c>
    </row>
    <row r="5049" spans="1:8" x14ac:dyDescent="0.25">
      <c r="A5049" t="s">
        <v>19</v>
      </c>
      <c r="B5049" s="8" t="str">
        <f t="shared" si="78"/>
        <v>Alarme%$A22022-22</v>
      </c>
      <c r="C5049" t="s">
        <v>47</v>
      </c>
      <c r="D5049" t="s">
        <v>26</v>
      </c>
      <c r="E5049" t="s">
        <v>52</v>
      </c>
      <c r="F5049" t="s">
        <v>2</v>
      </c>
      <c r="G5049" s="7">
        <v>44713.984722222223</v>
      </c>
      <c r="H5049" s="7">
        <v>44714.23541666667</v>
      </c>
    </row>
    <row r="5050" spans="1:8" x14ac:dyDescent="0.25">
      <c r="A5050" t="s">
        <v>19</v>
      </c>
      <c r="B5050" s="8" t="str">
        <f t="shared" si="78"/>
        <v>Alarme%$A22022-22</v>
      </c>
      <c r="C5050" t="s">
        <v>47</v>
      </c>
      <c r="D5050" t="s">
        <v>26</v>
      </c>
      <c r="E5050" t="s">
        <v>52</v>
      </c>
      <c r="F5050" t="s">
        <v>2</v>
      </c>
      <c r="G5050" s="7">
        <v>44713.984722222223</v>
      </c>
      <c r="H5050" s="7">
        <v>44714.23541666667</v>
      </c>
    </row>
    <row r="5051" spans="1:8" x14ac:dyDescent="0.25">
      <c r="A5051" t="s">
        <v>19</v>
      </c>
      <c r="B5051" s="8" t="str">
        <f t="shared" si="78"/>
        <v>Alarme%$A22022-22</v>
      </c>
      <c r="C5051" t="s">
        <v>47</v>
      </c>
      <c r="D5051" t="s">
        <v>26</v>
      </c>
      <c r="E5051" t="s">
        <v>52</v>
      </c>
      <c r="F5051" t="s">
        <v>2</v>
      </c>
      <c r="G5051" s="7">
        <v>44713.984722222223</v>
      </c>
      <c r="H5051" s="7">
        <v>44714.23541666667</v>
      </c>
    </row>
    <row r="5052" spans="1:8" x14ac:dyDescent="0.25">
      <c r="A5052" t="s">
        <v>19</v>
      </c>
      <c r="B5052" s="8" t="str">
        <f t="shared" si="78"/>
        <v>Alarme%$A22022-22</v>
      </c>
      <c r="C5052" t="s">
        <v>47</v>
      </c>
      <c r="D5052" t="s">
        <v>26</v>
      </c>
      <c r="E5052" t="s">
        <v>52</v>
      </c>
      <c r="F5052" t="s">
        <v>2</v>
      </c>
      <c r="G5052" s="7">
        <v>44713.984722222223</v>
      </c>
      <c r="H5052" s="7">
        <v>44714.23541666667</v>
      </c>
    </row>
    <row r="5053" spans="1:8" x14ac:dyDescent="0.25">
      <c r="A5053" t="s">
        <v>19</v>
      </c>
      <c r="B5053" s="8" t="str">
        <f t="shared" si="78"/>
        <v>Alarme%$A22022-22</v>
      </c>
      <c r="C5053" t="s">
        <v>47</v>
      </c>
      <c r="D5053" t="s">
        <v>26</v>
      </c>
      <c r="E5053" t="s">
        <v>52</v>
      </c>
      <c r="F5053" t="s">
        <v>2</v>
      </c>
      <c r="G5053" s="7">
        <v>44713.984722222223</v>
      </c>
      <c r="H5053" s="7">
        <v>44714.23541666667</v>
      </c>
    </row>
    <row r="5054" spans="1:8" x14ac:dyDescent="0.25">
      <c r="A5054" t="s">
        <v>19</v>
      </c>
      <c r="B5054" s="8" t="str">
        <f t="shared" si="78"/>
        <v>Alarme%$A22022-22</v>
      </c>
      <c r="C5054" t="s">
        <v>47</v>
      </c>
      <c r="D5054" t="s">
        <v>26</v>
      </c>
      <c r="E5054" t="s">
        <v>52</v>
      </c>
      <c r="F5054" t="s">
        <v>2</v>
      </c>
      <c r="G5054" s="7">
        <v>44713.984722222223</v>
      </c>
      <c r="H5054" s="7">
        <v>44714.23541666667</v>
      </c>
    </row>
    <row r="5055" spans="1:8" x14ac:dyDescent="0.25">
      <c r="A5055" t="s">
        <v>19</v>
      </c>
      <c r="B5055" s="8" t="str">
        <f t="shared" si="78"/>
        <v>Alarme%$A22022-22</v>
      </c>
      <c r="C5055" t="s">
        <v>47</v>
      </c>
      <c r="D5055" t="s">
        <v>26</v>
      </c>
      <c r="E5055" t="s">
        <v>52</v>
      </c>
      <c r="F5055" t="s">
        <v>2</v>
      </c>
      <c r="G5055" s="7">
        <v>44713.984722222223</v>
      </c>
      <c r="H5055" s="7">
        <v>44714.23541666667</v>
      </c>
    </row>
    <row r="5056" spans="1:8" x14ac:dyDescent="0.25">
      <c r="A5056" t="s">
        <v>19</v>
      </c>
      <c r="B5056" s="8" t="str">
        <f t="shared" si="78"/>
        <v>Alarme%$A22022-22</v>
      </c>
      <c r="C5056" t="s">
        <v>47</v>
      </c>
      <c r="D5056" t="s">
        <v>26</v>
      </c>
      <c r="E5056" t="s">
        <v>52</v>
      </c>
      <c r="F5056" t="s">
        <v>2</v>
      </c>
      <c r="G5056" s="7">
        <v>44713.984722222223</v>
      </c>
      <c r="H5056" s="7">
        <v>44714.23541666667</v>
      </c>
    </row>
    <row r="5057" spans="1:8" x14ac:dyDescent="0.25">
      <c r="A5057" t="s">
        <v>19</v>
      </c>
      <c r="B5057" s="8" t="str">
        <f t="shared" si="78"/>
        <v>Alarme%$A22022-22</v>
      </c>
      <c r="C5057" t="s">
        <v>47</v>
      </c>
      <c r="D5057" t="s">
        <v>24</v>
      </c>
      <c r="E5057" t="s">
        <v>52</v>
      </c>
      <c r="F5057" t="s">
        <v>2</v>
      </c>
      <c r="G5057" s="7">
        <v>44713.4</v>
      </c>
      <c r="H5057" s="7">
        <v>44713.400694444441</v>
      </c>
    </row>
    <row r="5058" spans="1:8" x14ac:dyDescent="0.25">
      <c r="A5058" t="s">
        <v>19</v>
      </c>
      <c r="B5058" s="8" t="str">
        <f t="shared" si="78"/>
        <v>Alarme%$A22022-22</v>
      </c>
      <c r="C5058" t="s">
        <v>47</v>
      </c>
      <c r="D5058" t="s">
        <v>25</v>
      </c>
      <c r="E5058" t="s">
        <v>52</v>
      </c>
      <c r="F5058" t="s">
        <v>2</v>
      </c>
      <c r="G5058" s="7">
        <v>44713.4</v>
      </c>
      <c r="H5058" s="7">
        <v>44713.400694444441</v>
      </c>
    </row>
    <row r="5059" spans="1:8" x14ac:dyDescent="0.25">
      <c r="A5059" t="s">
        <v>19</v>
      </c>
      <c r="B5059" s="8" t="str">
        <f t="shared" ref="B5059:B5122" si="79">CONCATENATE(F5059,E5059,C5059)</f>
        <v>Alarme%$A22022-22</v>
      </c>
      <c r="C5059" t="s">
        <v>47</v>
      </c>
      <c r="D5059" t="s">
        <v>25</v>
      </c>
      <c r="E5059" t="s">
        <v>52</v>
      </c>
      <c r="F5059" t="s">
        <v>2</v>
      </c>
      <c r="G5059" s="7">
        <v>44713.4</v>
      </c>
      <c r="H5059" s="7">
        <v>44713.400694444441</v>
      </c>
    </row>
    <row r="5060" spans="1:8" x14ac:dyDescent="0.25">
      <c r="A5060" t="s">
        <v>19</v>
      </c>
      <c r="B5060" s="8" t="str">
        <f t="shared" si="79"/>
        <v>Alarme%$A22022-22</v>
      </c>
      <c r="C5060" t="s">
        <v>47</v>
      </c>
      <c r="D5060" t="s">
        <v>25</v>
      </c>
      <c r="E5060" t="s">
        <v>52</v>
      </c>
      <c r="F5060" t="s">
        <v>2</v>
      </c>
      <c r="G5060" s="7">
        <v>44713.4</v>
      </c>
      <c r="H5060" s="7">
        <v>44713.400694444441</v>
      </c>
    </row>
    <row r="5061" spans="1:8" x14ac:dyDescent="0.25">
      <c r="A5061" t="s">
        <v>19</v>
      </c>
      <c r="B5061" s="8" t="str">
        <f t="shared" si="79"/>
        <v>Alarme%$A22022-22</v>
      </c>
      <c r="C5061" t="s">
        <v>47</v>
      </c>
      <c r="D5061" t="s">
        <v>25</v>
      </c>
      <c r="E5061" t="s">
        <v>52</v>
      </c>
      <c r="F5061" t="s">
        <v>2</v>
      </c>
      <c r="G5061" s="7">
        <v>44713.4</v>
      </c>
      <c r="H5061" s="7">
        <v>44713.400694444441</v>
      </c>
    </row>
    <row r="5062" spans="1:8" x14ac:dyDescent="0.25">
      <c r="A5062" t="s">
        <v>19</v>
      </c>
      <c r="B5062" s="8" t="str">
        <f t="shared" si="79"/>
        <v>Alarme%$A22022-22</v>
      </c>
      <c r="C5062" t="s">
        <v>47</v>
      </c>
      <c r="D5062" t="s">
        <v>24</v>
      </c>
      <c r="E5062" t="s">
        <v>52</v>
      </c>
      <c r="F5062" t="s">
        <v>2</v>
      </c>
      <c r="G5062" s="7">
        <v>44712.743750000001</v>
      </c>
      <c r="H5062" s="7">
        <v>44712.76458333333</v>
      </c>
    </row>
    <row r="5063" spans="1:8" x14ac:dyDescent="0.25">
      <c r="A5063" t="s">
        <v>19</v>
      </c>
      <c r="B5063" s="8" t="str">
        <f t="shared" si="79"/>
        <v>Alarme%$A22022-22</v>
      </c>
      <c r="C5063" t="s">
        <v>47</v>
      </c>
      <c r="D5063" t="s">
        <v>25</v>
      </c>
      <c r="E5063" t="s">
        <v>52</v>
      </c>
      <c r="F5063" t="s">
        <v>2</v>
      </c>
      <c r="G5063" s="7">
        <v>44712.743750000001</v>
      </c>
      <c r="H5063" s="7">
        <v>44712.76458333333</v>
      </c>
    </row>
    <row r="5064" spans="1:8" x14ac:dyDescent="0.25">
      <c r="A5064" t="s">
        <v>19</v>
      </c>
      <c r="B5064" s="8" t="str">
        <f t="shared" si="79"/>
        <v>Alarme%$A22022-22</v>
      </c>
      <c r="C5064" t="s">
        <v>47</v>
      </c>
      <c r="D5064" t="s">
        <v>25</v>
      </c>
      <c r="E5064" t="s">
        <v>52</v>
      </c>
      <c r="F5064" t="s">
        <v>2</v>
      </c>
      <c r="G5064" s="7">
        <v>44712.743750000001</v>
      </c>
      <c r="H5064" s="7">
        <v>44712.76458333333</v>
      </c>
    </row>
    <row r="5065" spans="1:8" x14ac:dyDescent="0.25">
      <c r="A5065" t="s">
        <v>19</v>
      </c>
      <c r="B5065" s="8" t="str">
        <f t="shared" si="79"/>
        <v>Alarme%$A22022-22</v>
      </c>
      <c r="C5065" t="s">
        <v>47</v>
      </c>
      <c r="D5065" t="s">
        <v>25</v>
      </c>
      <c r="E5065" t="s">
        <v>52</v>
      </c>
      <c r="F5065" t="s">
        <v>2</v>
      </c>
      <c r="G5065" s="7">
        <v>44712.743750000001</v>
      </c>
      <c r="H5065" s="7">
        <v>44712.76458333333</v>
      </c>
    </row>
    <row r="5066" spans="1:8" x14ac:dyDescent="0.25">
      <c r="A5066" t="s">
        <v>19</v>
      </c>
      <c r="B5066" s="8" t="str">
        <f t="shared" si="79"/>
        <v>Maint. Non-planifiés%$A12022-22</v>
      </c>
      <c r="C5066" t="s">
        <v>47</v>
      </c>
      <c r="D5066" t="s">
        <v>20</v>
      </c>
      <c r="E5066" t="s">
        <v>53</v>
      </c>
      <c r="F5066" t="s">
        <v>21</v>
      </c>
      <c r="G5066" s="7">
        <v>44713.40902777778</v>
      </c>
      <c r="H5066" s="7">
        <v>44713.463888888888</v>
      </c>
    </row>
    <row r="5067" spans="1:8" x14ac:dyDescent="0.25">
      <c r="A5067" t="s">
        <v>19</v>
      </c>
      <c r="B5067" s="8" t="str">
        <f t="shared" si="79"/>
        <v>Maint. Non-planifiés%$A12022-22</v>
      </c>
      <c r="C5067" t="s">
        <v>47</v>
      </c>
      <c r="D5067" t="s">
        <v>20</v>
      </c>
      <c r="E5067" t="s">
        <v>53</v>
      </c>
      <c r="F5067" t="s">
        <v>21</v>
      </c>
      <c r="G5067" s="7">
        <v>44712.51666666667</v>
      </c>
      <c r="H5067" s="7">
        <v>44712.877083333333</v>
      </c>
    </row>
    <row r="5068" spans="1:8" x14ac:dyDescent="0.25">
      <c r="A5068" t="s">
        <v>19</v>
      </c>
      <c r="B5068" s="8" t="str">
        <f t="shared" si="79"/>
        <v>Alarme%$A12022-22</v>
      </c>
      <c r="C5068" t="s">
        <v>47</v>
      </c>
      <c r="D5068" t="s">
        <v>24</v>
      </c>
      <c r="E5068" t="s">
        <v>53</v>
      </c>
      <c r="F5068" t="s">
        <v>2</v>
      </c>
      <c r="G5068" s="7">
        <v>44715.690972222219</v>
      </c>
      <c r="H5068" s="7">
        <v>44712.877083333333</v>
      </c>
    </row>
    <row r="5069" spans="1:8" x14ac:dyDescent="0.25">
      <c r="A5069" t="s">
        <v>19</v>
      </c>
      <c r="B5069" s="8" t="str">
        <f t="shared" si="79"/>
        <v>Alarme%$A12022-22</v>
      </c>
      <c r="C5069" t="s">
        <v>47</v>
      </c>
      <c r="D5069" t="s">
        <v>25</v>
      </c>
      <c r="E5069" t="s">
        <v>53</v>
      </c>
      <c r="F5069" t="s">
        <v>2</v>
      </c>
      <c r="G5069" s="7">
        <v>44715.690972222219</v>
      </c>
      <c r="H5069" s="7">
        <v>44712.877083333333</v>
      </c>
    </row>
    <row r="5070" spans="1:8" x14ac:dyDescent="0.25">
      <c r="A5070" t="s">
        <v>19</v>
      </c>
      <c r="B5070" s="8" t="str">
        <f t="shared" si="79"/>
        <v>Alarme%$A12022-22</v>
      </c>
      <c r="C5070" t="s">
        <v>47</v>
      </c>
      <c r="D5070" t="s">
        <v>25</v>
      </c>
      <c r="E5070" t="s">
        <v>53</v>
      </c>
      <c r="F5070" t="s">
        <v>2</v>
      </c>
      <c r="G5070" s="7">
        <v>44715.690972222219</v>
      </c>
      <c r="H5070" s="7">
        <v>44712.877083333333</v>
      </c>
    </row>
    <row r="5071" spans="1:8" x14ac:dyDescent="0.25">
      <c r="A5071" t="s">
        <v>19</v>
      </c>
      <c r="B5071" s="8" t="str">
        <f t="shared" si="79"/>
        <v>Alarme%$A12022-22</v>
      </c>
      <c r="C5071" t="s">
        <v>47</v>
      </c>
      <c r="D5071" t="s">
        <v>25</v>
      </c>
      <c r="E5071" t="s">
        <v>53</v>
      </c>
      <c r="F5071" t="s">
        <v>2</v>
      </c>
      <c r="G5071" s="7">
        <v>44715.690972222219</v>
      </c>
      <c r="H5071" s="7">
        <v>44712.877083333333</v>
      </c>
    </row>
    <row r="5072" spans="1:8" x14ac:dyDescent="0.25">
      <c r="A5072" t="s">
        <v>19</v>
      </c>
      <c r="B5072" s="8" t="str">
        <f t="shared" si="79"/>
        <v>Alarme%$A12022-22</v>
      </c>
      <c r="C5072" t="s">
        <v>47</v>
      </c>
      <c r="D5072" t="s">
        <v>20</v>
      </c>
      <c r="E5072" t="s">
        <v>53</v>
      </c>
      <c r="F5072" t="s">
        <v>2</v>
      </c>
      <c r="G5072" s="7">
        <v>44715.690972222219</v>
      </c>
      <c r="H5072" s="7">
        <v>44712.877083333333</v>
      </c>
    </row>
    <row r="5073" spans="1:8" x14ac:dyDescent="0.25">
      <c r="A5073" t="s">
        <v>19</v>
      </c>
      <c r="B5073" s="8" t="str">
        <f t="shared" si="79"/>
        <v>Alarme%$A12022-22</v>
      </c>
      <c r="C5073" t="s">
        <v>47</v>
      </c>
      <c r="D5073" t="s">
        <v>24</v>
      </c>
      <c r="E5073" t="s">
        <v>53</v>
      </c>
      <c r="F5073" t="s">
        <v>2</v>
      </c>
      <c r="G5073" s="7">
        <v>44715.606944444444</v>
      </c>
      <c r="H5073" s="7">
        <v>44715.69027777778</v>
      </c>
    </row>
    <row r="5074" spans="1:8" x14ac:dyDescent="0.25">
      <c r="A5074" t="s">
        <v>19</v>
      </c>
      <c r="B5074" s="8" t="str">
        <f t="shared" si="79"/>
        <v>Alarme%$A12022-22</v>
      </c>
      <c r="C5074" t="s">
        <v>47</v>
      </c>
      <c r="D5074" t="s">
        <v>25</v>
      </c>
      <c r="E5074" t="s">
        <v>53</v>
      </c>
      <c r="F5074" t="s">
        <v>2</v>
      </c>
      <c r="G5074" s="7">
        <v>44715.606944444444</v>
      </c>
      <c r="H5074" s="7">
        <v>44715.69027777778</v>
      </c>
    </row>
    <row r="5075" spans="1:8" x14ac:dyDescent="0.25">
      <c r="A5075" t="s">
        <v>19</v>
      </c>
      <c r="B5075" s="8" t="str">
        <f t="shared" si="79"/>
        <v>Alarme%$A12022-22</v>
      </c>
      <c r="C5075" t="s">
        <v>47</v>
      </c>
      <c r="D5075" t="s">
        <v>25</v>
      </c>
      <c r="E5075" t="s">
        <v>53</v>
      </c>
      <c r="F5075" t="s">
        <v>2</v>
      </c>
      <c r="G5075" s="7">
        <v>44715.606944444444</v>
      </c>
      <c r="H5075" s="7">
        <v>44715.69027777778</v>
      </c>
    </row>
    <row r="5076" spans="1:8" x14ac:dyDescent="0.25">
      <c r="A5076" t="s">
        <v>19</v>
      </c>
      <c r="B5076" s="8" t="str">
        <f t="shared" si="79"/>
        <v>Alarme%$A12022-22</v>
      </c>
      <c r="C5076" t="s">
        <v>47</v>
      </c>
      <c r="D5076" t="s">
        <v>25</v>
      </c>
      <c r="E5076" t="s">
        <v>53</v>
      </c>
      <c r="F5076" t="s">
        <v>2</v>
      </c>
      <c r="G5076" s="7">
        <v>44715.606944444444</v>
      </c>
      <c r="H5076" s="7">
        <v>44715.69027777778</v>
      </c>
    </row>
    <row r="5077" spans="1:8" x14ac:dyDescent="0.25">
      <c r="A5077" t="s">
        <v>19</v>
      </c>
      <c r="B5077" s="8" t="str">
        <f t="shared" si="79"/>
        <v>Alarme%$A12022-22</v>
      </c>
      <c r="C5077" t="s">
        <v>47</v>
      </c>
      <c r="D5077" t="s">
        <v>20</v>
      </c>
      <c r="E5077" t="s">
        <v>53</v>
      </c>
      <c r="F5077" t="s">
        <v>2</v>
      </c>
      <c r="G5077" s="7">
        <v>44715.606944444444</v>
      </c>
      <c r="H5077" s="7">
        <v>44715.69027777778</v>
      </c>
    </row>
    <row r="5078" spans="1:8" x14ac:dyDescent="0.25">
      <c r="A5078" t="s">
        <v>19</v>
      </c>
      <c r="B5078" s="8" t="str">
        <f t="shared" si="79"/>
        <v>Alarme%$A12022-22</v>
      </c>
      <c r="C5078" t="s">
        <v>47</v>
      </c>
      <c r="D5078" t="s">
        <v>24</v>
      </c>
      <c r="E5078" t="s">
        <v>53</v>
      </c>
      <c r="F5078" t="s">
        <v>2</v>
      </c>
      <c r="G5078" s="7">
        <v>44714.025694444441</v>
      </c>
      <c r="H5078" s="7">
        <v>44714.228472222225</v>
      </c>
    </row>
    <row r="5079" spans="1:8" x14ac:dyDescent="0.25">
      <c r="A5079" t="s">
        <v>19</v>
      </c>
      <c r="B5079" s="8" t="str">
        <f t="shared" si="79"/>
        <v>Alarme%$A12022-22</v>
      </c>
      <c r="C5079" t="s">
        <v>47</v>
      </c>
      <c r="D5079" t="s">
        <v>24</v>
      </c>
      <c r="E5079" t="s">
        <v>53</v>
      </c>
      <c r="F5079" t="s">
        <v>2</v>
      </c>
      <c r="G5079" s="7">
        <v>44714.025694444441</v>
      </c>
      <c r="H5079" s="7">
        <v>44714.228472222225</v>
      </c>
    </row>
    <row r="5080" spans="1:8" x14ac:dyDescent="0.25">
      <c r="A5080" t="s">
        <v>19</v>
      </c>
      <c r="B5080" s="8" t="str">
        <f t="shared" si="79"/>
        <v>Alarme%$A12022-22</v>
      </c>
      <c r="C5080" t="s">
        <v>47</v>
      </c>
      <c r="D5080" t="s">
        <v>25</v>
      </c>
      <c r="E5080" t="s">
        <v>53</v>
      </c>
      <c r="F5080" t="s">
        <v>2</v>
      </c>
      <c r="G5080" s="7">
        <v>44714.025694444441</v>
      </c>
      <c r="H5080" s="7">
        <v>44714.228472222225</v>
      </c>
    </row>
    <row r="5081" spans="1:8" x14ac:dyDescent="0.25">
      <c r="A5081" t="s">
        <v>19</v>
      </c>
      <c r="B5081" s="8" t="str">
        <f t="shared" si="79"/>
        <v>Alarme%$A12022-22</v>
      </c>
      <c r="C5081" t="s">
        <v>47</v>
      </c>
      <c r="D5081" t="s">
        <v>25</v>
      </c>
      <c r="E5081" t="s">
        <v>53</v>
      </c>
      <c r="F5081" t="s">
        <v>2</v>
      </c>
      <c r="G5081" s="7">
        <v>44714.025694444441</v>
      </c>
      <c r="H5081" s="7">
        <v>44714.228472222225</v>
      </c>
    </row>
    <row r="5082" spans="1:8" x14ac:dyDescent="0.25">
      <c r="A5082" t="s">
        <v>19</v>
      </c>
      <c r="B5082" s="8" t="str">
        <f t="shared" si="79"/>
        <v>Alarme%$A12022-22</v>
      </c>
      <c r="C5082" t="s">
        <v>47</v>
      </c>
      <c r="D5082" t="s">
        <v>25</v>
      </c>
      <c r="E5082" t="s">
        <v>53</v>
      </c>
      <c r="F5082" t="s">
        <v>2</v>
      </c>
      <c r="G5082" s="7">
        <v>44714.025694444441</v>
      </c>
      <c r="H5082" s="7">
        <v>44714.228472222225</v>
      </c>
    </row>
    <row r="5083" spans="1:8" x14ac:dyDescent="0.25">
      <c r="A5083" t="s">
        <v>19</v>
      </c>
      <c r="B5083" s="8" t="str">
        <f t="shared" si="79"/>
        <v>Alarme%$A12022-22</v>
      </c>
      <c r="C5083" t="s">
        <v>47</v>
      </c>
      <c r="D5083" t="s">
        <v>25</v>
      </c>
      <c r="E5083" t="s">
        <v>53</v>
      </c>
      <c r="F5083" t="s">
        <v>2</v>
      </c>
      <c r="G5083" s="7">
        <v>44714.025694444441</v>
      </c>
      <c r="H5083" s="7">
        <v>44714.228472222225</v>
      </c>
    </row>
    <row r="5084" spans="1:8" x14ac:dyDescent="0.25">
      <c r="A5084" t="s">
        <v>19</v>
      </c>
      <c r="B5084" s="8" t="str">
        <f t="shared" si="79"/>
        <v>Alarme%$A12022-22</v>
      </c>
      <c r="C5084" t="s">
        <v>47</v>
      </c>
      <c r="D5084" t="s">
        <v>24</v>
      </c>
      <c r="E5084" t="s">
        <v>53</v>
      </c>
      <c r="F5084" t="s">
        <v>2</v>
      </c>
      <c r="G5084" s="7">
        <v>44713.524305555555</v>
      </c>
      <c r="H5084" s="7">
        <v>44713.600694444445</v>
      </c>
    </row>
    <row r="5085" spans="1:8" x14ac:dyDescent="0.25">
      <c r="A5085" t="s">
        <v>19</v>
      </c>
      <c r="B5085" s="8" t="str">
        <f t="shared" si="79"/>
        <v>Alarme%$A12022-22</v>
      </c>
      <c r="C5085" t="s">
        <v>47</v>
      </c>
      <c r="D5085" t="s">
        <v>24</v>
      </c>
      <c r="E5085" t="s">
        <v>53</v>
      </c>
      <c r="F5085" t="s">
        <v>2</v>
      </c>
      <c r="G5085" s="7">
        <v>44713.524305555555</v>
      </c>
      <c r="H5085" s="7">
        <v>44713.600694444445</v>
      </c>
    </row>
    <row r="5086" spans="1:8" x14ac:dyDescent="0.25">
      <c r="A5086" t="s">
        <v>19</v>
      </c>
      <c r="B5086" s="8" t="str">
        <f t="shared" si="79"/>
        <v>Alarme%$A12022-22</v>
      </c>
      <c r="C5086" t="s">
        <v>47</v>
      </c>
      <c r="D5086" t="s">
        <v>25</v>
      </c>
      <c r="E5086" t="s">
        <v>53</v>
      </c>
      <c r="F5086" t="s">
        <v>2</v>
      </c>
      <c r="G5086" s="7">
        <v>44713.524305555555</v>
      </c>
      <c r="H5086" s="7">
        <v>44713.600694444445</v>
      </c>
    </row>
    <row r="5087" spans="1:8" x14ac:dyDescent="0.25">
      <c r="A5087" t="s">
        <v>19</v>
      </c>
      <c r="B5087" s="8" t="str">
        <f t="shared" si="79"/>
        <v>Alarme%$A12022-22</v>
      </c>
      <c r="C5087" t="s">
        <v>47</v>
      </c>
      <c r="D5087" t="s">
        <v>25</v>
      </c>
      <c r="E5087" t="s">
        <v>53</v>
      </c>
      <c r="F5087" t="s">
        <v>2</v>
      </c>
      <c r="G5087" s="7">
        <v>44713.524305555555</v>
      </c>
      <c r="H5087" s="7">
        <v>44713.600694444445</v>
      </c>
    </row>
    <row r="5088" spans="1:8" x14ac:dyDescent="0.25">
      <c r="A5088" t="s">
        <v>19</v>
      </c>
      <c r="B5088" s="8" t="str">
        <f t="shared" si="79"/>
        <v>Alarme%$A12022-22</v>
      </c>
      <c r="C5088" t="s">
        <v>47</v>
      </c>
      <c r="D5088" t="s">
        <v>24</v>
      </c>
      <c r="E5088" t="s">
        <v>53</v>
      </c>
      <c r="F5088" t="s">
        <v>2</v>
      </c>
      <c r="G5088" s="7">
        <v>44713.388194444444</v>
      </c>
      <c r="H5088" s="7">
        <v>44713.401388888888</v>
      </c>
    </row>
    <row r="5089" spans="1:8" x14ac:dyDescent="0.25">
      <c r="A5089" t="s">
        <v>19</v>
      </c>
      <c r="B5089" s="8" t="str">
        <f t="shared" si="79"/>
        <v>Alarme%$A12022-22</v>
      </c>
      <c r="C5089" t="s">
        <v>47</v>
      </c>
      <c r="D5089" t="s">
        <v>24</v>
      </c>
      <c r="E5089" t="s">
        <v>53</v>
      </c>
      <c r="F5089" t="s">
        <v>2</v>
      </c>
      <c r="G5089" s="7">
        <v>44713.388194444444</v>
      </c>
      <c r="H5089" s="7">
        <v>44713.401388888888</v>
      </c>
    </row>
    <row r="5090" spans="1:8" x14ac:dyDescent="0.25">
      <c r="A5090" t="s">
        <v>19</v>
      </c>
      <c r="B5090" s="8" t="str">
        <f t="shared" si="79"/>
        <v>Alarme%$A12022-22</v>
      </c>
      <c r="C5090" t="s">
        <v>47</v>
      </c>
      <c r="D5090" t="s">
        <v>24</v>
      </c>
      <c r="E5090" t="s">
        <v>53</v>
      </c>
      <c r="F5090" t="s">
        <v>2</v>
      </c>
      <c r="G5090" s="7">
        <v>44713.388194444444</v>
      </c>
      <c r="H5090" s="7">
        <v>44713.401388888888</v>
      </c>
    </row>
    <row r="5091" spans="1:8" x14ac:dyDescent="0.25">
      <c r="A5091" t="s">
        <v>19</v>
      </c>
      <c r="B5091" s="8" t="str">
        <f t="shared" si="79"/>
        <v>Alarme%$A12022-22</v>
      </c>
      <c r="C5091" t="s">
        <v>47</v>
      </c>
      <c r="D5091" t="s">
        <v>24</v>
      </c>
      <c r="E5091" t="s">
        <v>53</v>
      </c>
      <c r="F5091" t="s">
        <v>2</v>
      </c>
      <c r="G5091" s="7">
        <v>44713.388194444444</v>
      </c>
      <c r="H5091" s="7">
        <v>44713.401388888888</v>
      </c>
    </row>
    <row r="5092" spans="1:8" x14ac:dyDescent="0.25">
      <c r="A5092" t="s">
        <v>19</v>
      </c>
      <c r="B5092" s="8" t="str">
        <f t="shared" si="79"/>
        <v>Alarme%$A12022-22</v>
      </c>
      <c r="C5092" t="s">
        <v>47</v>
      </c>
      <c r="D5092" t="s">
        <v>24</v>
      </c>
      <c r="E5092" t="s">
        <v>53</v>
      </c>
      <c r="F5092" t="s">
        <v>2</v>
      </c>
      <c r="G5092" s="7">
        <v>44713.388194444444</v>
      </c>
      <c r="H5092" s="7">
        <v>44713.401388888888</v>
      </c>
    </row>
    <row r="5093" spans="1:8" x14ac:dyDescent="0.25">
      <c r="A5093" t="s">
        <v>19</v>
      </c>
      <c r="B5093" s="8" t="str">
        <f t="shared" si="79"/>
        <v>Alarme%$A12022-22</v>
      </c>
      <c r="C5093" t="s">
        <v>47</v>
      </c>
      <c r="D5093" t="s">
        <v>24</v>
      </c>
      <c r="E5093" t="s">
        <v>53</v>
      </c>
      <c r="F5093" t="s">
        <v>2</v>
      </c>
      <c r="G5093" s="7">
        <v>44713.388194444444</v>
      </c>
      <c r="H5093" s="7">
        <v>44713.401388888888</v>
      </c>
    </row>
    <row r="5094" spans="1:8" x14ac:dyDescent="0.25">
      <c r="A5094" t="s">
        <v>19</v>
      </c>
      <c r="B5094" s="8" t="str">
        <f t="shared" si="79"/>
        <v>Alarme%$A12022-22</v>
      </c>
      <c r="C5094" t="s">
        <v>47</v>
      </c>
      <c r="D5094" t="s">
        <v>24</v>
      </c>
      <c r="E5094" t="s">
        <v>53</v>
      </c>
      <c r="F5094" t="s">
        <v>2</v>
      </c>
      <c r="G5094" s="7">
        <v>44713.388194444444</v>
      </c>
      <c r="H5094" s="7">
        <v>44713.401388888888</v>
      </c>
    </row>
    <row r="5095" spans="1:8" x14ac:dyDescent="0.25">
      <c r="A5095" t="s">
        <v>19</v>
      </c>
      <c r="B5095" s="8" t="str">
        <f t="shared" si="79"/>
        <v>Alarme%$A12022-22</v>
      </c>
      <c r="C5095" t="s">
        <v>47</v>
      </c>
      <c r="D5095" t="s">
        <v>24</v>
      </c>
      <c r="E5095" t="s">
        <v>53</v>
      </c>
      <c r="F5095" t="s">
        <v>2</v>
      </c>
      <c r="G5095" s="7">
        <v>44713.388194444444</v>
      </c>
      <c r="H5095" s="7">
        <v>44713.401388888888</v>
      </c>
    </row>
    <row r="5096" spans="1:8" x14ac:dyDescent="0.25">
      <c r="A5096" t="s">
        <v>19</v>
      </c>
      <c r="B5096" s="8" t="str">
        <f t="shared" si="79"/>
        <v>Alarme%$A12022-22</v>
      </c>
      <c r="C5096" t="s">
        <v>47</v>
      </c>
      <c r="D5096" t="s">
        <v>24</v>
      </c>
      <c r="E5096" t="s">
        <v>53</v>
      </c>
      <c r="F5096" t="s">
        <v>2</v>
      </c>
      <c r="G5096" s="7">
        <v>44713.388194444444</v>
      </c>
      <c r="H5096" s="7">
        <v>44713.401388888888</v>
      </c>
    </row>
    <row r="5097" spans="1:8" x14ac:dyDescent="0.25">
      <c r="A5097" t="s">
        <v>19</v>
      </c>
      <c r="B5097" s="8" t="str">
        <f t="shared" si="79"/>
        <v>Alarme%$A12022-22</v>
      </c>
      <c r="C5097" t="s">
        <v>47</v>
      </c>
      <c r="D5097" t="s">
        <v>24</v>
      </c>
      <c r="E5097" t="s">
        <v>53</v>
      </c>
      <c r="F5097" t="s">
        <v>2</v>
      </c>
      <c r="G5097" s="7">
        <v>44713.388194444444</v>
      </c>
      <c r="H5097" s="7">
        <v>44713.401388888888</v>
      </c>
    </row>
    <row r="5098" spans="1:8" x14ac:dyDescent="0.25">
      <c r="A5098" t="s">
        <v>19</v>
      </c>
      <c r="B5098" s="8" t="str">
        <f t="shared" si="79"/>
        <v>Alarme%$A12022-22</v>
      </c>
      <c r="C5098" t="s">
        <v>47</v>
      </c>
      <c r="D5098" t="s">
        <v>24</v>
      </c>
      <c r="E5098" t="s">
        <v>53</v>
      </c>
      <c r="F5098" t="s">
        <v>2</v>
      </c>
      <c r="G5098" s="7">
        <v>44713.388194444444</v>
      </c>
      <c r="H5098" s="7">
        <v>44713.401388888888</v>
      </c>
    </row>
    <row r="5099" spans="1:8" x14ac:dyDescent="0.25">
      <c r="A5099" t="s">
        <v>19</v>
      </c>
      <c r="B5099" s="8" t="str">
        <f t="shared" si="79"/>
        <v>Alarme%$A12022-22</v>
      </c>
      <c r="C5099" t="s">
        <v>47</v>
      </c>
      <c r="D5099" t="s">
        <v>24</v>
      </c>
      <c r="E5099" t="s">
        <v>53</v>
      </c>
      <c r="F5099" t="s">
        <v>2</v>
      </c>
      <c r="G5099" s="7">
        <v>44713.388194444444</v>
      </c>
      <c r="H5099" s="7">
        <v>44713.401388888888</v>
      </c>
    </row>
    <row r="5100" spans="1:8" x14ac:dyDescent="0.25">
      <c r="A5100" t="s">
        <v>19</v>
      </c>
      <c r="B5100" s="8" t="str">
        <f t="shared" si="79"/>
        <v>Alarme%$A12022-22</v>
      </c>
      <c r="C5100" t="s">
        <v>47</v>
      </c>
      <c r="D5100" t="s">
        <v>24</v>
      </c>
      <c r="E5100" t="s">
        <v>53</v>
      </c>
      <c r="F5100" t="s">
        <v>2</v>
      </c>
      <c r="G5100" s="7">
        <v>44713.388194444444</v>
      </c>
      <c r="H5100" s="7">
        <v>44713.401388888888</v>
      </c>
    </row>
    <row r="5101" spans="1:8" x14ac:dyDescent="0.25">
      <c r="A5101" t="s">
        <v>19</v>
      </c>
      <c r="B5101" s="8" t="str">
        <f t="shared" si="79"/>
        <v>Alarme%$A12022-22</v>
      </c>
      <c r="C5101" t="s">
        <v>47</v>
      </c>
      <c r="D5101" t="s">
        <v>24</v>
      </c>
      <c r="E5101" t="s">
        <v>53</v>
      </c>
      <c r="F5101" t="s">
        <v>2</v>
      </c>
      <c r="G5101" s="7">
        <v>44713.388194444444</v>
      </c>
      <c r="H5101" s="7">
        <v>44713.401388888888</v>
      </c>
    </row>
    <row r="5102" spans="1:8" x14ac:dyDescent="0.25">
      <c r="A5102" t="s">
        <v>19</v>
      </c>
      <c r="B5102" s="8" t="str">
        <f t="shared" si="79"/>
        <v>Alarme%$A12022-22</v>
      </c>
      <c r="C5102" t="s">
        <v>47</v>
      </c>
      <c r="D5102" t="s">
        <v>24</v>
      </c>
      <c r="E5102" t="s">
        <v>53</v>
      </c>
      <c r="F5102" t="s">
        <v>2</v>
      </c>
      <c r="G5102" s="7">
        <v>44713.388194444444</v>
      </c>
      <c r="H5102" s="7">
        <v>44713.401388888888</v>
      </c>
    </row>
    <row r="5103" spans="1:8" x14ac:dyDescent="0.25">
      <c r="A5103" t="s">
        <v>19</v>
      </c>
      <c r="B5103" s="8" t="str">
        <f t="shared" si="79"/>
        <v>Alarme%$A12022-22</v>
      </c>
      <c r="C5103" t="s">
        <v>47</v>
      </c>
      <c r="D5103" t="s">
        <v>24</v>
      </c>
      <c r="E5103" t="s">
        <v>53</v>
      </c>
      <c r="F5103" t="s">
        <v>2</v>
      </c>
      <c r="G5103" s="7">
        <v>44713.388194444444</v>
      </c>
      <c r="H5103" s="7">
        <v>44713.401388888888</v>
      </c>
    </row>
    <row r="5104" spans="1:8" x14ac:dyDescent="0.25">
      <c r="A5104" t="s">
        <v>19</v>
      </c>
      <c r="B5104" s="8" t="str">
        <f t="shared" si="79"/>
        <v>Alarme%$A12022-22</v>
      </c>
      <c r="C5104" t="s">
        <v>47</v>
      </c>
      <c r="D5104" t="s">
        <v>25</v>
      </c>
      <c r="E5104" t="s">
        <v>53</v>
      </c>
      <c r="F5104" t="s">
        <v>2</v>
      </c>
      <c r="G5104" s="7">
        <v>44713.388194444444</v>
      </c>
      <c r="H5104" s="7">
        <v>44713.401388888888</v>
      </c>
    </row>
    <row r="5105" spans="1:8" x14ac:dyDescent="0.25">
      <c r="A5105" t="s">
        <v>19</v>
      </c>
      <c r="B5105" s="8" t="str">
        <f t="shared" si="79"/>
        <v>Alarme%$A12022-22</v>
      </c>
      <c r="C5105" t="s">
        <v>47</v>
      </c>
      <c r="D5105" t="s">
        <v>20</v>
      </c>
      <c r="E5105" t="s">
        <v>53</v>
      </c>
      <c r="F5105" t="s">
        <v>2</v>
      </c>
      <c r="G5105" s="7">
        <v>44713.388194444444</v>
      </c>
      <c r="H5105" s="7">
        <v>44713.401388888888</v>
      </c>
    </row>
    <row r="5106" spans="1:8" x14ac:dyDescent="0.25">
      <c r="A5106" t="s">
        <v>19</v>
      </c>
      <c r="B5106" s="8" t="str">
        <f t="shared" si="79"/>
        <v>Alarme%$A12022-22</v>
      </c>
      <c r="C5106" t="s">
        <v>47</v>
      </c>
      <c r="D5106" t="s">
        <v>26</v>
      </c>
      <c r="E5106" t="s">
        <v>53</v>
      </c>
      <c r="F5106" t="s">
        <v>2</v>
      </c>
      <c r="G5106" s="7">
        <v>44713.388194444444</v>
      </c>
      <c r="H5106" s="7">
        <v>44713.401388888888</v>
      </c>
    </row>
    <row r="5107" spans="1:8" x14ac:dyDescent="0.25">
      <c r="A5107" t="s">
        <v>19</v>
      </c>
      <c r="B5107" s="8" t="str">
        <f t="shared" si="79"/>
        <v>Alarme%$A12022-22</v>
      </c>
      <c r="C5107" t="s">
        <v>47</v>
      </c>
      <c r="D5107" t="s">
        <v>26</v>
      </c>
      <c r="E5107" t="s">
        <v>53</v>
      </c>
      <c r="F5107" t="s">
        <v>2</v>
      </c>
      <c r="G5107" s="7">
        <v>44713.388194444444</v>
      </c>
      <c r="H5107" s="7">
        <v>44713.401388888888</v>
      </c>
    </row>
    <row r="5108" spans="1:8" x14ac:dyDescent="0.25">
      <c r="A5108" t="s">
        <v>19</v>
      </c>
      <c r="B5108" s="8" t="str">
        <f t="shared" si="79"/>
        <v>Alarme%$A12022-22</v>
      </c>
      <c r="C5108" t="s">
        <v>47</v>
      </c>
      <c r="D5108" t="s">
        <v>26</v>
      </c>
      <c r="E5108" t="s">
        <v>53</v>
      </c>
      <c r="F5108" t="s">
        <v>2</v>
      </c>
      <c r="G5108" s="7">
        <v>44713.388194444444</v>
      </c>
      <c r="H5108" s="7">
        <v>44713.401388888888</v>
      </c>
    </row>
    <row r="5109" spans="1:8" x14ac:dyDescent="0.25">
      <c r="A5109" t="s">
        <v>19</v>
      </c>
      <c r="B5109" s="8" t="str">
        <f t="shared" si="79"/>
        <v>Alarme%$A12022-22</v>
      </c>
      <c r="C5109" t="s">
        <v>47</v>
      </c>
      <c r="D5109" t="s">
        <v>26</v>
      </c>
      <c r="E5109" t="s">
        <v>53</v>
      </c>
      <c r="F5109" t="s">
        <v>2</v>
      </c>
      <c r="G5109" s="7">
        <v>44713.388194444444</v>
      </c>
      <c r="H5109" s="7">
        <v>44713.401388888888</v>
      </c>
    </row>
    <row r="5110" spans="1:8" x14ac:dyDescent="0.25">
      <c r="A5110" t="s">
        <v>19</v>
      </c>
      <c r="B5110" s="8" t="str">
        <f t="shared" si="79"/>
        <v>Alarme%$A12022-22</v>
      </c>
      <c r="C5110" t="s">
        <v>47</v>
      </c>
      <c r="D5110" t="s">
        <v>26</v>
      </c>
      <c r="E5110" t="s">
        <v>53</v>
      </c>
      <c r="F5110" t="s">
        <v>2</v>
      </c>
      <c r="G5110" s="7">
        <v>44713.388194444444</v>
      </c>
      <c r="H5110" s="7">
        <v>44713.401388888888</v>
      </c>
    </row>
    <row r="5111" spans="1:8" x14ac:dyDescent="0.25">
      <c r="A5111" t="s">
        <v>19</v>
      </c>
      <c r="B5111" s="8" t="str">
        <f t="shared" si="79"/>
        <v>Alarme%$A12022-22</v>
      </c>
      <c r="C5111" t="s">
        <v>47</v>
      </c>
      <c r="D5111" t="s">
        <v>26</v>
      </c>
      <c r="E5111" t="s">
        <v>53</v>
      </c>
      <c r="F5111" t="s">
        <v>2</v>
      </c>
      <c r="G5111" s="7">
        <v>44713.388194444444</v>
      </c>
      <c r="H5111" s="7">
        <v>44713.401388888888</v>
      </c>
    </row>
    <row r="5112" spans="1:8" x14ac:dyDescent="0.25">
      <c r="A5112" t="s">
        <v>19</v>
      </c>
      <c r="B5112" s="8" t="str">
        <f t="shared" si="79"/>
        <v>Alarme%$A12022-22</v>
      </c>
      <c r="C5112" t="s">
        <v>47</v>
      </c>
      <c r="D5112" t="s">
        <v>26</v>
      </c>
      <c r="E5112" t="s">
        <v>53</v>
      </c>
      <c r="F5112" t="s">
        <v>2</v>
      </c>
      <c r="G5112" s="7">
        <v>44713.388194444444</v>
      </c>
      <c r="H5112" s="7">
        <v>44713.401388888888</v>
      </c>
    </row>
    <row r="5113" spans="1:8" x14ac:dyDescent="0.25">
      <c r="A5113" t="s">
        <v>19</v>
      </c>
      <c r="B5113" s="8" t="str">
        <f t="shared" si="79"/>
        <v>Alarme%$A12022-22</v>
      </c>
      <c r="C5113" t="s">
        <v>47</v>
      </c>
      <c r="D5113" t="s">
        <v>24</v>
      </c>
      <c r="E5113" t="s">
        <v>53</v>
      </c>
      <c r="F5113" t="s">
        <v>2</v>
      </c>
      <c r="G5113" s="7">
        <v>44713.379166666666</v>
      </c>
      <c r="H5113" s="7">
        <v>44713.379861111112</v>
      </c>
    </row>
    <row r="5114" spans="1:8" x14ac:dyDescent="0.25">
      <c r="A5114" t="s">
        <v>19</v>
      </c>
      <c r="B5114" s="8" t="str">
        <f t="shared" si="79"/>
        <v>Alarme%$A12022-22</v>
      </c>
      <c r="C5114" t="s">
        <v>47</v>
      </c>
      <c r="D5114" t="s">
        <v>24</v>
      </c>
      <c r="E5114" t="s">
        <v>53</v>
      </c>
      <c r="F5114" t="s">
        <v>2</v>
      </c>
      <c r="G5114" s="7">
        <v>44713.379166666666</v>
      </c>
      <c r="H5114" s="7">
        <v>44713.379861111112</v>
      </c>
    </row>
    <row r="5115" spans="1:8" x14ac:dyDescent="0.25">
      <c r="A5115" t="s">
        <v>19</v>
      </c>
      <c r="B5115" s="8" t="str">
        <f t="shared" si="79"/>
        <v>Alarme%$A12022-22</v>
      </c>
      <c r="C5115" t="s">
        <v>47</v>
      </c>
      <c r="D5115" t="s">
        <v>25</v>
      </c>
      <c r="E5115" t="s">
        <v>53</v>
      </c>
      <c r="F5115" t="s">
        <v>2</v>
      </c>
      <c r="G5115" s="7">
        <v>44713.379166666666</v>
      </c>
      <c r="H5115" s="7">
        <v>44713.379861111112</v>
      </c>
    </row>
    <row r="5116" spans="1:8" x14ac:dyDescent="0.25">
      <c r="A5116" t="s">
        <v>19</v>
      </c>
      <c r="B5116" s="8" t="str">
        <f t="shared" si="79"/>
        <v>Alarme%$A12022-22</v>
      </c>
      <c r="C5116" t="s">
        <v>47</v>
      </c>
      <c r="D5116" t="s">
        <v>25</v>
      </c>
      <c r="E5116" t="s">
        <v>53</v>
      </c>
      <c r="F5116" t="s">
        <v>2</v>
      </c>
      <c r="G5116" s="7">
        <v>44713.379166666666</v>
      </c>
      <c r="H5116" s="7">
        <v>44713.379861111112</v>
      </c>
    </row>
    <row r="5117" spans="1:8" x14ac:dyDescent="0.25">
      <c r="A5117" t="s">
        <v>19</v>
      </c>
      <c r="B5117" s="8" t="str">
        <f t="shared" si="79"/>
        <v>Alarme%$A12022-22</v>
      </c>
      <c r="C5117" t="s">
        <v>47</v>
      </c>
      <c r="D5117" t="s">
        <v>24</v>
      </c>
      <c r="E5117" t="s">
        <v>53</v>
      </c>
      <c r="F5117" t="s">
        <v>2</v>
      </c>
      <c r="G5117" s="7">
        <v>44713.359027777777</v>
      </c>
      <c r="H5117" s="7">
        <v>44713.363888888889</v>
      </c>
    </row>
    <row r="5118" spans="1:8" x14ac:dyDescent="0.25">
      <c r="A5118" t="s">
        <v>19</v>
      </c>
      <c r="B5118" s="8" t="str">
        <f t="shared" si="79"/>
        <v>Alarme%$A12022-22</v>
      </c>
      <c r="C5118" t="s">
        <v>47</v>
      </c>
      <c r="D5118" t="s">
        <v>24</v>
      </c>
      <c r="E5118" t="s">
        <v>53</v>
      </c>
      <c r="F5118" t="s">
        <v>2</v>
      </c>
      <c r="G5118" s="7">
        <v>44713.359027777777</v>
      </c>
      <c r="H5118" s="7">
        <v>44713.363888888889</v>
      </c>
    </row>
    <row r="5119" spans="1:8" x14ac:dyDescent="0.25">
      <c r="A5119" t="s">
        <v>19</v>
      </c>
      <c r="B5119" s="8" t="str">
        <f t="shared" si="79"/>
        <v>Alarme%$A12022-22</v>
      </c>
      <c r="C5119" t="s">
        <v>47</v>
      </c>
      <c r="D5119" t="s">
        <v>25</v>
      </c>
      <c r="E5119" t="s">
        <v>53</v>
      </c>
      <c r="F5119" t="s">
        <v>2</v>
      </c>
      <c r="G5119" s="7">
        <v>44713.359027777777</v>
      </c>
      <c r="H5119" s="7">
        <v>44713.363888888889</v>
      </c>
    </row>
    <row r="5120" spans="1:8" x14ac:dyDescent="0.25">
      <c r="A5120" t="s">
        <v>19</v>
      </c>
      <c r="B5120" s="8" t="str">
        <f t="shared" si="79"/>
        <v>Alarme%$A12022-22</v>
      </c>
      <c r="C5120" t="s">
        <v>47</v>
      </c>
      <c r="D5120" t="s">
        <v>25</v>
      </c>
      <c r="E5120" t="s">
        <v>53</v>
      </c>
      <c r="F5120" t="s">
        <v>2</v>
      </c>
      <c r="G5120" s="7">
        <v>44713.359027777777</v>
      </c>
      <c r="H5120" s="7">
        <v>44713.363888888889</v>
      </c>
    </row>
    <row r="5121" spans="1:8" x14ac:dyDescent="0.25">
      <c r="A5121" t="s">
        <v>19</v>
      </c>
      <c r="B5121" s="8" t="str">
        <f t="shared" si="79"/>
        <v>Alarme%$A12022-22</v>
      </c>
      <c r="C5121" t="s">
        <v>47</v>
      </c>
      <c r="D5121" t="s">
        <v>24</v>
      </c>
      <c r="E5121" t="s">
        <v>53</v>
      </c>
      <c r="F5121" t="s">
        <v>2</v>
      </c>
      <c r="G5121" s="7">
        <v>44713.320833333331</v>
      </c>
      <c r="H5121" s="7">
        <v>44713.324305555558</v>
      </c>
    </row>
    <row r="5122" spans="1:8" x14ac:dyDescent="0.25">
      <c r="A5122" t="s">
        <v>19</v>
      </c>
      <c r="B5122" s="8" t="str">
        <f t="shared" si="79"/>
        <v>Alarme%$A12022-22</v>
      </c>
      <c r="C5122" t="s">
        <v>47</v>
      </c>
      <c r="D5122" t="s">
        <v>25</v>
      </c>
      <c r="E5122" t="s">
        <v>53</v>
      </c>
      <c r="F5122" t="s">
        <v>2</v>
      </c>
      <c r="G5122" s="7">
        <v>44713.320833333331</v>
      </c>
      <c r="H5122" s="7">
        <v>44713.324305555558</v>
      </c>
    </row>
    <row r="5123" spans="1:8" x14ac:dyDescent="0.25">
      <c r="A5123" t="s">
        <v>19</v>
      </c>
      <c r="B5123" s="8" t="str">
        <f t="shared" ref="B5123:B5186" si="80">CONCATENATE(F5123,E5123,C5123)</f>
        <v>Alarme%$A12022-22</v>
      </c>
      <c r="C5123" t="s">
        <v>47</v>
      </c>
      <c r="D5123" t="s">
        <v>25</v>
      </c>
      <c r="E5123" t="s">
        <v>53</v>
      </c>
      <c r="F5123" t="s">
        <v>2</v>
      </c>
      <c r="G5123" s="7">
        <v>44713.320833333331</v>
      </c>
      <c r="H5123" s="7">
        <v>44713.324305555558</v>
      </c>
    </row>
    <row r="5124" spans="1:8" x14ac:dyDescent="0.25">
      <c r="A5124" t="s">
        <v>19</v>
      </c>
      <c r="B5124" s="8" t="str">
        <f t="shared" si="80"/>
        <v>Alarme%$A12022-22</v>
      </c>
      <c r="C5124" t="s">
        <v>47</v>
      </c>
      <c r="D5124" t="s">
        <v>24</v>
      </c>
      <c r="E5124" t="s">
        <v>53</v>
      </c>
      <c r="F5124" t="s">
        <v>2</v>
      </c>
      <c r="G5124" s="7">
        <v>44711.986805555556</v>
      </c>
      <c r="H5124" s="7">
        <v>44712.352083333331</v>
      </c>
    </row>
    <row r="5125" spans="1:8" x14ac:dyDescent="0.25">
      <c r="A5125" t="s">
        <v>19</v>
      </c>
      <c r="B5125" s="8" t="str">
        <f t="shared" si="80"/>
        <v>Alarme%$A12022-22</v>
      </c>
      <c r="C5125" t="s">
        <v>47</v>
      </c>
      <c r="D5125" t="s">
        <v>25</v>
      </c>
      <c r="E5125" t="s">
        <v>53</v>
      </c>
      <c r="F5125" t="s">
        <v>2</v>
      </c>
      <c r="G5125" s="7">
        <v>44711.986805555556</v>
      </c>
      <c r="H5125" s="7">
        <v>44712.352083333331</v>
      </c>
    </row>
    <row r="5126" spans="1:8" x14ac:dyDescent="0.25">
      <c r="A5126" t="s">
        <v>19</v>
      </c>
      <c r="B5126" s="8" t="str">
        <f t="shared" si="80"/>
        <v>Alarme%$A12022-22</v>
      </c>
      <c r="C5126" t="s">
        <v>47</v>
      </c>
      <c r="D5126" t="s">
        <v>25</v>
      </c>
      <c r="E5126" t="s">
        <v>53</v>
      </c>
      <c r="F5126" t="s">
        <v>2</v>
      </c>
      <c r="G5126" s="7">
        <v>44711.986805555556</v>
      </c>
      <c r="H5126" s="7">
        <v>44712.352083333331</v>
      </c>
    </row>
    <row r="5127" spans="1:8" x14ac:dyDescent="0.25">
      <c r="A5127" t="s">
        <v>19</v>
      </c>
      <c r="B5127" s="8" t="str">
        <f t="shared" si="80"/>
        <v>Alarme%$A12022-22</v>
      </c>
      <c r="C5127" t="s">
        <v>47</v>
      </c>
      <c r="D5127" t="s">
        <v>25</v>
      </c>
      <c r="E5127" t="s">
        <v>53</v>
      </c>
      <c r="F5127" t="s">
        <v>2</v>
      </c>
      <c r="G5127" s="7">
        <v>44711.986805555556</v>
      </c>
      <c r="H5127" s="7">
        <v>44712.352083333331</v>
      </c>
    </row>
    <row r="5128" spans="1:8" x14ac:dyDescent="0.25">
      <c r="A5128" t="s">
        <v>19</v>
      </c>
      <c r="B5128" s="8" t="str">
        <f t="shared" si="80"/>
        <v>Alarme%$A12022-22</v>
      </c>
      <c r="C5128" t="s">
        <v>47</v>
      </c>
      <c r="D5128" t="s">
        <v>25</v>
      </c>
      <c r="E5128" t="s">
        <v>53</v>
      </c>
      <c r="F5128" t="s">
        <v>2</v>
      </c>
      <c r="G5128" s="7">
        <v>44711.986805555556</v>
      </c>
      <c r="H5128" s="7">
        <v>44712.352083333331</v>
      </c>
    </row>
    <row r="5129" spans="1:8" x14ac:dyDescent="0.25">
      <c r="A5129" t="s">
        <v>19</v>
      </c>
      <c r="B5129" s="8" t="str">
        <f t="shared" si="80"/>
        <v>Alarme%$A12022-22</v>
      </c>
      <c r="C5129" t="s">
        <v>47</v>
      </c>
      <c r="D5129" t="s">
        <v>24</v>
      </c>
      <c r="E5129" t="s">
        <v>53</v>
      </c>
      <c r="F5129" t="s">
        <v>2</v>
      </c>
      <c r="G5129" s="7">
        <v>44710.461805555555</v>
      </c>
      <c r="H5129" s="7">
        <v>44710.464583333334</v>
      </c>
    </row>
    <row r="5130" spans="1:8" x14ac:dyDescent="0.25">
      <c r="A5130" t="s">
        <v>19</v>
      </c>
      <c r="B5130" s="8" t="str">
        <f t="shared" si="80"/>
        <v>Alarme%$A12022-22</v>
      </c>
      <c r="C5130" t="s">
        <v>47</v>
      </c>
      <c r="D5130" t="s">
        <v>25</v>
      </c>
      <c r="E5130" t="s">
        <v>53</v>
      </c>
      <c r="F5130" t="s">
        <v>2</v>
      </c>
      <c r="G5130" s="7">
        <v>44710.461805555555</v>
      </c>
      <c r="H5130" s="7">
        <v>44710.464583333334</v>
      </c>
    </row>
    <row r="5131" spans="1:8" x14ac:dyDescent="0.25">
      <c r="A5131" t="s">
        <v>19</v>
      </c>
      <c r="B5131" s="8" t="str">
        <f t="shared" si="80"/>
        <v>Alarme%$A12022-22</v>
      </c>
      <c r="C5131" t="s">
        <v>47</v>
      </c>
      <c r="D5131" t="s">
        <v>25</v>
      </c>
      <c r="E5131" t="s">
        <v>53</v>
      </c>
      <c r="F5131" t="s">
        <v>2</v>
      </c>
      <c r="G5131" s="7">
        <v>44710.461805555555</v>
      </c>
      <c r="H5131" s="7">
        <v>44710.464583333334</v>
      </c>
    </row>
    <row r="5132" spans="1:8" x14ac:dyDescent="0.25">
      <c r="A5132" t="s">
        <v>19</v>
      </c>
      <c r="B5132" s="8" t="str">
        <f t="shared" si="80"/>
        <v>Alarme%$A12022-22</v>
      </c>
      <c r="C5132" t="s">
        <v>47</v>
      </c>
      <c r="D5132" t="s">
        <v>25</v>
      </c>
      <c r="E5132" t="s">
        <v>53</v>
      </c>
      <c r="F5132" t="s">
        <v>2</v>
      </c>
      <c r="G5132" s="7">
        <v>44710.461805555555</v>
      </c>
      <c r="H5132" s="7">
        <v>44710.464583333334</v>
      </c>
    </row>
    <row r="5133" spans="1:8" x14ac:dyDescent="0.25">
      <c r="A5133" t="s">
        <v>19</v>
      </c>
      <c r="B5133" s="8" t="str">
        <f t="shared" si="80"/>
        <v>Alarme%$A12022-22</v>
      </c>
      <c r="C5133" t="s">
        <v>47</v>
      </c>
      <c r="D5133" t="s">
        <v>24</v>
      </c>
      <c r="E5133" t="s">
        <v>53</v>
      </c>
      <c r="F5133" t="s">
        <v>2</v>
      </c>
      <c r="G5133" s="7">
        <v>44710.443749999999</v>
      </c>
      <c r="H5133" s="7">
        <v>44710.444444444445</v>
      </c>
    </row>
    <row r="5134" spans="1:8" x14ac:dyDescent="0.25">
      <c r="A5134" t="s">
        <v>19</v>
      </c>
      <c r="B5134" s="8" t="str">
        <f t="shared" si="80"/>
        <v>Alarme%$A12022-22</v>
      </c>
      <c r="C5134" t="s">
        <v>47</v>
      </c>
      <c r="D5134" t="s">
        <v>25</v>
      </c>
      <c r="E5134" t="s">
        <v>53</v>
      </c>
      <c r="F5134" t="s">
        <v>2</v>
      </c>
      <c r="G5134" s="7">
        <v>44710.443749999999</v>
      </c>
      <c r="H5134" s="7">
        <v>44710.444444444445</v>
      </c>
    </row>
    <row r="5135" spans="1:8" x14ac:dyDescent="0.25">
      <c r="A5135" t="s">
        <v>19</v>
      </c>
      <c r="B5135" s="8" t="str">
        <f t="shared" si="80"/>
        <v>Alarme%$A12022-22</v>
      </c>
      <c r="C5135" t="s">
        <v>47</v>
      </c>
      <c r="D5135" t="s">
        <v>25</v>
      </c>
      <c r="E5135" t="s">
        <v>53</v>
      </c>
      <c r="F5135" t="s">
        <v>2</v>
      </c>
      <c r="G5135" s="7">
        <v>44710.443749999999</v>
      </c>
      <c r="H5135" s="7">
        <v>44710.444444444445</v>
      </c>
    </row>
    <row r="5136" spans="1:8" x14ac:dyDescent="0.25">
      <c r="A5136" t="s">
        <v>19</v>
      </c>
      <c r="B5136" s="8" t="str">
        <f t="shared" si="80"/>
        <v>Alarme%$A12022-22</v>
      </c>
      <c r="C5136" t="s">
        <v>47</v>
      </c>
      <c r="D5136" t="s">
        <v>24</v>
      </c>
      <c r="E5136" t="s">
        <v>53</v>
      </c>
      <c r="F5136" t="s">
        <v>2</v>
      </c>
      <c r="G5136" s="7">
        <v>44710.433333333334</v>
      </c>
      <c r="H5136" s="7">
        <v>44710.43472222222</v>
      </c>
    </row>
    <row r="5137" spans="1:8" x14ac:dyDescent="0.25">
      <c r="A5137" t="s">
        <v>19</v>
      </c>
      <c r="B5137" s="8" t="str">
        <f t="shared" si="80"/>
        <v>Alarme%$A12022-22</v>
      </c>
      <c r="C5137" t="s">
        <v>47</v>
      </c>
      <c r="D5137" t="s">
        <v>25</v>
      </c>
      <c r="E5137" t="s">
        <v>53</v>
      </c>
      <c r="F5137" t="s">
        <v>2</v>
      </c>
      <c r="G5137" s="7">
        <v>44710.433333333334</v>
      </c>
      <c r="H5137" s="7">
        <v>44710.43472222222</v>
      </c>
    </row>
    <row r="5138" spans="1:8" x14ac:dyDescent="0.25">
      <c r="A5138" t="s">
        <v>19</v>
      </c>
      <c r="B5138" s="8" t="str">
        <f t="shared" si="80"/>
        <v>Alarme%$A12022-22</v>
      </c>
      <c r="C5138" t="s">
        <v>47</v>
      </c>
      <c r="D5138" t="s">
        <v>25</v>
      </c>
      <c r="E5138" t="s">
        <v>53</v>
      </c>
      <c r="F5138" t="s">
        <v>2</v>
      </c>
      <c r="G5138" s="7">
        <v>44710.433333333334</v>
      </c>
      <c r="H5138" s="7">
        <v>44710.43472222222</v>
      </c>
    </row>
    <row r="5139" spans="1:8" x14ac:dyDescent="0.25">
      <c r="A5139" t="s">
        <v>19</v>
      </c>
      <c r="B5139" s="8" t="str">
        <f t="shared" si="80"/>
        <v>Alarme%$A12022-22</v>
      </c>
      <c r="C5139" t="s">
        <v>47</v>
      </c>
      <c r="D5139" t="s">
        <v>25</v>
      </c>
      <c r="E5139" t="s">
        <v>53</v>
      </c>
      <c r="F5139" t="s">
        <v>2</v>
      </c>
      <c r="G5139" s="7">
        <v>44710.433333333334</v>
      </c>
      <c r="H5139" s="7">
        <v>44710.43472222222</v>
      </c>
    </row>
    <row r="5140" spans="1:8" x14ac:dyDescent="0.25">
      <c r="A5140" t="s">
        <v>19</v>
      </c>
      <c r="B5140" s="8" t="str">
        <f t="shared" si="80"/>
        <v>Alarme%$A12022-22</v>
      </c>
      <c r="C5140" t="s">
        <v>47</v>
      </c>
      <c r="D5140" t="s">
        <v>25</v>
      </c>
      <c r="E5140" t="s">
        <v>53</v>
      </c>
      <c r="F5140" t="s">
        <v>2</v>
      </c>
      <c r="G5140" s="7">
        <v>44710.433333333334</v>
      </c>
      <c r="H5140" s="7">
        <v>44710.43472222222</v>
      </c>
    </row>
    <row r="5141" spans="1:8" x14ac:dyDescent="0.25">
      <c r="A5141" t="s">
        <v>19</v>
      </c>
      <c r="B5141" s="8" t="str">
        <f t="shared" si="80"/>
        <v>Alarme%$A12022-22</v>
      </c>
      <c r="C5141" t="s">
        <v>47</v>
      </c>
      <c r="D5141" t="s">
        <v>25</v>
      </c>
      <c r="E5141" t="s">
        <v>53</v>
      </c>
      <c r="F5141" t="s">
        <v>2</v>
      </c>
      <c r="G5141" s="7">
        <v>44710.433333333334</v>
      </c>
      <c r="H5141" s="7">
        <v>44710.43472222222</v>
      </c>
    </row>
    <row r="5142" spans="1:8" x14ac:dyDescent="0.25">
      <c r="A5142" t="s">
        <v>19</v>
      </c>
      <c r="B5142" s="8" t="str">
        <f t="shared" si="80"/>
        <v>Maint. Non-planifiés%$A42022-23</v>
      </c>
      <c r="C5142" t="s">
        <v>48</v>
      </c>
      <c r="D5142" t="s">
        <v>20</v>
      </c>
      <c r="E5142" t="s">
        <v>50</v>
      </c>
      <c r="F5142" t="s">
        <v>21</v>
      </c>
      <c r="G5142" s="7">
        <v>44717.368055555555</v>
      </c>
      <c r="H5142" s="7">
        <v>44717.504166666666</v>
      </c>
    </row>
    <row r="5143" spans="1:8" x14ac:dyDescent="0.25">
      <c r="A5143" t="s">
        <v>19</v>
      </c>
      <c r="B5143" s="8" t="str">
        <f t="shared" si="80"/>
        <v>Alarme%$A42022-23</v>
      </c>
      <c r="C5143" t="s">
        <v>48</v>
      </c>
      <c r="D5143" t="s">
        <v>24</v>
      </c>
      <c r="E5143" t="s">
        <v>50</v>
      </c>
      <c r="F5143" t="s">
        <v>2</v>
      </c>
      <c r="G5143" s="7">
        <v>44722.929861111108</v>
      </c>
      <c r="H5143" s="7">
        <v>44722.932638888888</v>
      </c>
    </row>
    <row r="5144" spans="1:8" x14ac:dyDescent="0.25">
      <c r="A5144" t="s">
        <v>19</v>
      </c>
      <c r="B5144" s="8" t="str">
        <f t="shared" si="80"/>
        <v>Alarme%$A42022-23</v>
      </c>
      <c r="C5144" t="s">
        <v>48</v>
      </c>
      <c r="D5144" t="s">
        <v>25</v>
      </c>
      <c r="E5144" t="s">
        <v>50</v>
      </c>
      <c r="F5144" t="s">
        <v>2</v>
      </c>
      <c r="G5144" s="7">
        <v>44722.929861111108</v>
      </c>
      <c r="H5144" s="7">
        <v>44722.932638888888</v>
      </c>
    </row>
    <row r="5145" spans="1:8" x14ac:dyDescent="0.25">
      <c r="A5145" t="s">
        <v>19</v>
      </c>
      <c r="B5145" s="8" t="str">
        <f t="shared" si="80"/>
        <v>Alarme%$A42022-23</v>
      </c>
      <c r="C5145" t="s">
        <v>48</v>
      </c>
      <c r="D5145" t="s">
        <v>25</v>
      </c>
      <c r="E5145" t="s">
        <v>50</v>
      </c>
      <c r="F5145" t="s">
        <v>2</v>
      </c>
      <c r="G5145" s="7">
        <v>44722.929861111108</v>
      </c>
      <c r="H5145" s="7">
        <v>44722.932638888888</v>
      </c>
    </row>
    <row r="5146" spans="1:8" x14ac:dyDescent="0.25">
      <c r="A5146" t="s">
        <v>19</v>
      </c>
      <c r="B5146" s="8" t="str">
        <f t="shared" si="80"/>
        <v>Alarme%$A42022-23</v>
      </c>
      <c r="C5146" t="s">
        <v>48</v>
      </c>
      <c r="D5146" t="s">
        <v>23</v>
      </c>
      <c r="E5146" t="s">
        <v>50</v>
      </c>
      <c r="F5146" t="s">
        <v>2</v>
      </c>
      <c r="G5146" s="7">
        <v>44722.686111111114</v>
      </c>
      <c r="H5146" s="7">
        <v>44722.6875</v>
      </c>
    </row>
    <row r="5147" spans="1:8" x14ac:dyDescent="0.25">
      <c r="A5147" t="s">
        <v>19</v>
      </c>
      <c r="B5147" s="8" t="str">
        <f t="shared" si="80"/>
        <v>Alarme%$A42022-23</v>
      </c>
      <c r="C5147" t="s">
        <v>48</v>
      </c>
      <c r="D5147" t="s">
        <v>24</v>
      </c>
      <c r="E5147" t="s">
        <v>50</v>
      </c>
      <c r="F5147" t="s">
        <v>2</v>
      </c>
      <c r="G5147" s="7">
        <v>44721.697916666664</v>
      </c>
      <c r="H5147" s="7">
        <v>44721.697916666664</v>
      </c>
    </row>
    <row r="5148" spans="1:8" x14ac:dyDescent="0.25">
      <c r="A5148" t="s">
        <v>19</v>
      </c>
      <c r="B5148" s="8" t="str">
        <f t="shared" si="80"/>
        <v>Alarme%$A42022-23</v>
      </c>
      <c r="C5148" t="s">
        <v>48</v>
      </c>
      <c r="D5148" t="s">
        <v>25</v>
      </c>
      <c r="E5148" t="s">
        <v>50</v>
      </c>
      <c r="F5148" t="s">
        <v>2</v>
      </c>
      <c r="G5148" s="7">
        <v>44721.697916666664</v>
      </c>
      <c r="H5148" s="7">
        <v>44721.697916666664</v>
      </c>
    </row>
    <row r="5149" spans="1:8" x14ac:dyDescent="0.25">
      <c r="A5149" t="s">
        <v>19</v>
      </c>
      <c r="B5149" s="8" t="str">
        <f t="shared" si="80"/>
        <v>Alarme%$A42022-23</v>
      </c>
      <c r="C5149" t="s">
        <v>48</v>
      </c>
      <c r="D5149" t="s">
        <v>25</v>
      </c>
      <c r="E5149" t="s">
        <v>50</v>
      </c>
      <c r="F5149" t="s">
        <v>2</v>
      </c>
      <c r="G5149" s="7">
        <v>44721.697916666664</v>
      </c>
      <c r="H5149" s="7">
        <v>44721.697916666664</v>
      </c>
    </row>
    <row r="5150" spans="1:8" x14ac:dyDescent="0.25">
      <c r="A5150" t="s">
        <v>19</v>
      </c>
      <c r="B5150" s="8" t="str">
        <f t="shared" si="80"/>
        <v>Alarme%$A42022-23</v>
      </c>
      <c r="C5150" t="s">
        <v>48</v>
      </c>
      <c r="D5150" t="s">
        <v>25</v>
      </c>
      <c r="E5150" t="s">
        <v>50</v>
      </c>
      <c r="F5150" t="s">
        <v>2</v>
      </c>
      <c r="G5150" s="7">
        <v>44721.697916666664</v>
      </c>
      <c r="H5150" s="7">
        <v>44721.697916666664</v>
      </c>
    </row>
    <row r="5151" spans="1:8" x14ac:dyDescent="0.25">
      <c r="A5151" t="s">
        <v>19</v>
      </c>
      <c r="B5151" s="8" t="str">
        <f t="shared" si="80"/>
        <v>Alarme%$A42022-23</v>
      </c>
      <c r="C5151" t="s">
        <v>48</v>
      </c>
      <c r="D5151" t="s">
        <v>24</v>
      </c>
      <c r="E5151" t="s">
        <v>50</v>
      </c>
      <c r="F5151" t="s">
        <v>2</v>
      </c>
      <c r="G5151" s="7">
        <v>44721.68472222222</v>
      </c>
      <c r="H5151" s="7">
        <v>44721.697222222225</v>
      </c>
    </row>
    <row r="5152" spans="1:8" x14ac:dyDescent="0.25">
      <c r="A5152" t="s">
        <v>19</v>
      </c>
      <c r="B5152" s="8" t="str">
        <f t="shared" si="80"/>
        <v>Alarme%$A42022-23</v>
      </c>
      <c r="C5152" t="s">
        <v>48</v>
      </c>
      <c r="D5152" t="s">
        <v>24</v>
      </c>
      <c r="E5152" t="s">
        <v>50</v>
      </c>
      <c r="F5152" t="s">
        <v>2</v>
      </c>
      <c r="G5152" s="7">
        <v>44721.68472222222</v>
      </c>
      <c r="H5152" s="7">
        <v>44721.697222222225</v>
      </c>
    </row>
    <row r="5153" spans="1:8" x14ac:dyDescent="0.25">
      <c r="A5153" t="s">
        <v>19</v>
      </c>
      <c r="B5153" s="8" t="str">
        <f t="shared" si="80"/>
        <v>Alarme%$A42022-23</v>
      </c>
      <c r="C5153" t="s">
        <v>48</v>
      </c>
      <c r="D5153" t="s">
        <v>24</v>
      </c>
      <c r="E5153" t="s">
        <v>50</v>
      </c>
      <c r="F5153" t="s">
        <v>2</v>
      </c>
      <c r="G5153" s="7">
        <v>44721.68472222222</v>
      </c>
      <c r="H5153" s="7">
        <v>44721.697222222225</v>
      </c>
    </row>
    <row r="5154" spans="1:8" x14ac:dyDescent="0.25">
      <c r="A5154" t="s">
        <v>19</v>
      </c>
      <c r="B5154" s="8" t="str">
        <f t="shared" si="80"/>
        <v>Alarme%$A42022-23</v>
      </c>
      <c r="C5154" t="s">
        <v>48</v>
      </c>
      <c r="D5154" t="s">
        <v>25</v>
      </c>
      <c r="E5154" t="s">
        <v>50</v>
      </c>
      <c r="F5154" t="s">
        <v>2</v>
      </c>
      <c r="G5154" s="7">
        <v>44721.68472222222</v>
      </c>
      <c r="H5154" s="7">
        <v>44721.697222222225</v>
      </c>
    </row>
    <row r="5155" spans="1:8" x14ac:dyDescent="0.25">
      <c r="A5155" t="s">
        <v>19</v>
      </c>
      <c r="B5155" s="8" t="str">
        <f t="shared" si="80"/>
        <v>Alarme%$A42022-23</v>
      </c>
      <c r="C5155" t="s">
        <v>48</v>
      </c>
      <c r="D5155" t="s">
        <v>25</v>
      </c>
      <c r="E5155" t="s">
        <v>50</v>
      </c>
      <c r="F5155" t="s">
        <v>2</v>
      </c>
      <c r="G5155" s="7">
        <v>44721.68472222222</v>
      </c>
      <c r="H5155" s="7">
        <v>44721.697222222225</v>
      </c>
    </row>
    <row r="5156" spans="1:8" x14ac:dyDescent="0.25">
      <c r="A5156" t="s">
        <v>19</v>
      </c>
      <c r="B5156" s="8" t="str">
        <f t="shared" si="80"/>
        <v>Alarme%$A42022-23</v>
      </c>
      <c r="C5156" t="s">
        <v>48</v>
      </c>
      <c r="D5156" t="s">
        <v>25</v>
      </c>
      <c r="E5156" t="s">
        <v>50</v>
      </c>
      <c r="F5156" t="s">
        <v>2</v>
      </c>
      <c r="G5156" s="7">
        <v>44721.68472222222</v>
      </c>
      <c r="H5156" s="7">
        <v>44721.697222222225</v>
      </c>
    </row>
    <row r="5157" spans="1:8" x14ac:dyDescent="0.25">
      <c r="A5157" t="s">
        <v>19</v>
      </c>
      <c r="B5157" s="8" t="str">
        <f t="shared" si="80"/>
        <v>Alarme%$A42022-23</v>
      </c>
      <c r="C5157" t="s">
        <v>48</v>
      </c>
      <c r="D5157" t="s">
        <v>24</v>
      </c>
      <c r="E5157" t="s">
        <v>50</v>
      </c>
      <c r="F5157" t="s">
        <v>2</v>
      </c>
      <c r="G5157" s="7">
        <v>44721.631944444445</v>
      </c>
      <c r="H5157" s="7">
        <v>44721.632638888892</v>
      </c>
    </row>
    <row r="5158" spans="1:8" x14ac:dyDescent="0.25">
      <c r="A5158" t="s">
        <v>19</v>
      </c>
      <c r="B5158" s="8" t="str">
        <f t="shared" si="80"/>
        <v>Alarme%$A42022-23</v>
      </c>
      <c r="C5158" t="s">
        <v>48</v>
      </c>
      <c r="D5158" t="s">
        <v>25</v>
      </c>
      <c r="E5158" t="s">
        <v>50</v>
      </c>
      <c r="F5158" t="s">
        <v>2</v>
      </c>
      <c r="G5158" s="7">
        <v>44721.631944444445</v>
      </c>
      <c r="H5158" s="7">
        <v>44721.632638888892</v>
      </c>
    </row>
    <row r="5159" spans="1:8" x14ac:dyDescent="0.25">
      <c r="A5159" t="s">
        <v>19</v>
      </c>
      <c r="B5159" s="8" t="str">
        <f t="shared" si="80"/>
        <v>Alarme%$A42022-23</v>
      </c>
      <c r="C5159" t="s">
        <v>48</v>
      </c>
      <c r="D5159" t="s">
        <v>25</v>
      </c>
      <c r="E5159" t="s">
        <v>50</v>
      </c>
      <c r="F5159" t="s">
        <v>2</v>
      </c>
      <c r="G5159" s="7">
        <v>44721.631944444445</v>
      </c>
      <c r="H5159" s="7">
        <v>44721.632638888892</v>
      </c>
    </row>
    <row r="5160" spans="1:8" x14ac:dyDescent="0.25">
      <c r="A5160" t="s">
        <v>19</v>
      </c>
      <c r="B5160" s="8" t="str">
        <f t="shared" si="80"/>
        <v>Alarme%$A42022-23</v>
      </c>
      <c r="C5160" t="s">
        <v>48</v>
      </c>
      <c r="D5160" t="s">
        <v>25</v>
      </c>
      <c r="E5160" t="s">
        <v>50</v>
      </c>
      <c r="F5160" t="s">
        <v>2</v>
      </c>
      <c r="G5160" s="7">
        <v>44721.631944444445</v>
      </c>
      <c r="H5160" s="7">
        <v>44721.632638888892</v>
      </c>
    </row>
    <row r="5161" spans="1:8" x14ac:dyDescent="0.25">
      <c r="A5161" t="s">
        <v>19</v>
      </c>
      <c r="B5161" s="8" t="str">
        <f t="shared" si="80"/>
        <v>Alarme%$A42022-23</v>
      </c>
      <c r="C5161" t="s">
        <v>48</v>
      </c>
      <c r="D5161" t="s">
        <v>24</v>
      </c>
      <c r="E5161" t="s">
        <v>50</v>
      </c>
      <c r="F5161" t="s">
        <v>2</v>
      </c>
      <c r="G5161" s="7">
        <v>44721.229861111111</v>
      </c>
      <c r="H5161" s="7">
        <v>44721.238194444442</v>
      </c>
    </row>
    <row r="5162" spans="1:8" x14ac:dyDescent="0.25">
      <c r="A5162" t="s">
        <v>19</v>
      </c>
      <c r="B5162" s="8" t="str">
        <f t="shared" si="80"/>
        <v>Alarme%$A42022-23</v>
      </c>
      <c r="C5162" t="s">
        <v>48</v>
      </c>
      <c r="D5162" t="s">
        <v>24</v>
      </c>
      <c r="E5162" t="s">
        <v>50</v>
      </c>
      <c r="F5162" t="s">
        <v>2</v>
      </c>
      <c r="G5162" s="7">
        <v>44721.229861111111</v>
      </c>
      <c r="H5162" s="7">
        <v>44721.238194444442</v>
      </c>
    </row>
    <row r="5163" spans="1:8" x14ac:dyDescent="0.25">
      <c r="A5163" t="s">
        <v>19</v>
      </c>
      <c r="B5163" s="8" t="str">
        <f t="shared" si="80"/>
        <v>Alarme%$A42022-23</v>
      </c>
      <c r="C5163" t="s">
        <v>48</v>
      </c>
      <c r="D5163" t="s">
        <v>25</v>
      </c>
      <c r="E5163" t="s">
        <v>50</v>
      </c>
      <c r="F5163" t="s">
        <v>2</v>
      </c>
      <c r="G5163" s="7">
        <v>44721.229861111111</v>
      </c>
      <c r="H5163" s="7">
        <v>44721.238194444442</v>
      </c>
    </row>
    <row r="5164" spans="1:8" x14ac:dyDescent="0.25">
      <c r="A5164" t="s">
        <v>19</v>
      </c>
      <c r="B5164" s="8" t="str">
        <f t="shared" si="80"/>
        <v>Alarme%$A42022-23</v>
      </c>
      <c r="C5164" t="s">
        <v>48</v>
      </c>
      <c r="D5164" t="s">
        <v>25</v>
      </c>
      <c r="E5164" t="s">
        <v>50</v>
      </c>
      <c r="F5164" t="s">
        <v>2</v>
      </c>
      <c r="G5164" s="7">
        <v>44721.229861111111</v>
      </c>
      <c r="H5164" s="7">
        <v>44721.238194444442</v>
      </c>
    </row>
    <row r="5165" spans="1:8" x14ac:dyDescent="0.25">
      <c r="A5165" t="s">
        <v>19</v>
      </c>
      <c r="B5165" s="8" t="str">
        <f t="shared" si="80"/>
        <v>Alarme%$A42022-23</v>
      </c>
      <c r="C5165" t="s">
        <v>48</v>
      </c>
      <c r="D5165" t="s">
        <v>25</v>
      </c>
      <c r="E5165" t="s">
        <v>50</v>
      </c>
      <c r="F5165" t="s">
        <v>2</v>
      </c>
      <c r="G5165" s="7">
        <v>44721.229861111111</v>
      </c>
      <c r="H5165" s="7">
        <v>44721.238194444442</v>
      </c>
    </row>
    <row r="5166" spans="1:8" x14ac:dyDescent="0.25">
      <c r="A5166" t="s">
        <v>19</v>
      </c>
      <c r="B5166" s="8" t="str">
        <f t="shared" si="80"/>
        <v>Alarme%$A42022-23</v>
      </c>
      <c r="C5166" t="s">
        <v>48</v>
      </c>
      <c r="D5166" t="s">
        <v>25</v>
      </c>
      <c r="E5166" t="s">
        <v>50</v>
      </c>
      <c r="F5166" t="s">
        <v>2</v>
      </c>
      <c r="G5166" s="7">
        <v>44721.229861111111</v>
      </c>
      <c r="H5166" s="7">
        <v>44721.238194444442</v>
      </c>
    </row>
    <row r="5167" spans="1:8" x14ac:dyDescent="0.25">
      <c r="A5167" t="s">
        <v>19</v>
      </c>
      <c r="B5167" s="8" t="str">
        <f t="shared" si="80"/>
        <v>Alarme%$A42022-23</v>
      </c>
      <c r="C5167" t="s">
        <v>48</v>
      </c>
      <c r="D5167" t="s">
        <v>24</v>
      </c>
      <c r="E5167" t="s">
        <v>50</v>
      </c>
      <c r="F5167" t="s">
        <v>2</v>
      </c>
      <c r="G5167" s="7">
        <v>44719.844444444447</v>
      </c>
      <c r="H5167" s="7">
        <v>44719.866666666669</v>
      </c>
    </row>
    <row r="5168" spans="1:8" x14ac:dyDescent="0.25">
      <c r="A5168" t="s">
        <v>19</v>
      </c>
      <c r="B5168" s="8" t="str">
        <f t="shared" si="80"/>
        <v>Alarme%$A42022-23</v>
      </c>
      <c r="C5168" t="s">
        <v>48</v>
      </c>
      <c r="D5168" t="s">
        <v>25</v>
      </c>
      <c r="E5168" t="s">
        <v>50</v>
      </c>
      <c r="F5168" t="s">
        <v>2</v>
      </c>
      <c r="G5168" s="7">
        <v>44719.844444444447</v>
      </c>
      <c r="H5168" s="7">
        <v>44719.866666666669</v>
      </c>
    </row>
    <row r="5169" spans="1:8" x14ac:dyDescent="0.25">
      <c r="A5169" t="s">
        <v>19</v>
      </c>
      <c r="B5169" s="8" t="str">
        <f t="shared" si="80"/>
        <v>Alarme%$A42022-23</v>
      </c>
      <c r="C5169" t="s">
        <v>48</v>
      </c>
      <c r="D5169" t="s">
        <v>25</v>
      </c>
      <c r="E5169" t="s">
        <v>50</v>
      </c>
      <c r="F5169" t="s">
        <v>2</v>
      </c>
      <c r="G5169" s="7">
        <v>44719.844444444447</v>
      </c>
      <c r="H5169" s="7">
        <v>44719.866666666669</v>
      </c>
    </row>
    <row r="5170" spans="1:8" x14ac:dyDescent="0.25">
      <c r="A5170" t="s">
        <v>19</v>
      </c>
      <c r="B5170" s="8" t="str">
        <f t="shared" si="80"/>
        <v>Alarme%$A42022-23</v>
      </c>
      <c r="C5170" t="s">
        <v>48</v>
      </c>
      <c r="D5170" t="s">
        <v>25</v>
      </c>
      <c r="E5170" t="s">
        <v>50</v>
      </c>
      <c r="F5170" t="s">
        <v>2</v>
      </c>
      <c r="G5170" s="7">
        <v>44719.844444444447</v>
      </c>
      <c r="H5170" s="7">
        <v>44719.866666666669</v>
      </c>
    </row>
    <row r="5171" spans="1:8" x14ac:dyDescent="0.25">
      <c r="A5171" t="s">
        <v>19</v>
      </c>
      <c r="B5171" s="8" t="str">
        <f t="shared" si="80"/>
        <v>Alarme%$A42022-23</v>
      </c>
      <c r="C5171" t="s">
        <v>48</v>
      </c>
      <c r="D5171" t="s">
        <v>24</v>
      </c>
      <c r="E5171" t="s">
        <v>50</v>
      </c>
      <c r="F5171" t="s">
        <v>2</v>
      </c>
      <c r="G5171" s="7">
        <v>44719.631249999999</v>
      </c>
      <c r="H5171" s="7">
        <v>44719.631249999999</v>
      </c>
    </row>
    <row r="5172" spans="1:8" x14ac:dyDescent="0.25">
      <c r="A5172" t="s">
        <v>19</v>
      </c>
      <c r="B5172" s="8" t="str">
        <f t="shared" si="80"/>
        <v>Alarme%$A42022-23</v>
      </c>
      <c r="C5172" t="s">
        <v>48</v>
      </c>
      <c r="D5172" t="s">
        <v>25</v>
      </c>
      <c r="E5172" t="s">
        <v>50</v>
      </c>
      <c r="F5172" t="s">
        <v>2</v>
      </c>
      <c r="G5172" s="7">
        <v>44719.631249999999</v>
      </c>
      <c r="H5172" s="7">
        <v>44719.631249999999</v>
      </c>
    </row>
    <row r="5173" spans="1:8" x14ac:dyDescent="0.25">
      <c r="A5173" t="s">
        <v>19</v>
      </c>
      <c r="B5173" s="8" t="str">
        <f t="shared" si="80"/>
        <v>Alarme%$A42022-23</v>
      </c>
      <c r="C5173" t="s">
        <v>48</v>
      </c>
      <c r="D5173" t="s">
        <v>25</v>
      </c>
      <c r="E5173" t="s">
        <v>50</v>
      </c>
      <c r="F5173" t="s">
        <v>2</v>
      </c>
      <c r="G5173" s="7">
        <v>44719.631249999999</v>
      </c>
      <c r="H5173" s="7">
        <v>44719.631249999999</v>
      </c>
    </row>
    <row r="5174" spans="1:8" x14ac:dyDescent="0.25">
      <c r="A5174" t="s">
        <v>19</v>
      </c>
      <c r="B5174" s="8" t="str">
        <f t="shared" si="80"/>
        <v>Alarme%$A42022-23</v>
      </c>
      <c r="C5174" t="s">
        <v>48</v>
      </c>
      <c r="D5174" t="s">
        <v>25</v>
      </c>
      <c r="E5174" t="s">
        <v>50</v>
      </c>
      <c r="F5174" t="s">
        <v>2</v>
      </c>
      <c r="G5174" s="7">
        <v>44719.631249999999</v>
      </c>
      <c r="H5174" s="7">
        <v>44719.631249999999</v>
      </c>
    </row>
    <row r="5175" spans="1:8" x14ac:dyDescent="0.25">
      <c r="A5175" t="s">
        <v>19</v>
      </c>
      <c r="B5175" s="8" t="str">
        <f t="shared" si="80"/>
        <v>Alarme%$A42022-23</v>
      </c>
      <c r="C5175" t="s">
        <v>48</v>
      </c>
      <c r="D5175" t="s">
        <v>25</v>
      </c>
      <c r="E5175" t="s">
        <v>50</v>
      </c>
      <c r="F5175" t="s">
        <v>2</v>
      </c>
      <c r="G5175" s="7">
        <v>44719.631249999999</v>
      </c>
      <c r="H5175" s="7">
        <v>44719.631249999999</v>
      </c>
    </row>
    <row r="5176" spans="1:8" x14ac:dyDescent="0.25">
      <c r="A5176" t="s">
        <v>19</v>
      </c>
      <c r="B5176" s="8" t="str">
        <f t="shared" si="80"/>
        <v>Alarme%$A42022-23</v>
      </c>
      <c r="C5176" t="s">
        <v>48</v>
      </c>
      <c r="D5176" t="s">
        <v>24</v>
      </c>
      <c r="E5176" t="s">
        <v>50</v>
      </c>
      <c r="F5176" t="s">
        <v>2</v>
      </c>
      <c r="G5176" s="7">
        <v>44719.374305555553</v>
      </c>
      <c r="H5176" s="7">
        <v>44719.378472222219</v>
      </c>
    </row>
    <row r="5177" spans="1:8" x14ac:dyDescent="0.25">
      <c r="A5177" t="s">
        <v>19</v>
      </c>
      <c r="B5177" s="8" t="str">
        <f t="shared" si="80"/>
        <v>Alarme%$A42022-23</v>
      </c>
      <c r="C5177" t="s">
        <v>48</v>
      </c>
      <c r="D5177" t="s">
        <v>24</v>
      </c>
      <c r="E5177" t="s">
        <v>50</v>
      </c>
      <c r="F5177" t="s">
        <v>2</v>
      </c>
      <c r="G5177" s="7">
        <v>44719.374305555553</v>
      </c>
      <c r="H5177" s="7">
        <v>44719.378472222219</v>
      </c>
    </row>
    <row r="5178" spans="1:8" x14ac:dyDescent="0.25">
      <c r="A5178" t="s">
        <v>19</v>
      </c>
      <c r="B5178" s="8" t="str">
        <f t="shared" si="80"/>
        <v>Alarme%$A42022-23</v>
      </c>
      <c r="C5178" t="s">
        <v>48</v>
      </c>
      <c r="D5178" t="s">
        <v>25</v>
      </c>
      <c r="E5178" t="s">
        <v>50</v>
      </c>
      <c r="F5178" t="s">
        <v>2</v>
      </c>
      <c r="G5178" s="7">
        <v>44719.374305555553</v>
      </c>
      <c r="H5178" s="7">
        <v>44719.378472222219</v>
      </c>
    </row>
    <row r="5179" spans="1:8" x14ac:dyDescent="0.25">
      <c r="A5179" t="s">
        <v>19</v>
      </c>
      <c r="B5179" s="8" t="str">
        <f t="shared" si="80"/>
        <v>Alarme%$A42022-23</v>
      </c>
      <c r="C5179" t="s">
        <v>48</v>
      </c>
      <c r="D5179" t="s">
        <v>25</v>
      </c>
      <c r="E5179" t="s">
        <v>50</v>
      </c>
      <c r="F5179" t="s">
        <v>2</v>
      </c>
      <c r="G5179" s="7">
        <v>44719.374305555553</v>
      </c>
      <c r="H5179" s="7">
        <v>44719.378472222219</v>
      </c>
    </row>
    <row r="5180" spans="1:8" x14ac:dyDescent="0.25">
      <c r="A5180" t="s">
        <v>19</v>
      </c>
      <c r="B5180" s="8" t="str">
        <f t="shared" si="80"/>
        <v>Alarme%$A42022-23</v>
      </c>
      <c r="C5180" t="s">
        <v>48</v>
      </c>
      <c r="D5180" t="s">
        <v>25</v>
      </c>
      <c r="E5180" t="s">
        <v>50</v>
      </c>
      <c r="F5180" t="s">
        <v>2</v>
      </c>
      <c r="G5180" s="7">
        <v>44719.374305555553</v>
      </c>
      <c r="H5180" s="7">
        <v>44719.378472222219</v>
      </c>
    </row>
    <row r="5181" spans="1:8" x14ac:dyDescent="0.25">
      <c r="A5181" t="s">
        <v>19</v>
      </c>
      <c r="B5181" s="8" t="str">
        <f t="shared" si="80"/>
        <v>Alarme%$A42022-23</v>
      </c>
      <c r="C5181" t="s">
        <v>48</v>
      </c>
      <c r="D5181" t="s">
        <v>25</v>
      </c>
      <c r="E5181" t="s">
        <v>50</v>
      </c>
      <c r="F5181" t="s">
        <v>2</v>
      </c>
      <c r="G5181" s="7">
        <v>44719.374305555553</v>
      </c>
      <c r="H5181" s="7">
        <v>44719.378472222219</v>
      </c>
    </row>
    <row r="5182" spans="1:8" x14ac:dyDescent="0.25">
      <c r="A5182" t="s">
        <v>19</v>
      </c>
      <c r="B5182" s="8" t="str">
        <f t="shared" si="80"/>
        <v>Alarme%$A42022-23</v>
      </c>
      <c r="C5182" t="s">
        <v>48</v>
      </c>
      <c r="D5182" t="s">
        <v>23</v>
      </c>
      <c r="E5182" t="s">
        <v>50</v>
      </c>
      <c r="F5182" t="s">
        <v>2</v>
      </c>
      <c r="G5182" s="7">
        <v>44719.3</v>
      </c>
      <c r="H5182" s="7">
        <v>44719.373611111114</v>
      </c>
    </row>
    <row r="5183" spans="1:8" x14ac:dyDescent="0.25">
      <c r="A5183" t="s">
        <v>19</v>
      </c>
      <c r="B5183" s="8" t="str">
        <f t="shared" si="80"/>
        <v>Alarme%$A42022-23</v>
      </c>
      <c r="C5183" t="s">
        <v>48</v>
      </c>
      <c r="D5183" t="s">
        <v>24</v>
      </c>
      <c r="E5183" t="s">
        <v>50</v>
      </c>
      <c r="F5183" t="s">
        <v>2</v>
      </c>
      <c r="G5183" s="7">
        <v>44719.289583333331</v>
      </c>
      <c r="H5183" s="7">
        <v>44719.290972222225</v>
      </c>
    </row>
    <row r="5184" spans="1:8" x14ac:dyDescent="0.25">
      <c r="A5184" t="s">
        <v>19</v>
      </c>
      <c r="B5184" s="8" t="str">
        <f t="shared" si="80"/>
        <v>Alarme%$A42022-23</v>
      </c>
      <c r="C5184" t="s">
        <v>48</v>
      </c>
      <c r="D5184" t="s">
        <v>24</v>
      </c>
      <c r="E5184" t="s">
        <v>50</v>
      </c>
      <c r="F5184" t="s">
        <v>2</v>
      </c>
      <c r="G5184" s="7">
        <v>44719.289583333331</v>
      </c>
      <c r="H5184" s="7">
        <v>44719.290972222225</v>
      </c>
    </row>
    <row r="5185" spans="1:8" x14ac:dyDescent="0.25">
      <c r="A5185" t="s">
        <v>19</v>
      </c>
      <c r="B5185" s="8" t="str">
        <f t="shared" si="80"/>
        <v>Alarme%$A42022-23</v>
      </c>
      <c r="C5185" t="s">
        <v>48</v>
      </c>
      <c r="D5185" t="s">
        <v>25</v>
      </c>
      <c r="E5185" t="s">
        <v>50</v>
      </c>
      <c r="F5185" t="s">
        <v>2</v>
      </c>
      <c r="G5185" s="7">
        <v>44719.289583333331</v>
      </c>
      <c r="H5185" s="7">
        <v>44719.290972222225</v>
      </c>
    </row>
    <row r="5186" spans="1:8" x14ac:dyDescent="0.25">
      <c r="A5186" t="s">
        <v>19</v>
      </c>
      <c r="B5186" s="8" t="str">
        <f t="shared" si="80"/>
        <v>Alarme%$A42022-23</v>
      </c>
      <c r="C5186" t="s">
        <v>48</v>
      </c>
      <c r="D5186" t="s">
        <v>25</v>
      </c>
      <c r="E5186" t="s">
        <v>50</v>
      </c>
      <c r="F5186" t="s">
        <v>2</v>
      </c>
      <c r="G5186" s="7">
        <v>44719.289583333331</v>
      </c>
      <c r="H5186" s="7">
        <v>44719.290972222225</v>
      </c>
    </row>
    <row r="5187" spans="1:8" x14ac:dyDescent="0.25">
      <c r="A5187" t="s">
        <v>19</v>
      </c>
      <c r="B5187" s="8" t="str">
        <f t="shared" ref="B5187:B5250" si="81">CONCATENATE(F5187,E5187,C5187)</f>
        <v>Alarme%$A42022-23</v>
      </c>
      <c r="C5187" t="s">
        <v>48</v>
      </c>
      <c r="D5187" t="s">
        <v>25</v>
      </c>
      <c r="E5187" t="s">
        <v>50</v>
      </c>
      <c r="F5187" t="s">
        <v>2</v>
      </c>
      <c r="G5187" s="7">
        <v>44719.289583333331</v>
      </c>
      <c r="H5187" s="7">
        <v>44719.290972222225</v>
      </c>
    </row>
    <row r="5188" spans="1:8" x14ac:dyDescent="0.25">
      <c r="A5188" t="s">
        <v>19</v>
      </c>
      <c r="B5188" s="8" t="str">
        <f t="shared" si="81"/>
        <v>Alarme%$A42022-23</v>
      </c>
      <c r="C5188" t="s">
        <v>48</v>
      </c>
      <c r="D5188" t="s">
        <v>26</v>
      </c>
      <c r="E5188" t="s">
        <v>50</v>
      </c>
      <c r="F5188" t="s">
        <v>2</v>
      </c>
      <c r="G5188" s="7">
        <v>44719.289583333331</v>
      </c>
      <c r="H5188" s="7">
        <v>44719.290972222225</v>
      </c>
    </row>
    <row r="5189" spans="1:8" x14ac:dyDescent="0.25">
      <c r="A5189" t="s">
        <v>19</v>
      </c>
      <c r="B5189" s="8" t="str">
        <f t="shared" si="81"/>
        <v>Alarme%$A42022-23</v>
      </c>
      <c r="C5189" t="s">
        <v>48</v>
      </c>
      <c r="D5189" t="s">
        <v>26</v>
      </c>
      <c r="E5189" t="s">
        <v>50</v>
      </c>
      <c r="F5189" t="s">
        <v>2</v>
      </c>
      <c r="G5189" s="7">
        <v>44719.289583333331</v>
      </c>
      <c r="H5189" s="7">
        <v>44719.290972222225</v>
      </c>
    </row>
    <row r="5190" spans="1:8" x14ac:dyDescent="0.25">
      <c r="A5190" t="s">
        <v>19</v>
      </c>
      <c r="B5190" s="8" t="str">
        <f t="shared" si="81"/>
        <v>Alarme%$A42022-23</v>
      </c>
      <c r="C5190" t="s">
        <v>48</v>
      </c>
      <c r="D5190" t="s">
        <v>24</v>
      </c>
      <c r="E5190" t="s">
        <v>50</v>
      </c>
      <c r="F5190" t="s">
        <v>2</v>
      </c>
      <c r="G5190" s="7">
        <v>44719.195833333331</v>
      </c>
      <c r="H5190" s="7">
        <v>44719.222916666666</v>
      </c>
    </row>
    <row r="5191" spans="1:8" x14ac:dyDescent="0.25">
      <c r="A5191" t="s">
        <v>19</v>
      </c>
      <c r="B5191" s="8" t="str">
        <f t="shared" si="81"/>
        <v>Alarme%$A42022-23</v>
      </c>
      <c r="C5191" t="s">
        <v>48</v>
      </c>
      <c r="D5191" t="s">
        <v>24</v>
      </c>
      <c r="E5191" t="s">
        <v>50</v>
      </c>
      <c r="F5191" t="s">
        <v>2</v>
      </c>
      <c r="G5191" s="7">
        <v>44719.195833333331</v>
      </c>
      <c r="H5191" s="7">
        <v>44719.222916666666</v>
      </c>
    </row>
    <row r="5192" spans="1:8" x14ac:dyDescent="0.25">
      <c r="A5192" t="s">
        <v>19</v>
      </c>
      <c r="B5192" s="8" t="str">
        <f t="shared" si="81"/>
        <v>Alarme%$A42022-23</v>
      </c>
      <c r="C5192" t="s">
        <v>48</v>
      </c>
      <c r="D5192" t="s">
        <v>25</v>
      </c>
      <c r="E5192" t="s">
        <v>50</v>
      </c>
      <c r="F5192" t="s">
        <v>2</v>
      </c>
      <c r="G5192" s="7">
        <v>44719.195833333331</v>
      </c>
      <c r="H5192" s="7">
        <v>44719.222916666666</v>
      </c>
    </row>
    <row r="5193" spans="1:8" x14ac:dyDescent="0.25">
      <c r="A5193" t="s">
        <v>19</v>
      </c>
      <c r="B5193" s="8" t="str">
        <f t="shared" si="81"/>
        <v>Alarme%$A42022-23</v>
      </c>
      <c r="C5193" t="s">
        <v>48</v>
      </c>
      <c r="D5193" t="s">
        <v>25</v>
      </c>
      <c r="E5193" t="s">
        <v>50</v>
      </c>
      <c r="F5193" t="s">
        <v>2</v>
      </c>
      <c r="G5193" s="7">
        <v>44719.195833333331</v>
      </c>
      <c r="H5193" s="7">
        <v>44719.222916666666</v>
      </c>
    </row>
    <row r="5194" spans="1:8" x14ac:dyDescent="0.25">
      <c r="A5194" t="s">
        <v>19</v>
      </c>
      <c r="B5194" s="8" t="str">
        <f t="shared" si="81"/>
        <v>Alarme%$A42022-23</v>
      </c>
      <c r="C5194" t="s">
        <v>48</v>
      </c>
      <c r="D5194" t="s">
        <v>25</v>
      </c>
      <c r="E5194" t="s">
        <v>50</v>
      </c>
      <c r="F5194" t="s">
        <v>2</v>
      </c>
      <c r="G5194" s="7">
        <v>44719.195833333331</v>
      </c>
      <c r="H5194" s="7">
        <v>44719.222916666666</v>
      </c>
    </row>
    <row r="5195" spans="1:8" x14ac:dyDescent="0.25">
      <c r="A5195" t="s">
        <v>19</v>
      </c>
      <c r="B5195" s="8" t="str">
        <f t="shared" si="81"/>
        <v>Alarme%$A42022-23</v>
      </c>
      <c r="C5195" t="s">
        <v>48</v>
      </c>
      <c r="D5195" t="s">
        <v>25</v>
      </c>
      <c r="E5195" t="s">
        <v>50</v>
      </c>
      <c r="F5195" t="s">
        <v>2</v>
      </c>
      <c r="G5195" s="7">
        <v>44719.195833333331</v>
      </c>
      <c r="H5195" s="7">
        <v>44719.222916666666</v>
      </c>
    </row>
    <row r="5196" spans="1:8" x14ac:dyDescent="0.25">
      <c r="A5196" t="s">
        <v>19</v>
      </c>
      <c r="B5196" s="8" t="str">
        <f t="shared" si="81"/>
        <v>Alarme%$A42022-23</v>
      </c>
      <c r="C5196" t="s">
        <v>48</v>
      </c>
      <c r="D5196" t="s">
        <v>26</v>
      </c>
      <c r="E5196" t="s">
        <v>50</v>
      </c>
      <c r="F5196" t="s">
        <v>2</v>
      </c>
      <c r="G5196" s="7">
        <v>44719.195833333331</v>
      </c>
      <c r="H5196" s="7">
        <v>44719.222916666666</v>
      </c>
    </row>
    <row r="5197" spans="1:8" x14ac:dyDescent="0.25">
      <c r="A5197" t="s">
        <v>19</v>
      </c>
      <c r="B5197" s="8" t="str">
        <f t="shared" si="81"/>
        <v>Alarme%$A42022-23</v>
      </c>
      <c r="C5197" t="s">
        <v>48</v>
      </c>
      <c r="D5197" t="s">
        <v>26</v>
      </c>
      <c r="E5197" t="s">
        <v>50</v>
      </c>
      <c r="F5197" t="s">
        <v>2</v>
      </c>
      <c r="G5197" s="7">
        <v>44719.195833333331</v>
      </c>
      <c r="H5197" s="7">
        <v>44719.222916666666</v>
      </c>
    </row>
    <row r="5198" spans="1:8" x14ac:dyDescent="0.25">
      <c r="A5198" t="s">
        <v>19</v>
      </c>
      <c r="B5198" s="8" t="str">
        <f t="shared" si="81"/>
        <v>Alarme%$A42022-23</v>
      </c>
      <c r="C5198" t="s">
        <v>48</v>
      </c>
      <c r="D5198" t="s">
        <v>24</v>
      </c>
      <c r="E5198" t="s">
        <v>50</v>
      </c>
      <c r="F5198" t="s">
        <v>2</v>
      </c>
      <c r="G5198" s="7">
        <v>44718.302083333336</v>
      </c>
      <c r="H5198" s="7">
        <v>44718.310416666667</v>
      </c>
    </row>
    <row r="5199" spans="1:8" x14ac:dyDescent="0.25">
      <c r="A5199" t="s">
        <v>19</v>
      </c>
      <c r="B5199" s="8" t="str">
        <f t="shared" si="81"/>
        <v>Alarme%$A42022-23</v>
      </c>
      <c r="C5199" t="s">
        <v>48</v>
      </c>
      <c r="D5199" t="s">
        <v>25</v>
      </c>
      <c r="E5199" t="s">
        <v>50</v>
      </c>
      <c r="F5199" t="s">
        <v>2</v>
      </c>
      <c r="G5199" s="7">
        <v>44718.302083333336</v>
      </c>
      <c r="H5199" s="7">
        <v>44718.310416666667</v>
      </c>
    </row>
    <row r="5200" spans="1:8" x14ac:dyDescent="0.25">
      <c r="A5200" t="s">
        <v>19</v>
      </c>
      <c r="B5200" s="8" t="str">
        <f t="shared" si="81"/>
        <v>Alarme%$A42022-23</v>
      </c>
      <c r="C5200" t="s">
        <v>48</v>
      </c>
      <c r="D5200" t="s">
        <v>25</v>
      </c>
      <c r="E5200" t="s">
        <v>50</v>
      </c>
      <c r="F5200" t="s">
        <v>2</v>
      </c>
      <c r="G5200" s="7">
        <v>44718.302083333336</v>
      </c>
      <c r="H5200" s="7">
        <v>44718.310416666667</v>
      </c>
    </row>
    <row r="5201" spans="1:8" x14ac:dyDescent="0.25">
      <c r="A5201" t="s">
        <v>19</v>
      </c>
      <c r="B5201" s="8" t="str">
        <f t="shared" si="81"/>
        <v>Alarme%$A42022-23</v>
      </c>
      <c r="C5201" t="s">
        <v>48</v>
      </c>
      <c r="D5201" t="s">
        <v>25</v>
      </c>
      <c r="E5201" t="s">
        <v>50</v>
      </c>
      <c r="F5201" t="s">
        <v>2</v>
      </c>
      <c r="G5201" s="7">
        <v>44718.302083333336</v>
      </c>
      <c r="H5201" s="7">
        <v>44718.310416666667</v>
      </c>
    </row>
    <row r="5202" spans="1:8" x14ac:dyDescent="0.25">
      <c r="A5202" t="s">
        <v>19</v>
      </c>
      <c r="B5202" s="8" t="str">
        <f t="shared" si="81"/>
        <v>Alarme%$A42022-23</v>
      </c>
      <c r="C5202" t="s">
        <v>48</v>
      </c>
      <c r="D5202" t="s">
        <v>20</v>
      </c>
      <c r="E5202" t="s">
        <v>50</v>
      </c>
      <c r="F5202" t="s">
        <v>2</v>
      </c>
      <c r="G5202" s="7">
        <v>44718.302083333336</v>
      </c>
      <c r="H5202" s="7">
        <v>44718.310416666667</v>
      </c>
    </row>
    <row r="5203" spans="1:8" x14ac:dyDescent="0.25">
      <c r="A5203" t="s">
        <v>19</v>
      </c>
      <c r="B5203" s="8" t="str">
        <f t="shared" si="81"/>
        <v>Alarme%$A42022-23</v>
      </c>
      <c r="C5203" t="s">
        <v>48</v>
      </c>
      <c r="D5203" t="s">
        <v>26</v>
      </c>
      <c r="E5203" t="s">
        <v>50</v>
      </c>
      <c r="F5203" t="s">
        <v>2</v>
      </c>
      <c r="G5203" s="7">
        <v>44718.302083333336</v>
      </c>
      <c r="H5203" s="7">
        <v>44718.310416666667</v>
      </c>
    </row>
    <row r="5204" spans="1:8" x14ac:dyDescent="0.25">
      <c r="A5204" t="s">
        <v>19</v>
      </c>
      <c r="B5204" s="8" t="str">
        <f t="shared" si="81"/>
        <v>Alarme%$A42022-23</v>
      </c>
      <c r="C5204" t="s">
        <v>48</v>
      </c>
      <c r="D5204" t="s">
        <v>26</v>
      </c>
      <c r="E5204" t="s">
        <v>50</v>
      </c>
      <c r="F5204" t="s">
        <v>2</v>
      </c>
      <c r="G5204" s="7">
        <v>44718.302083333336</v>
      </c>
      <c r="H5204" s="7">
        <v>44718.310416666667</v>
      </c>
    </row>
    <row r="5205" spans="1:8" x14ac:dyDescent="0.25">
      <c r="A5205" t="s">
        <v>19</v>
      </c>
      <c r="B5205" s="8" t="str">
        <f t="shared" si="81"/>
        <v>Alarme%$A42022-23</v>
      </c>
      <c r="C5205" t="s">
        <v>48</v>
      </c>
      <c r="D5205" t="s">
        <v>24</v>
      </c>
      <c r="E5205" t="s">
        <v>50</v>
      </c>
      <c r="F5205" t="s">
        <v>2</v>
      </c>
      <c r="G5205" s="7">
        <v>44718.29583333333</v>
      </c>
      <c r="H5205" s="7">
        <v>44718.298611111109</v>
      </c>
    </row>
    <row r="5206" spans="1:8" x14ac:dyDescent="0.25">
      <c r="A5206" t="s">
        <v>19</v>
      </c>
      <c r="B5206" s="8" t="str">
        <f t="shared" si="81"/>
        <v>Alarme%$A42022-23</v>
      </c>
      <c r="C5206" t="s">
        <v>48</v>
      </c>
      <c r="D5206" t="s">
        <v>25</v>
      </c>
      <c r="E5206" t="s">
        <v>50</v>
      </c>
      <c r="F5206" t="s">
        <v>2</v>
      </c>
      <c r="G5206" s="7">
        <v>44718.29583333333</v>
      </c>
      <c r="H5206" s="7">
        <v>44718.298611111109</v>
      </c>
    </row>
    <row r="5207" spans="1:8" x14ac:dyDescent="0.25">
      <c r="A5207" t="s">
        <v>19</v>
      </c>
      <c r="B5207" s="8" t="str">
        <f t="shared" si="81"/>
        <v>Alarme%$A42022-23</v>
      </c>
      <c r="C5207" t="s">
        <v>48</v>
      </c>
      <c r="D5207" t="s">
        <v>25</v>
      </c>
      <c r="E5207" t="s">
        <v>50</v>
      </c>
      <c r="F5207" t="s">
        <v>2</v>
      </c>
      <c r="G5207" s="7">
        <v>44718.29583333333</v>
      </c>
      <c r="H5207" s="7">
        <v>44718.298611111109</v>
      </c>
    </row>
    <row r="5208" spans="1:8" x14ac:dyDescent="0.25">
      <c r="A5208" t="s">
        <v>19</v>
      </c>
      <c r="B5208" s="8" t="str">
        <f t="shared" si="81"/>
        <v>Alarme%$A42022-23</v>
      </c>
      <c r="C5208" t="s">
        <v>48</v>
      </c>
      <c r="D5208" t="s">
        <v>25</v>
      </c>
      <c r="E5208" t="s">
        <v>50</v>
      </c>
      <c r="F5208" t="s">
        <v>2</v>
      </c>
      <c r="G5208" s="7">
        <v>44718.29583333333</v>
      </c>
      <c r="H5208" s="7">
        <v>44718.298611111109</v>
      </c>
    </row>
    <row r="5209" spans="1:8" x14ac:dyDescent="0.25">
      <c r="A5209" t="s">
        <v>19</v>
      </c>
      <c r="B5209" s="8" t="str">
        <f t="shared" si="81"/>
        <v>Alarme%$A42022-23</v>
      </c>
      <c r="C5209" t="s">
        <v>48</v>
      </c>
      <c r="D5209" t="s">
        <v>25</v>
      </c>
      <c r="E5209" t="s">
        <v>50</v>
      </c>
      <c r="F5209" t="s">
        <v>2</v>
      </c>
      <c r="G5209" s="7">
        <v>44718.29583333333</v>
      </c>
      <c r="H5209" s="7">
        <v>44718.298611111109</v>
      </c>
    </row>
    <row r="5210" spans="1:8" x14ac:dyDescent="0.25">
      <c r="A5210" t="s">
        <v>19</v>
      </c>
      <c r="B5210" s="8" t="str">
        <f t="shared" si="81"/>
        <v>Alarme%$A42022-23</v>
      </c>
      <c r="C5210" t="s">
        <v>48</v>
      </c>
      <c r="D5210" t="s">
        <v>25</v>
      </c>
      <c r="E5210" t="s">
        <v>50</v>
      </c>
      <c r="F5210" t="s">
        <v>2</v>
      </c>
      <c r="G5210" s="7">
        <v>44718.29583333333</v>
      </c>
      <c r="H5210" s="7">
        <v>44718.298611111109</v>
      </c>
    </row>
    <row r="5211" spans="1:8" x14ac:dyDescent="0.25">
      <c r="A5211" t="s">
        <v>19</v>
      </c>
      <c r="B5211" s="8" t="str">
        <f t="shared" si="81"/>
        <v>Alarme%$A42022-23</v>
      </c>
      <c r="C5211" t="s">
        <v>48</v>
      </c>
      <c r="D5211" t="s">
        <v>25</v>
      </c>
      <c r="E5211" t="s">
        <v>50</v>
      </c>
      <c r="F5211" t="s">
        <v>2</v>
      </c>
      <c r="G5211" s="7">
        <v>44718.29583333333</v>
      </c>
      <c r="H5211" s="7">
        <v>44718.298611111109</v>
      </c>
    </row>
    <row r="5212" spans="1:8" x14ac:dyDescent="0.25">
      <c r="A5212" t="s">
        <v>19</v>
      </c>
      <c r="B5212" s="8" t="str">
        <f t="shared" si="81"/>
        <v>Alarme%$A42022-23</v>
      </c>
      <c r="C5212" t="s">
        <v>48</v>
      </c>
      <c r="D5212" t="s">
        <v>20</v>
      </c>
      <c r="E5212" t="s">
        <v>50</v>
      </c>
      <c r="F5212" t="s">
        <v>2</v>
      </c>
      <c r="G5212" s="7">
        <v>44718.29583333333</v>
      </c>
      <c r="H5212" s="7">
        <v>44718.298611111109</v>
      </c>
    </row>
    <row r="5213" spans="1:8" x14ac:dyDescent="0.25">
      <c r="A5213" t="s">
        <v>19</v>
      </c>
      <c r="B5213" s="8" t="str">
        <f t="shared" si="81"/>
        <v>Alarme%$A42022-23</v>
      </c>
      <c r="C5213" t="s">
        <v>48</v>
      </c>
      <c r="D5213" t="s">
        <v>26</v>
      </c>
      <c r="E5213" t="s">
        <v>50</v>
      </c>
      <c r="F5213" t="s">
        <v>2</v>
      </c>
      <c r="G5213" s="7">
        <v>44718.29583333333</v>
      </c>
      <c r="H5213" s="7">
        <v>44718.298611111109</v>
      </c>
    </row>
    <row r="5214" spans="1:8" x14ac:dyDescent="0.25">
      <c r="A5214" t="s">
        <v>19</v>
      </c>
      <c r="B5214" s="8" t="str">
        <f t="shared" si="81"/>
        <v>Alarme%$A42022-23</v>
      </c>
      <c r="C5214" t="s">
        <v>48</v>
      </c>
      <c r="D5214" t="s">
        <v>26</v>
      </c>
      <c r="E5214" t="s">
        <v>50</v>
      </c>
      <c r="F5214" t="s">
        <v>2</v>
      </c>
      <c r="G5214" s="7">
        <v>44718.29583333333</v>
      </c>
      <c r="H5214" s="7">
        <v>44718.298611111109</v>
      </c>
    </row>
    <row r="5215" spans="1:8" x14ac:dyDescent="0.25">
      <c r="A5215" t="s">
        <v>19</v>
      </c>
      <c r="B5215" s="8" t="str">
        <f t="shared" si="81"/>
        <v>Alarme%$A42022-23</v>
      </c>
      <c r="C5215" t="s">
        <v>48</v>
      </c>
      <c r="D5215" t="s">
        <v>24</v>
      </c>
      <c r="E5215" t="s">
        <v>50</v>
      </c>
      <c r="F5215" t="s">
        <v>2</v>
      </c>
      <c r="G5215" s="7">
        <v>44717.70416666667</v>
      </c>
      <c r="H5215" s="7">
        <v>44717.705555555556</v>
      </c>
    </row>
    <row r="5216" spans="1:8" x14ac:dyDescent="0.25">
      <c r="A5216" t="s">
        <v>19</v>
      </c>
      <c r="B5216" s="8" t="str">
        <f t="shared" si="81"/>
        <v>Alarme%$A42022-23</v>
      </c>
      <c r="C5216" t="s">
        <v>48</v>
      </c>
      <c r="D5216" t="s">
        <v>24</v>
      </c>
      <c r="E5216" t="s">
        <v>50</v>
      </c>
      <c r="F5216" t="s">
        <v>2</v>
      </c>
      <c r="G5216" s="7">
        <v>44717.70416666667</v>
      </c>
      <c r="H5216" s="7">
        <v>44717.705555555556</v>
      </c>
    </row>
    <row r="5217" spans="1:8" x14ac:dyDescent="0.25">
      <c r="A5217" t="s">
        <v>19</v>
      </c>
      <c r="B5217" s="8" t="str">
        <f t="shared" si="81"/>
        <v>Alarme%$A42022-23</v>
      </c>
      <c r="C5217" t="s">
        <v>48</v>
      </c>
      <c r="D5217" t="s">
        <v>25</v>
      </c>
      <c r="E5217" t="s">
        <v>50</v>
      </c>
      <c r="F5217" t="s">
        <v>2</v>
      </c>
      <c r="G5217" s="7">
        <v>44717.70416666667</v>
      </c>
      <c r="H5217" s="7">
        <v>44717.705555555556</v>
      </c>
    </row>
    <row r="5218" spans="1:8" x14ac:dyDescent="0.25">
      <c r="A5218" t="s">
        <v>19</v>
      </c>
      <c r="B5218" s="8" t="str">
        <f t="shared" si="81"/>
        <v>Alarme%$A42022-23</v>
      </c>
      <c r="C5218" t="s">
        <v>48</v>
      </c>
      <c r="D5218" t="s">
        <v>25</v>
      </c>
      <c r="E5218" t="s">
        <v>50</v>
      </c>
      <c r="F5218" t="s">
        <v>2</v>
      </c>
      <c r="G5218" s="7">
        <v>44717.70416666667</v>
      </c>
      <c r="H5218" s="7">
        <v>44717.705555555556</v>
      </c>
    </row>
    <row r="5219" spans="1:8" x14ac:dyDescent="0.25">
      <c r="A5219" t="s">
        <v>19</v>
      </c>
      <c r="B5219" s="8" t="str">
        <f t="shared" si="81"/>
        <v>Alarme%$A42022-23</v>
      </c>
      <c r="C5219" t="s">
        <v>48</v>
      </c>
      <c r="D5219" t="s">
        <v>25</v>
      </c>
      <c r="E5219" t="s">
        <v>50</v>
      </c>
      <c r="F5219" t="s">
        <v>2</v>
      </c>
      <c r="G5219" s="7">
        <v>44717.70416666667</v>
      </c>
      <c r="H5219" s="7">
        <v>44717.705555555556</v>
      </c>
    </row>
    <row r="5220" spans="1:8" x14ac:dyDescent="0.25">
      <c r="A5220" t="s">
        <v>19</v>
      </c>
      <c r="B5220" s="8" t="str">
        <f t="shared" si="81"/>
        <v>Alarme%$A42022-23</v>
      </c>
      <c r="C5220" t="s">
        <v>48</v>
      </c>
      <c r="D5220" t="s">
        <v>26</v>
      </c>
      <c r="E5220" t="s">
        <v>50</v>
      </c>
      <c r="F5220" t="s">
        <v>2</v>
      </c>
      <c r="G5220" s="7">
        <v>44717.70416666667</v>
      </c>
      <c r="H5220" s="7">
        <v>44717.705555555556</v>
      </c>
    </row>
    <row r="5221" spans="1:8" x14ac:dyDescent="0.25">
      <c r="A5221" t="s">
        <v>19</v>
      </c>
      <c r="B5221" s="8" t="str">
        <f t="shared" si="81"/>
        <v>Alarme%$A42022-23</v>
      </c>
      <c r="C5221" t="s">
        <v>48</v>
      </c>
      <c r="D5221" t="s">
        <v>26</v>
      </c>
      <c r="E5221" t="s">
        <v>50</v>
      </c>
      <c r="F5221" t="s">
        <v>2</v>
      </c>
      <c r="G5221" s="7">
        <v>44717.70416666667</v>
      </c>
      <c r="H5221" s="7">
        <v>44717.705555555556</v>
      </c>
    </row>
    <row r="5222" spans="1:8" x14ac:dyDescent="0.25">
      <c r="A5222" t="s">
        <v>19</v>
      </c>
      <c r="B5222" s="8" t="str">
        <f t="shared" si="81"/>
        <v>Maint. Non-planifiés%$A32022-23</v>
      </c>
      <c r="C5222" t="s">
        <v>48</v>
      </c>
      <c r="D5222" t="s">
        <v>20</v>
      </c>
      <c r="E5222" t="s">
        <v>51</v>
      </c>
      <c r="F5222" t="s">
        <v>21</v>
      </c>
      <c r="G5222" s="7">
        <v>44720.324999999997</v>
      </c>
      <c r="H5222" s="7">
        <v>44720.538888888892</v>
      </c>
    </row>
    <row r="5223" spans="1:8" x14ac:dyDescent="0.25">
      <c r="A5223" t="s">
        <v>19</v>
      </c>
      <c r="B5223" s="8" t="str">
        <f t="shared" si="81"/>
        <v>Maint. Non-planifiés%$A32022-23</v>
      </c>
      <c r="C5223" t="s">
        <v>48</v>
      </c>
      <c r="D5223" t="s">
        <v>20</v>
      </c>
      <c r="E5223" t="s">
        <v>51</v>
      </c>
      <c r="F5223" t="s">
        <v>21</v>
      </c>
      <c r="G5223" s="7">
        <v>44718.760416666664</v>
      </c>
      <c r="H5223" s="7">
        <v>44719.361805555556</v>
      </c>
    </row>
    <row r="5224" spans="1:8" x14ac:dyDescent="0.25">
      <c r="A5224" t="s">
        <v>19</v>
      </c>
      <c r="B5224" s="8" t="str">
        <f t="shared" si="81"/>
        <v>Maint. Non-planifiés%$A32022-22</v>
      </c>
      <c r="C5224" t="s">
        <v>47</v>
      </c>
      <c r="D5224" t="s">
        <v>20</v>
      </c>
      <c r="E5224" t="s">
        <v>51</v>
      </c>
      <c r="F5224" t="s">
        <v>21</v>
      </c>
      <c r="G5224" s="7">
        <v>44715.759027777778</v>
      </c>
      <c r="H5224" s="7">
        <v>44717.571527777778</v>
      </c>
    </row>
    <row r="5225" spans="1:8" x14ac:dyDescent="0.25">
      <c r="A5225" t="s">
        <v>19</v>
      </c>
      <c r="B5225" s="8" t="str">
        <f t="shared" si="81"/>
        <v>Alarme%$A32022-23</v>
      </c>
      <c r="C5225" t="s">
        <v>48</v>
      </c>
      <c r="D5225" t="s">
        <v>24</v>
      </c>
      <c r="E5225" t="s">
        <v>51</v>
      </c>
      <c r="F5225" t="s">
        <v>2</v>
      </c>
      <c r="G5225" s="7">
        <v>44722.506249999999</v>
      </c>
      <c r="H5225" s="7">
        <v>44722.506944444445</v>
      </c>
    </row>
    <row r="5226" spans="1:8" x14ac:dyDescent="0.25">
      <c r="A5226" t="s">
        <v>19</v>
      </c>
      <c r="B5226" s="8" t="str">
        <f t="shared" si="81"/>
        <v>Alarme%$A32022-23</v>
      </c>
      <c r="C5226" t="s">
        <v>48</v>
      </c>
      <c r="D5226" t="s">
        <v>25</v>
      </c>
      <c r="E5226" t="s">
        <v>51</v>
      </c>
      <c r="F5226" t="s">
        <v>2</v>
      </c>
      <c r="G5226" s="7">
        <v>44722.506249999999</v>
      </c>
      <c r="H5226" s="7">
        <v>44722.506944444445</v>
      </c>
    </row>
    <row r="5227" spans="1:8" x14ac:dyDescent="0.25">
      <c r="A5227" t="s">
        <v>19</v>
      </c>
      <c r="B5227" s="8" t="str">
        <f t="shared" si="81"/>
        <v>Alarme%$A32022-23</v>
      </c>
      <c r="C5227" t="s">
        <v>48</v>
      </c>
      <c r="D5227" t="s">
        <v>25</v>
      </c>
      <c r="E5227" t="s">
        <v>51</v>
      </c>
      <c r="F5227" t="s">
        <v>2</v>
      </c>
      <c r="G5227" s="7">
        <v>44722.506249999999</v>
      </c>
      <c r="H5227" s="7">
        <v>44722.506944444445</v>
      </c>
    </row>
    <row r="5228" spans="1:8" x14ac:dyDescent="0.25">
      <c r="A5228" t="s">
        <v>19</v>
      </c>
      <c r="B5228" s="8" t="str">
        <f t="shared" si="81"/>
        <v>Alarme%$A32022-23</v>
      </c>
      <c r="C5228" t="s">
        <v>48</v>
      </c>
      <c r="D5228" t="s">
        <v>25</v>
      </c>
      <c r="E5228" t="s">
        <v>51</v>
      </c>
      <c r="F5228" t="s">
        <v>2</v>
      </c>
      <c r="G5228" s="7">
        <v>44722.506249999999</v>
      </c>
      <c r="H5228" s="7">
        <v>44722.506944444445</v>
      </c>
    </row>
    <row r="5229" spans="1:8" x14ac:dyDescent="0.25">
      <c r="A5229" t="s">
        <v>19</v>
      </c>
      <c r="B5229" s="8" t="str">
        <f t="shared" si="81"/>
        <v>Alarme%$A32022-23</v>
      </c>
      <c r="C5229" t="s">
        <v>48</v>
      </c>
      <c r="D5229" t="s">
        <v>25</v>
      </c>
      <c r="E5229" t="s">
        <v>51</v>
      </c>
      <c r="F5229" t="s">
        <v>2</v>
      </c>
      <c r="G5229" s="7">
        <v>44722.506249999999</v>
      </c>
      <c r="H5229" s="7">
        <v>44722.506944444445</v>
      </c>
    </row>
    <row r="5230" spans="1:8" x14ac:dyDescent="0.25">
      <c r="A5230" t="s">
        <v>19</v>
      </c>
      <c r="B5230" s="8" t="str">
        <f t="shared" si="81"/>
        <v>Alarme%$A32022-23</v>
      </c>
      <c r="C5230" t="s">
        <v>48</v>
      </c>
      <c r="D5230" t="s">
        <v>26</v>
      </c>
      <c r="E5230" t="s">
        <v>51</v>
      </c>
      <c r="F5230" t="s">
        <v>2</v>
      </c>
      <c r="G5230" s="7">
        <v>44722.506249999999</v>
      </c>
      <c r="H5230" s="7">
        <v>44722.506944444445</v>
      </c>
    </row>
    <row r="5231" spans="1:8" x14ac:dyDescent="0.25">
      <c r="A5231" t="s">
        <v>19</v>
      </c>
      <c r="B5231" s="8" t="str">
        <f t="shared" si="81"/>
        <v>Alarme%$A32022-23</v>
      </c>
      <c r="C5231" t="s">
        <v>48</v>
      </c>
      <c r="D5231" t="s">
        <v>26</v>
      </c>
      <c r="E5231" t="s">
        <v>51</v>
      </c>
      <c r="F5231" t="s">
        <v>2</v>
      </c>
      <c r="G5231" s="7">
        <v>44722.506249999999</v>
      </c>
      <c r="H5231" s="7">
        <v>44722.506944444445</v>
      </c>
    </row>
    <row r="5232" spans="1:8" x14ac:dyDescent="0.25">
      <c r="A5232" t="s">
        <v>19</v>
      </c>
      <c r="B5232" s="8" t="str">
        <f t="shared" si="81"/>
        <v>Alarme%$A32022-23</v>
      </c>
      <c r="C5232" t="s">
        <v>48</v>
      </c>
      <c r="D5232" t="s">
        <v>24</v>
      </c>
      <c r="E5232" t="s">
        <v>51</v>
      </c>
      <c r="F5232" t="s">
        <v>2</v>
      </c>
      <c r="G5232" s="7">
        <v>44722.006249999999</v>
      </c>
      <c r="H5232" s="7">
        <v>44722.224305555559</v>
      </c>
    </row>
    <row r="5233" spans="1:8" x14ac:dyDescent="0.25">
      <c r="A5233" t="s">
        <v>19</v>
      </c>
      <c r="B5233" s="8" t="str">
        <f t="shared" si="81"/>
        <v>Alarme%$A32022-23</v>
      </c>
      <c r="C5233" t="s">
        <v>48</v>
      </c>
      <c r="D5233" t="s">
        <v>24</v>
      </c>
      <c r="E5233" t="s">
        <v>51</v>
      </c>
      <c r="F5233" t="s">
        <v>2</v>
      </c>
      <c r="G5233" s="7">
        <v>44722.006249999999</v>
      </c>
      <c r="H5233" s="7">
        <v>44722.224305555559</v>
      </c>
    </row>
    <row r="5234" spans="1:8" x14ac:dyDescent="0.25">
      <c r="A5234" t="s">
        <v>19</v>
      </c>
      <c r="B5234" s="8" t="str">
        <f t="shared" si="81"/>
        <v>Alarme%$A32022-23</v>
      </c>
      <c r="C5234" t="s">
        <v>48</v>
      </c>
      <c r="D5234" t="s">
        <v>24</v>
      </c>
      <c r="E5234" t="s">
        <v>51</v>
      </c>
      <c r="F5234" t="s">
        <v>2</v>
      </c>
      <c r="G5234" s="7">
        <v>44722.006249999999</v>
      </c>
      <c r="H5234" s="7">
        <v>44722.224305555559</v>
      </c>
    </row>
    <row r="5235" spans="1:8" x14ac:dyDescent="0.25">
      <c r="A5235" t="s">
        <v>19</v>
      </c>
      <c r="B5235" s="8" t="str">
        <f t="shared" si="81"/>
        <v>Alarme%$A32022-23</v>
      </c>
      <c r="C5235" t="s">
        <v>48</v>
      </c>
      <c r="D5235" t="s">
        <v>25</v>
      </c>
      <c r="E5235" t="s">
        <v>51</v>
      </c>
      <c r="F5235" t="s">
        <v>2</v>
      </c>
      <c r="G5235" s="7">
        <v>44722.006249999999</v>
      </c>
      <c r="H5235" s="7">
        <v>44722.224305555559</v>
      </c>
    </row>
    <row r="5236" spans="1:8" x14ac:dyDescent="0.25">
      <c r="A5236" t="s">
        <v>19</v>
      </c>
      <c r="B5236" s="8" t="str">
        <f t="shared" si="81"/>
        <v>Alarme%$A32022-23</v>
      </c>
      <c r="C5236" t="s">
        <v>48</v>
      </c>
      <c r="D5236" t="s">
        <v>25</v>
      </c>
      <c r="E5236" t="s">
        <v>51</v>
      </c>
      <c r="F5236" t="s">
        <v>2</v>
      </c>
      <c r="G5236" s="7">
        <v>44722.006249999999</v>
      </c>
      <c r="H5236" s="7">
        <v>44722.224305555559</v>
      </c>
    </row>
    <row r="5237" spans="1:8" x14ac:dyDescent="0.25">
      <c r="A5237" t="s">
        <v>19</v>
      </c>
      <c r="B5237" s="8" t="str">
        <f t="shared" si="81"/>
        <v>Alarme%$A32022-23</v>
      </c>
      <c r="C5237" t="s">
        <v>48</v>
      </c>
      <c r="D5237" t="s">
        <v>25</v>
      </c>
      <c r="E5237" t="s">
        <v>51</v>
      </c>
      <c r="F5237" t="s">
        <v>2</v>
      </c>
      <c r="G5237" s="7">
        <v>44722.006249999999</v>
      </c>
      <c r="H5237" s="7">
        <v>44722.224305555559</v>
      </c>
    </row>
    <row r="5238" spans="1:8" x14ac:dyDescent="0.25">
      <c r="A5238" t="s">
        <v>19</v>
      </c>
      <c r="B5238" s="8" t="str">
        <f t="shared" si="81"/>
        <v>Alarme%$A32022-23</v>
      </c>
      <c r="C5238" t="s">
        <v>48</v>
      </c>
      <c r="D5238" t="s">
        <v>25</v>
      </c>
      <c r="E5238" t="s">
        <v>51</v>
      </c>
      <c r="F5238" t="s">
        <v>2</v>
      </c>
      <c r="G5238" s="7">
        <v>44722.006249999999</v>
      </c>
      <c r="H5238" s="7">
        <v>44722.224305555559</v>
      </c>
    </row>
    <row r="5239" spans="1:8" x14ac:dyDescent="0.25">
      <c r="A5239" t="s">
        <v>19</v>
      </c>
      <c r="B5239" s="8" t="str">
        <f t="shared" si="81"/>
        <v>Alarme%$A32022-23</v>
      </c>
      <c r="C5239" t="s">
        <v>48</v>
      </c>
      <c r="D5239" t="s">
        <v>26</v>
      </c>
      <c r="E5239" t="s">
        <v>51</v>
      </c>
      <c r="F5239" t="s">
        <v>2</v>
      </c>
      <c r="G5239" s="7">
        <v>44722.006249999999</v>
      </c>
      <c r="H5239" s="7">
        <v>44722.224305555559</v>
      </c>
    </row>
    <row r="5240" spans="1:8" x14ac:dyDescent="0.25">
      <c r="A5240" t="s">
        <v>19</v>
      </c>
      <c r="B5240" s="8" t="str">
        <f t="shared" si="81"/>
        <v>Alarme%$A32022-23</v>
      </c>
      <c r="C5240" t="s">
        <v>48</v>
      </c>
      <c r="D5240" t="s">
        <v>26</v>
      </c>
      <c r="E5240" t="s">
        <v>51</v>
      </c>
      <c r="F5240" t="s">
        <v>2</v>
      </c>
      <c r="G5240" s="7">
        <v>44722.006249999999</v>
      </c>
      <c r="H5240" s="7">
        <v>44722.224305555559</v>
      </c>
    </row>
    <row r="5241" spans="1:8" x14ac:dyDescent="0.25">
      <c r="A5241" t="s">
        <v>19</v>
      </c>
      <c r="B5241" s="8" t="str">
        <f t="shared" si="81"/>
        <v>Alarme%$A32022-23</v>
      </c>
      <c r="C5241" t="s">
        <v>48</v>
      </c>
      <c r="D5241" t="s">
        <v>24</v>
      </c>
      <c r="E5241" t="s">
        <v>51</v>
      </c>
      <c r="F5241" t="s">
        <v>2</v>
      </c>
      <c r="G5241" s="7">
        <v>44721.232638888891</v>
      </c>
      <c r="H5241" s="7">
        <v>44721.234027777777</v>
      </c>
    </row>
    <row r="5242" spans="1:8" x14ac:dyDescent="0.25">
      <c r="A5242" t="s">
        <v>19</v>
      </c>
      <c r="B5242" s="8" t="str">
        <f t="shared" si="81"/>
        <v>Alarme%$A32022-23</v>
      </c>
      <c r="C5242" t="s">
        <v>48</v>
      </c>
      <c r="D5242" t="s">
        <v>24</v>
      </c>
      <c r="E5242" t="s">
        <v>51</v>
      </c>
      <c r="F5242" t="s">
        <v>2</v>
      </c>
      <c r="G5242" s="7">
        <v>44721.232638888891</v>
      </c>
      <c r="H5242" s="7">
        <v>44721.234027777777</v>
      </c>
    </row>
    <row r="5243" spans="1:8" x14ac:dyDescent="0.25">
      <c r="A5243" t="s">
        <v>19</v>
      </c>
      <c r="B5243" s="8" t="str">
        <f t="shared" si="81"/>
        <v>Alarme%$A32022-23</v>
      </c>
      <c r="C5243" t="s">
        <v>48</v>
      </c>
      <c r="D5243" t="s">
        <v>25</v>
      </c>
      <c r="E5243" t="s">
        <v>51</v>
      </c>
      <c r="F5243" t="s">
        <v>2</v>
      </c>
      <c r="G5243" s="7">
        <v>44721.232638888891</v>
      </c>
      <c r="H5243" s="7">
        <v>44721.234027777777</v>
      </c>
    </row>
    <row r="5244" spans="1:8" x14ac:dyDescent="0.25">
      <c r="A5244" t="s">
        <v>19</v>
      </c>
      <c r="B5244" s="8" t="str">
        <f t="shared" si="81"/>
        <v>Alarme%$A32022-23</v>
      </c>
      <c r="C5244" t="s">
        <v>48</v>
      </c>
      <c r="D5244" t="s">
        <v>25</v>
      </c>
      <c r="E5244" t="s">
        <v>51</v>
      </c>
      <c r="F5244" t="s">
        <v>2</v>
      </c>
      <c r="G5244" s="7">
        <v>44721.232638888891</v>
      </c>
      <c r="H5244" s="7">
        <v>44721.234027777777</v>
      </c>
    </row>
    <row r="5245" spans="1:8" x14ac:dyDescent="0.25">
      <c r="A5245" t="s">
        <v>19</v>
      </c>
      <c r="B5245" s="8" t="str">
        <f t="shared" si="81"/>
        <v>Alarme%$A32022-23</v>
      </c>
      <c r="C5245" t="s">
        <v>48</v>
      </c>
      <c r="D5245" t="s">
        <v>25</v>
      </c>
      <c r="E5245" t="s">
        <v>51</v>
      </c>
      <c r="F5245" t="s">
        <v>2</v>
      </c>
      <c r="G5245" s="7">
        <v>44721.232638888891</v>
      </c>
      <c r="H5245" s="7">
        <v>44721.234027777777</v>
      </c>
    </row>
    <row r="5246" spans="1:8" x14ac:dyDescent="0.25">
      <c r="A5246" t="s">
        <v>19</v>
      </c>
      <c r="B5246" s="8" t="str">
        <f t="shared" si="81"/>
        <v>Alarme%$A32022-23</v>
      </c>
      <c r="C5246" t="s">
        <v>48</v>
      </c>
      <c r="D5246" t="s">
        <v>25</v>
      </c>
      <c r="E5246" t="s">
        <v>51</v>
      </c>
      <c r="F5246" t="s">
        <v>2</v>
      </c>
      <c r="G5246" s="7">
        <v>44721.232638888891</v>
      </c>
      <c r="H5246" s="7">
        <v>44721.234027777777</v>
      </c>
    </row>
    <row r="5247" spans="1:8" x14ac:dyDescent="0.25">
      <c r="A5247" t="s">
        <v>19</v>
      </c>
      <c r="B5247" s="8" t="str">
        <f t="shared" si="81"/>
        <v>Alarme%$A32022-23</v>
      </c>
      <c r="C5247" t="s">
        <v>48</v>
      </c>
      <c r="D5247" t="s">
        <v>26</v>
      </c>
      <c r="E5247" t="s">
        <v>51</v>
      </c>
      <c r="F5247" t="s">
        <v>2</v>
      </c>
      <c r="G5247" s="7">
        <v>44721.232638888891</v>
      </c>
      <c r="H5247" s="7">
        <v>44721.234027777777</v>
      </c>
    </row>
    <row r="5248" spans="1:8" x14ac:dyDescent="0.25">
      <c r="A5248" t="s">
        <v>19</v>
      </c>
      <c r="B5248" s="8" t="str">
        <f t="shared" si="81"/>
        <v>Alarme%$A32022-23</v>
      </c>
      <c r="C5248" t="s">
        <v>48</v>
      </c>
      <c r="D5248" t="s">
        <v>26</v>
      </c>
      <c r="E5248" t="s">
        <v>51</v>
      </c>
      <c r="F5248" t="s">
        <v>2</v>
      </c>
      <c r="G5248" s="7">
        <v>44721.232638888891</v>
      </c>
      <c r="H5248" s="7">
        <v>44721.234027777777</v>
      </c>
    </row>
    <row r="5249" spans="1:8" x14ac:dyDescent="0.25">
      <c r="A5249" t="s">
        <v>19</v>
      </c>
      <c r="B5249" s="8" t="str">
        <f t="shared" si="81"/>
        <v>Alarme%$A32022-23</v>
      </c>
      <c r="C5249" t="s">
        <v>48</v>
      </c>
      <c r="D5249" t="s">
        <v>24</v>
      </c>
      <c r="E5249" t="s">
        <v>51</v>
      </c>
      <c r="F5249" t="s">
        <v>2</v>
      </c>
      <c r="G5249" s="7">
        <v>44718.73333333333</v>
      </c>
      <c r="H5249" s="7">
        <v>44718.736111111109</v>
      </c>
    </row>
    <row r="5250" spans="1:8" x14ac:dyDescent="0.25">
      <c r="A5250" t="s">
        <v>19</v>
      </c>
      <c r="B5250" s="8" t="str">
        <f t="shared" si="81"/>
        <v>Alarme%$A32022-23</v>
      </c>
      <c r="C5250" t="s">
        <v>48</v>
      </c>
      <c r="D5250" t="s">
        <v>24</v>
      </c>
      <c r="E5250" t="s">
        <v>51</v>
      </c>
      <c r="F5250" t="s">
        <v>2</v>
      </c>
      <c r="G5250" s="7">
        <v>44718.73333333333</v>
      </c>
      <c r="H5250" s="7">
        <v>44718.736111111109</v>
      </c>
    </row>
    <row r="5251" spans="1:8" x14ac:dyDescent="0.25">
      <c r="A5251" t="s">
        <v>19</v>
      </c>
      <c r="B5251" s="8" t="str">
        <f t="shared" ref="B5251:B5314" si="82">CONCATENATE(F5251,E5251,C5251)</f>
        <v>Alarme%$A32022-23</v>
      </c>
      <c r="C5251" t="s">
        <v>48</v>
      </c>
      <c r="D5251" t="s">
        <v>25</v>
      </c>
      <c r="E5251" t="s">
        <v>51</v>
      </c>
      <c r="F5251" t="s">
        <v>2</v>
      </c>
      <c r="G5251" s="7">
        <v>44718.73333333333</v>
      </c>
      <c r="H5251" s="7">
        <v>44718.736111111109</v>
      </c>
    </row>
    <row r="5252" spans="1:8" x14ac:dyDescent="0.25">
      <c r="A5252" t="s">
        <v>19</v>
      </c>
      <c r="B5252" s="8" t="str">
        <f t="shared" si="82"/>
        <v>Alarme%$A32022-23</v>
      </c>
      <c r="C5252" t="s">
        <v>48</v>
      </c>
      <c r="D5252" t="s">
        <v>25</v>
      </c>
      <c r="E5252" t="s">
        <v>51</v>
      </c>
      <c r="F5252" t="s">
        <v>2</v>
      </c>
      <c r="G5252" s="7">
        <v>44718.73333333333</v>
      </c>
      <c r="H5252" s="7">
        <v>44718.736111111109</v>
      </c>
    </row>
    <row r="5253" spans="1:8" x14ac:dyDescent="0.25">
      <c r="A5253" t="s">
        <v>19</v>
      </c>
      <c r="B5253" s="8" t="str">
        <f t="shared" si="82"/>
        <v>Alarme%$A32022-23</v>
      </c>
      <c r="C5253" t="s">
        <v>48</v>
      </c>
      <c r="D5253" t="s">
        <v>26</v>
      </c>
      <c r="E5253" t="s">
        <v>51</v>
      </c>
      <c r="F5253" t="s">
        <v>2</v>
      </c>
      <c r="G5253" s="7">
        <v>44718.73333333333</v>
      </c>
      <c r="H5253" s="7">
        <v>44718.736111111109</v>
      </c>
    </row>
    <row r="5254" spans="1:8" x14ac:dyDescent="0.25">
      <c r="A5254" t="s">
        <v>19</v>
      </c>
      <c r="B5254" s="8" t="str">
        <f t="shared" si="82"/>
        <v>Alarme%$A32022-23</v>
      </c>
      <c r="C5254" t="s">
        <v>48</v>
      </c>
      <c r="D5254" t="s">
        <v>26</v>
      </c>
      <c r="E5254" t="s">
        <v>51</v>
      </c>
      <c r="F5254" t="s">
        <v>2</v>
      </c>
      <c r="G5254" s="7">
        <v>44718.73333333333</v>
      </c>
      <c r="H5254" s="7">
        <v>44718.736111111109</v>
      </c>
    </row>
    <row r="5255" spans="1:8" x14ac:dyDescent="0.25">
      <c r="A5255" t="s">
        <v>19</v>
      </c>
      <c r="B5255" s="8" t="str">
        <f t="shared" si="82"/>
        <v>Alarme%$A32022-23</v>
      </c>
      <c r="C5255" t="s">
        <v>48</v>
      </c>
      <c r="D5255" t="s">
        <v>24</v>
      </c>
      <c r="E5255" t="s">
        <v>51</v>
      </c>
      <c r="F5255" t="s">
        <v>2</v>
      </c>
      <c r="G5255" s="7">
        <v>44717.705555555556</v>
      </c>
      <c r="H5255" s="7">
        <v>44717.706944444442</v>
      </c>
    </row>
    <row r="5256" spans="1:8" x14ac:dyDescent="0.25">
      <c r="A5256" t="s">
        <v>19</v>
      </c>
      <c r="B5256" s="8" t="str">
        <f t="shared" si="82"/>
        <v>Alarme%$A32022-23</v>
      </c>
      <c r="C5256" t="s">
        <v>48</v>
      </c>
      <c r="D5256" t="s">
        <v>25</v>
      </c>
      <c r="E5256" t="s">
        <v>51</v>
      </c>
      <c r="F5256" t="s">
        <v>2</v>
      </c>
      <c r="G5256" s="7">
        <v>44717.705555555556</v>
      </c>
      <c r="H5256" s="7">
        <v>44717.706944444442</v>
      </c>
    </row>
    <row r="5257" spans="1:8" x14ac:dyDescent="0.25">
      <c r="A5257" t="s">
        <v>19</v>
      </c>
      <c r="B5257" s="8" t="str">
        <f t="shared" si="82"/>
        <v>Alarme%$A32022-23</v>
      </c>
      <c r="C5257" t="s">
        <v>48</v>
      </c>
      <c r="D5257" t="s">
        <v>25</v>
      </c>
      <c r="E5257" t="s">
        <v>51</v>
      </c>
      <c r="F5257" t="s">
        <v>2</v>
      </c>
      <c r="G5257" s="7">
        <v>44717.705555555556</v>
      </c>
      <c r="H5257" s="7">
        <v>44717.706944444442</v>
      </c>
    </row>
    <row r="5258" spans="1:8" x14ac:dyDescent="0.25">
      <c r="A5258" t="s">
        <v>19</v>
      </c>
      <c r="B5258" s="8" t="str">
        <f t="shared" si="82"/>
        <v>Alarme%$A32022-23</v>
      </c>
      <c r="C5258" t="s">
        <v>48</v>
      </c>
      <c r="D5258" t="s">
        <v>25</v>
      </c>
      <c r="E5258" t="s">
        <v>51</v>
      </c>
      <c r="F5258" t="s">
        <v>2</v>
      </c>
      <c r="G5258" s="7">
        <v>44717.705555555556</v>
      </c>
      <c r="H5258" s="7">
        <v>44717.706944444442</v>
      </c>
    </row>
    <row r="5259" spans="1:8" x14ac:dyDescent="0.25">
      <c r="A5259" t="s">
        <v>19</v>
      </c>
      <c r="B5259" s="8" t="str">
        <f t="shared" si="82"/>
        <v>Alarme%$A32022-23</v>
      </c>
      <c r="C5259" t="s">
        <v>48</v>
      </c>
      <c r="D5259" t="s">
        <v>26</v>
      </c>
      <c r="E5259" t="s">
        <v>51</v>
      </c>
      <c r="F5259" t="s">
        <v>2</v>
      </c>
      <c r="G5259" s="7">
        <v>44717.705555555556</v>
      </c>
      <c r="H5259" s="7">
        <v>44717.706944444442</v>
      </c>
    </row>
    <row r="5260" spans="1:8" x14ac:dyDescent="0.25">
      <c r="A5260" t="s">
        <v>19</v>
      </c>
      <c r="B5260" s="8" t="str">
        <f t="shared" si="82"/>
        <v>Alarme%$A32022-23</v>
      </c>
      <c r="C5260" t="s">
        <v>48</v>
      </c>
      <c r="D5260" t="s">
        <v>26</v>
      </c>
      <c r="E5260" t="s">
        <v>51</v>
      </c>
      <c r="F5260" t="s">
        <v>2</v>
      </c>
      <c r="G5260" s="7">
        <v>44717.705555555556</v>
      </c>
      <c r="H5260" s="7">
        <v>44717.706944444442</v>
      </c>
    </row>
    <row r="5261" spans="1:8" x14ac:dyDescent="0.25">
      <c r="A5261" t="s">
        <v>19</v>
      </c>
      <c r="B5261" s="8" t="str">
        <f t="shared" si="82"/>
        <v>Maint. Non-planifiés%$A22022-23</v>
      </c>
      <c r="C5261" t="s">
        <v>48</v>
      </c>
      <c r="D5261" t="s">
        <v>20</v>
      </c>
      <c r="E5261" t="s">
        <v>52</v>
      </c>
      <c r="F5261" t="s">
        <v>21</v>
      </c>
      <c r="G5261" s="7">
        <v>44720.746527777781</v>
      </c>
      <c r="H5261" s="7">
        <v>44720.788194444445</v>
      </c>
    </row>
    <row r="5262" spans="1:8" x14ac:dyDescent="0.25">
      <c r="A5262" t="s">
        <v>19</v>
      </c>
      <c r="B5262" s="8" t="str">
        <f t="shared" si="82"/>
        <v>Maint. Non-planifiés%$A22022-23</v>
      </c>
      <c r="C5262" t="s">
        <v>48</v>
      </c>
      <c r="D5262" t="s">
        <v>20</v>
      </c>
      <c r="E5262" t="s">
        <v>52</v>
      </c>
      <c r="F5262" t="s">
        <v>21</v>
      </c>
      <c r="G5262" s="7">
        <v>44717.959722222222</v>
      </c>
      <c r="H5262" s="7">
        <v>44718.525694444441</v>
      </c>
    </row>
    <row r="5263" spans="1:8" x14ac:dyDescent="0.25">
      <c r="A5263" t="s">
        <v>19</v>
      </c>
      <c r="B5263" s="8" t="str">
        <f t="shared" si="82"/>
        <v>Maint. Non-planifiés%$A22022-23</v>
      </c>
      <c r="C5263" t="s">
        <v>48</v>
      </c>
      <c r="D5263" t="s">
        <v>20</v>
      </c>
      <c r="E5263" t="s">
        <v>52</v>
      </c>
      <c r="F5263" t="s">
        <v>21</v>
      </c>
      <c r="G5263" s="7">
        <v>44717.368750000001</v>
      </c>
      <c r="H5263" s="7">
        <v>44717.717361111114</v>
      </c>
    </row>
    <row r="5264" spans="1:8" x14ac:dyDescent="0.25">
      <c r="A5264" t="s">
        <v>19</v>
      </c>
      <c r="B5264" s="8" t="str">
        <f t="shared" si="82"/>
        <v>Alarme%$A22022-23</v>
      </c>
      <c r="C5264" t="s">
        <v>48</v>
      </c>
      <c r="D5264" t="s">
        <v>23</v>
      </c>
      <c r="E5264" t="s">
        <v>52</v>
      </c>
      <c r="F5264" t="s">
        <v>2</v>
      </c>
      <c r="G5264" s="7">
        <v>44722.688888888886</v>
      </c>
      <c r="H5264" s="7">
        <v>44722.695138888892</v>
      </c>
    </row>
    <row r="5265" spans="1:8" x14ac:dyDescent="0.25">
      <c r="A5265" t="s">
        <v>19</v>
      </c>
      <c r="B5265" s="8" t="str">
        <f t="shared" si="82"/>
        <v>Alarme%$A22022-23</v>
      </c>
      <c r="C5265" t="s">
        <v>48</v>
      </c>
      <c r="D5265" t="s">
        <v>24</v>
      </c>
      <c r="E5265" t="s">
        <v>52</v>
      </c>
      <c r="F5265" t="s">
        <v>2</v>
      </c>
      <c r="G5265" s="7">
        <v>44722.55</v>
      </c>
      <c r="H5265" s="7">
        <v>44722.550694444442</v>
      </c>
    </row>
    <row r="5266" spans="1:8" x14ac:dyDescent="0.25">
      <c r="A5266" t="s">
        <v>19</v>
      </c>
      <c r="B5266" s="8" t="str">
        <f t="shared" si="82"/>
        <v>Alarme%$A22022-23</v>
      </c>
      <c r="C5266" t="s">
        <v>48</v>
      </c>
      <c r="D5266" t="s">
        <v>25</v>
      </c>
      <c r="E5266" t="s">
        <v>52</v>
      </c>
      <c r="F5266" t="s">
        <v>2</v>
      </c>
      <c r="G5266" s="7">
        <v>44722.55</v>
      </c>
      <c r="H5266" s="7">
        <v>44722.550694444442</v>
      </c>
    </row>
    <row r="5267" spans="1:8" x14ac:dyDescent="0.25">
      <c r="A5267" t="s">
        <v>19</v>
      </c>
      <c r="B5267" s="8" t="str">
        <f t="shared" si="82"/>
        <v>Alarme%$A22022-23</v>
      </c>
      <c r="C5267" t="s">
        <v>48</v>
      </c>
      <c r="D5267" t="s">
        <v>25</v>
      </c>
      <c r="E5267" t="s">
        <v>52</v>
      </c>
      <c r="F5267" t="s">
        <v>2</v>
      </c>
      <c r="G5267" s="7">
        <v>44722.55</v>
      </c>
      <c r="H5267" s="7">
        <v>44722.550694444442</v>
      </c>
    </row>
    <row r="5268" spans="1:8" x14ac:dyDescent="0.25">
      <c r="A5268" t="s">
        <v>19</v>
      </c>
      <c r="B5268" s="8" t="str">
        <f t="shared" si="82"/>
        <v>Alarme%$A22022-23</v>
      </c>
      <c r="C5268" t="s">
        <v>48</v>
      </c>
      <c r="D5268" t="s">
        <v>24</v>
      </c>
      <c r="E5268" t="s">
        <v>52</v>
      </c>
      <c r="F5268" t="s">
        <v>2</v>
      </c>
      <c r="G5268" s="7">
        <v>44722.545138888891</v>
      </c>
      <c r="H5268" s="7">
        <v>44722.549305555556</v>
      </c>
    </row>
    <row r="5269" spans="1:8" x14ac:dyDescent="0.25">
      <c r="A5269" t="s">
        <v>19</v>
      </c>
      <c r="B5269" s="8" t="str">
        <f t="shared" si="82"/>
        <v>Alarme%$A22022-23</v>
      </c>
      <c r="C5269" t="s">
        <v>48</v>
      </c>
      <c r="D5269" t="s">
        <v>25</v>
      </c>
      <c r="E5269" t="s">
        <v>52</v>
      </c>
      <c r="F5269" t="s">
        <v>2</v>
      </c>
      <c r="G5269" s="7">
        <v>44722.545138888891</v>
      </c>
      <c r="H5269" s="7">
        <v>44722.549305555556</v>
      </c>
    </row>
    <row r="5270" spans="1:8" x14ac:dyDescent="0.25">
      <c r="A5270" t="s">
        <v>19</v>
      </c>
      <c r="B5270" s="8" t="str">
        <f t="shared" si="82"/>
        <v>Alarme%$A22022-23</v>
      </c>
      <c r="C5270" t="s">
        <v>48</v>
      </c>
      <c r="D5270" t="s">
        <v>25</v>
      </c>
      <c r="E5270" t="s">
        <v>52</v>
      </c>
      <c r="F5270" t="s">
        <v>2</v>
      </c>
      <c r="G5270" s="7">
        <v>44722.545138888891</v>
      </c>
      <c r="H5270" s="7">
        <v>44722.549305555556</v>
      </c>
    </row>
    <row r="5271" spans="1:8" x14ac:dyDescent="0.25">
      <c r="A5271" t="s">
        <v>19</v>
      </c>
      <c r="B5271" s="8" t="str">
        <f t="shared" si="82"/>
        <v>Alarme%$A22022-23</v>
      </c>
      <c r="C5271" t="s">
        <v>48</v>
      </c>
      <c r="D5271" t="s">
        <v>25</v>
      </c>
      <c r="E5271" t="s">
        <v>52</v>
      </c>
      <c r="F5271" t="s">
        <v>2</v>
      </c>
      <c r="G5271" s="7">
        <v>44722.545138888891</v>
      </c>
      <c r="H5271" s="7">
        <v>44722.549305555556</v>
      </c>
    </row>
    <row r="5272" spans="1:8" x14ac:dyDescent="0.25">
      <c r="A5272" t="s">
        <v>19</v>
      </c>
      <c r="B5272" s="8" t="str">
        <f t="shared" si="82"/>
        <v>Alarme%$A22022-23</v>
      </c>
      <c r="C5272" t="s">
        <v>48</v>
      </c>
      <c r="D5272" t="s">
        <v>20</v>
      </c>
      <c r="E5272" t="s">
        <v>52</v>
      </c>
      <c r="F5272" t="s">
        <v>2</v>
      </c>
      <c r="G5272" s="7">
        <v>44722.545138888891</v>
      </c>
      <c r="H5272" s="7">
        <v>44722.549305555556</v>
      </c>
    </row>
    <row r="5273" spans="1:8" x14ac:dyDescent="0.25">
      <c r="A5273" t="s">
        <v>19</v>
      </c>
      <c r="B5273" s="8" t="str">
        <f t="shared" si="82"/>
        <v>Alarme%$A22022-23</v>
      </c>
      <c r="C5273" t="s">
        <v>48</v>
      </c>
      <c r="D5273" t="s">
        <v>24</v>
      </c>
      <c r="E5273" t="s">
        <v>52</v>
      </c>
      <c r="F5273" t="s">
        <v>2</v>
      </c>
      <c r="G5273" s="7">
        <v>44721.606944444444</v>
      </c>
      <c r="H5273" s="7">
        <v>44721.621527777781</v>
      </c>
    </row>
    <row r="5274" spans="1:8" x14ac:dyDescent="0.25">
      <c r="A5274" t="s">
        <v>19</v>
      </c>
      <c r="B5274" s="8" t="str">
        <f t="shared" si="82"/>
        <v>Alarme%$A22022-23</v>
      </c>
      <c r="C5274" t="s">
        <v>48</v>
      </c>
      <c r="D5274" t="s">
        <v>24</v>
      </c>
      <c r="E5274" t="s">
        <v>52</v>
      </c>
      <c r="F5274" t="s">
        <v>2</v>
      </c>
      <c r="G5274" s="7">
        <v>44721.606944444444</v>
      </c>
      <c r="H5274" s="7">
        <v>44721.621527777781</v>
      </c>
    </row>
    <row r="5275" spans="1:8" x14ac:dyDescent="0.25">
      <c r="A5275" t="s">
        <v>19</v>
      </c>
      <c r="B5275" s="8" t="str">
        <f t="shared" si="82"/>
        <v>Alarme%$A22022-23</v>
      </c>
      <c r="C5275" t="s">
        <v>48</v>
      </c>
      <c r="D5275" t="s">
        <v>25</v>
      </c>
      <c r="E5275" t="s">
        <v>52</v>
      </c>
      <c r="F5275" t="s">
        <v>2</v>
      </c>
      <c r="G5275" s="7">
        <v>44721.606944444444</v>
      </c>
      <c r="H5275" s="7">
        <v>44721.621527777781</v>
      </c>
    </row>
    <row r="5276" spans="1:8" x14ac:dyDescent="0.25">
      <c r="A5276" t="s">
        <v>19</v>
      </c>
      <c r="B5276" s="8" t="str">
        <f t="shared" si="82"/>
        <v>Alarme%$A22022-23</v>
      </c>
      <c r="C5276" t="s">
        <v>48</v>
      </c>
      <c r="D5276" t="s">
        <v>25</v>
      </c>
      <c r="E5276" t="s">
        <v>52</v>
      </c>
      <c r="F5276" t="s">
        <v>2</v>
      </c>
      <c r="G5276" s="7">
        <v>44721.606944444444</v>
      </c>
      <c r="H5276" s="7">
        <v>44721.621527777781</v>
      </c>
    </row>
    <row r="5277" spans="1:8" x14ac:dyDescent="0.25">
      <c r="A5277" t="s">
        <v>19</v>
      </c>
      <c r="B5277" s="8" t="str">
        <f t="shared" si="82"/>
        <v>Alarme%$A22022-23</v>
      </c>
      <c r="C5277" t="s">
        <v>48</v>
      </c>
      <c r="D5277" t="s">
        <v>25</v>
      </c>
      <c r="E5277" t="s">
        <v>52</v>
      </c>
      <c r="F5277" t="s">
        <v>2</v>
      </c>
      <c r="G5277" s="7">
        <v>44721.606944444444</v>
      </c>
      <c r="H5277" s="7">
        <v>44721.621527777781</v>
      </c>
    </row>
    <row r="5278" spans="1:8" x14ac:dyDescent="0.25">
      <c r="A5278" t="s">
        <v>19</v>
      </c>
      <c r="B5278" s="8" t="str">
        <f t="shared" si="82"/>
        <v>Alarme%$A22022-23</v>
      </c>
      <c r="C5278" t="s">
        <v>48</v>
      </c>
      <c r="D5278" t="s">
        <v>20</v>
      </c>
      <c r="E5278" t="s">
        <v>52</v>
      </c>
      <c r="F5278" t="s">
        <v>2</v>
      </c>
      <c r="G5278" s="7">
        <v>44721.606944444444</v>
      </c>
      <c r="H5278" s="7">
        <v>44721.621527777781</v>
      </c>
    </row>
    <row r="5279" spans="1:8" x14ac:dyDescent="0.25">
      <c r="A5279" t="s">
        <v>19</v>
      </c>
      <c r="B5279" s="8" t="str">
        <f t="shared" si="82"/>
        <v>Alarme%$A22022-23</v>
      </c>
      <c r="C5279" t="s">
        <v>48</v>
      </c>
      <c r="D5279" t="s">
        <v>24</v>
      </c>
      <c r="E5279" t="s">
        <v>52</v>
      </c>
      <c r="F5279" t="s">
        <v>2</v>
      </c>
      <c r="G5279" s="7">
        <v>44720.656944444447</v>
      </c>
      <c r="H5279" s="7">
        <v>44720.719444444447</v>
      </c>
    </row>
    <row r="5280" spans="1:8" x14ac:dyDescent="0.25">
      <c r="A5280" t="s">
        <v>19</v>
      </c>
      <c r="B5280" s="8" t="str">
        <f t="shared" si="82"/>
        <v>Alarme%$A22022-23</v>
      </c>
      <c r="C5280" t="s">
        <v>48</v>
      </c>
      <c r="D5280" t="s">
        <v>25</v>
      </c>
      <c r="E5280" t="s">
        <v>52</v>
      </c>
      <c r="F5280" t="s">
        <v>2</v>
      </c>
      <c r="G5280" s="7">
        <v>44720.656944444447</v>
      </c>
      <c r="H5280" s="7">
        <v>44720.719444444447</v>
      </c>
    </row>
    <row r="5281" spans="1:8" x14ac:dyDescent="0.25">
      <c r="A5281" t="s">
        <v>19</v>
      </c>
      <c r="B5281" s="8" t="str">
        <f t="shared" si="82"/>
        <v>Alarme%$A22022-23</v>
      </c>
      <c r="C5281" t="s">
        <v>48</v>
      </c>
      <c r="D5281" t="s">
        <v>25</v>
      </c>
      <c r="E5281" t="s">
        <v>52</v>
      </c>
      <c r="F5281" t="s">
        <v>2</v>
      </c>
      <c r="G5281" s="7">
        <v>44720.656944444447</v>
      </c>
      <c r="H5281" s="7">
        <v>44720.719444444447</v>
      </c>
    </row>
    <row r="5282" spans="1:8" x14ac:dyDescent="0.25">
      <c r="A5282" t="s">
        <v>19</v>
      </c>
      <c r="B5282" s="8" t="str">
        <f t="shared" si="82"/>
        <v>Alarme%$A22022-23</v>
      </c>
      <c r="C5282" t="s">
        <v>48</v>
      </c>
      <c r="D5282" t="s">
        <v>20</v>
      </c>
      <c r="E5282" t="s">
        <v>52</v>
      </c>
      <c r="F5282" t="s">
        <v>2</v>
      </c>
      <c r="G5282" s="7">
        <v>44720.656944444447</v>
      </c>
      <c r="H5282" s="7">
        <v>44720.719444444447</v>
      </c>
    </row>
    <row r="5283" spans="1:8" x14ac:dyDescent="0.25">
      <c r="A5283" t="s">
        <v>19</v>
      </c>
      <c r="B5283" s="8" t="str">
        <f t="shared" si="82"/>
        <v>Alarme%$A22022-23</v>
      </c>
      <c r="C5283" t="s">
        <v>48</v>
      </c>
      <c r="D5283" t="s">
        <v>24</v>
      </c>
      <c r="E5283" t="s">
        <v>52</v>
      </c>
      <c r="F5283" t="s">
        <v>2</v>
      </c>
      <c r="G5283" s="7">
        <v>44720.554861111108</v>
      </c>
      <c r="H5283" s="7">
        <v>44720.554861111108</v>
      </c>
    </row>
    <row r="5284" spans="1:8" x14ac:dyDescent="0.25">
      <c r="A5284" t="s">
        <v>19</v>
      </c>
      <c r="B5284" s="8" t="str">
        <f t="shared" si="82"/>
        <v>Alarme%$A22022-23</v>
      </c>
      <c r="C5284" t="s">
        <v>48</v>
      </c>
      <c r="D5284" t="s">
        <v>25</v>
      </c>
      <c r="E5284" t="s">
        <v>52</v>
      </c>
      <c r="F5284" t="s">
        <v>2</v>
      </c>
      <c r="G5284" s="7">
        <v>44720.554861111108</v>
      </c>
      <c r="H5284" s="7">
        <v>44720.554861111108</v>
      </c>
    </row>
    <row r="5285" spans="1:8" x14ac:dyDescent="0.25">
      <c r="A5285" t="s">
        <v>19</v>
      </c>
      <c r="B5285" s="8" t="str">
        <f t="shared" si="82"/>
        <v>Alarme%$A22022-23</v>
      </c>
      <c r="C5285" t="s">
        <v>48</v>
      </c>
      <c r="D5285" t="s">
        <v>25</v>
      </c>
      <c r="E5285" t="s">
        <v>52</v>
      </c>
      <c r="F5285" t="s">
        <v>2</v>
      </c>
      <c r="G5285" s="7">
        <v>44720.554861111108</v>
      </c>
      <c r="H5285" s="7">
        <v>44720.554861111108</v>
      </c>
    </row>
    <row r="5286" spans="1:8" x14ac:dyDescent="0.25">
      <c r="A5286" t="s">
        <v>19</v>
      </c>
      <c r="B5286" s="8" t="str">
        <f t="shared" si="82"/>
        <v>Alarme%$A22022-23</v>
      </c>
      <c r="C5286" t="s">
        <v>48</v>
      </c>
      <c r="D5286" t="s">
        <v>25</v>
      </c>
      <c r="E5286" t="s">
        <v>52</v>
      </c>
      <c r="F5286" t="s">
        <v>2</v>
      </c>
      <c r="G5286" s="7">
        <v>44720.554861111108</v>
      </c>
      <c r="H5286" s="7">
        <v>44720.554861111108</v>
      </c>
    </row>
    <row r="5287" spans="1:8" x14ac:dyDescent="0.25">
      <c r="A5287" t="s">
        <v>19</v>
      </c>
      <c r="B5287" s="8" t="str">
        <f t="shared" si="82"/>
        <v>Alarme%$A22022-23</v>
      </c>
      <c r="C5287" t="s">
        <v>48</v>
      </c>
      <c r="D5287" t="s">
        <v>24</v>
      </c>
      <c r="E5287" t="s">
        <v>52</v>
      </c>
      <c r="F5287" t="s">
        <v>2</v>
      </c>
      <c r="G5287" s="7">
        <v>44720.551388888889</v>
      </c>
      <c r="H5287" s="7">
        <v>44720.554166666669</v>
      </c>
    </row>
    <row r="5288" spans="1:8" x14ac:dyDescent="0.25">
      <c r="A5288" t="s">
        <v>19</v>
      </c>
      <c r="B5288" s="8" t="str">
        <f t="shared" si="82"/>
        <v>Alarme%$A22022-23</v>
      </c>
      <c r="C5288" t="s">
        <v>48</v>
      </c>
      <c r="D5288" t="s">
        <v>25</v>
      </c>
      <c r="E5288" t="s">
        <v>52</v>
      </c>
      <c r="F5288" t="s">
        <v>2</v>
      </c>
      <c r="G5288" s="7">
        <v>44720.551388888889</v>
      </c>
      <c r="H5288" s="7">
        <v>44720.554166666669</v>
      </c>
    </row>
    <row r="5289" spans="1:8" x14ac:dyDescent="0.25">
      <c r="A5289" t="s">
        <v>19</v>
      </c>
      <c r="B5289" s="8" t="str">
        <f t="shared" si="82"/>
        <v>Alarme%$A22022-23</v>
      </c>
      <c r="C5289" t="s">
        <v>48</v>
      </c>
      <c r="D5289" t="s">
        <v>25</v>
      </c>
      <c r="E5289" t="s">
        <v>52</v>
      </c>
      <c r="F5289" t="s">
        <v>2</v>
      </c>
      <c r="G5289" s="7">
        <v>44720.551388888889</v>
      </c>
      <c r="H5289" s="7">
        <v>44720.554166666669</v>
      </c>
    </row>
    <row r="5290" spans="1:8" x14ac:dyDescent="0.25">
      <c r="A5290" t="s">
        <v>19</v>
      </c>
      <c r="B5290" s="8" t="str">
        <f t="shared" si="82"/>
        <v>Alarme%$A22022-23</v>
      </c>
      <c r="C5290" t="s">
        <v>48</v>
      </c>
      <c r="D5290" t="s">
        <v>25</v>
      </c>
      <c r="E5290" t="s">
        <v>52</v>
      </c>
      <c r="F5290" t="s">
        <v>2</v>
      </c>
      <c r="G5290" s="7">
        <v>44720.551388888889</v>
      </c>
      <c r="H5290" s="7">
        <v>44720.554166666669</v>
      </c>
    </row>
    <row r="5291" spans="1:8" x14ac:dyDescent="0.25">
      <c r="A5291" t="s">
        <v>19</v>
      </c>
      <c r="B5291" s="8" t="str">
        <f t="shared" si="82"/>
        <v>Alarme%$A22022-23</v>
      </c>
      <c r="C5291" t="s">
        <v>48</v>
      </c>
      <c r="D5291" t="s">
        <v>24</v>
      </c>
      <c r="E5291" t="s">
        <v>52</v>
      </c>
      <c r="F5291" t="s">
        <v>2</v>
      </c>
      <c r="G5291" s="7">
        <v>44720.294444444444</v>
      </c>
      <c r="H5291" s="7">
        <v>44720.294444444444</v>
      </c>
    </row>
    <row r="5292" spans="1:8" x14ac:dyDescent="0.25">
      <c r="A5292" t="s">
        <v>19</v>
      </c>
      <c r="B5292" s="8" t="str">
        <f t="shared" si="82"/>
        <v>Alarme%$A22022-23</v>
      </c>
      <c r="C5292" t="s">
        <v>48</v>
      </c>
      <c r="D5292" t="s">
        <v>25</v>
      </c>
      <c r="E5292" t="s">
        <v>52</v>
      </c>
      <c r="F5292" t="s">
        <v>2</v>
      </c>
      <c r="G5292" s="7">
        <v>44720.294444444444</v>
      </c>
      <c r="H5292" s="7">
        <v>44720.294444444444</v>
      </c>
    </row>
    <row r="5293" spans="1:8" x14ac:dyDescent="0.25">
      <c r="A5293" t="s">
        <v>19</v>
      </c>
      <c r="B5293" s="8" t="str">
        <f t="shared" si="82"/>
        <v>Alarme%$A22022-23</v>
      </c>
      <c r="C5293" t="s">
        <v>48</v>
      </c>
      <c r="D5293" t="s">
        <v>23</v>
      </c>
      <c r="E5293" t="s">
        <v>52</v>
      </c>
      <c r="F5293" t="s">
        <v>2</v>
      </c>
      <c r="G5293" s="7">
        <v>44720.282638888886</v>
      </c>
      <c r="H5293" s="7">
        <v>44720.284722222219</v>
      </c>
    </row>
    <row r="5294" spans="1:8" x14ac:dyDescent="0.25">
      <c r="A5294" t="s">
        <v>19</v>
      </c>
      <c r="B5294" s="8" t="str">
        <f t="shared" si="82"/>
        <v>Alarme%$A22022-23</v>
      </c>
      <c r="C5294" t="s">
        <v>48</v>
      </c>
      <c r="D5294" t="s">
        <v>24</v>
      </c>
      <c r="E5294" t="s">
        <v>52</v>
      </c>
      <c r="F5294" t="s">
        <v>2</v>
      </c>
      <c r="G5294" s="7">
        <v>44718.925000000003</v>
      </c>
      <c r="H5294" s="7">
        <v>44719.509027777778</v>
      </c>
    </row>
    <row r="5295" spans="1:8" x14ac:dyDescent="0.25">
      <c r="A5295" t="s">
        <v>19</v>
      </c>
      <c r="B5295" s="8" t="str">
        <f t="shared" si="82"/>
        <v>Alarme%$A22022-23</v>
      </c>
      <c r="C5295" t="s">
        <v>48</v>
      </c>
      <c r="D5295" t="s">
        <v>24</v>
      </c>
      <c r="E5295" t="s">
        <v>52</v>
      </c>
      <c r="F5295" t="s">
        <v>2</v>
      </c>
      <c r="G5295" s="7">
        <v>44718.925000000003</v>
      </c>
      <c r="H5295" s="7">
        <v>44719.509027777778</v>
      </c>
    </row>
    <row r="5296" spans="1:8" x14ac:dyDescent="0.25">
      <c r="A5296" t="s">
        <v>19</v>
      </c>
      <c r="B5296" s="8" t="str">
        <f t="shared" si="82"/>
        <v>Alarme%$A22022-23</v>
      </c>
      <c r="C5296" t="s">
        <v>48</v>
      </c>
      <c r="D5296" t="s">
        <v>25</v>
      </c>
      <c r="E5296" t="s">
        <v>52</v>
      </c>
      <c r="F5296" t="s">
        <v>2</v>
      </c>
      <c r="G5296" s="7">
        <v>44718.925000000003</v>
      </c>
      <c r="H5296" s="7">
        <v>44719.509027777778</v>
      </c>
    </row>
    <row r="5297" spans="1:8" x14ac:dyDescent="0.25">
      <c r="A5297" t="s">
        <v>19</v>
      </c>
      <c r="B5297" s="8" t="str">
        <f t="shared" si="82"/>
        <v>Alarme%$A22022-23</v>
      </c>
      <c r="C5297" t="s">
        <v>48</v>
      </c>
      <c r="D5297" t="s">
        <v>25</v>
      </c>
      <c r="E5297" t="s">
        <v>52</v>
      </c>
      <c r="F5297" t="s">
        <v>2</v>
      </c>
      <c r="G5297" s="7">
        <v>44718.925000000003</v>
      </c>
      <c r="H5297" s="7">
        <v>44719.509027777778</v>
      </c>
    </row>
    <row r="5298" spans="1:8" x14ac:dyDescent="0.25">
      <c r="A5298" t="s">
        <v>19</v>
      </c>
      <c r="B5298" s="8" t="str">
        <f t="shared" si="82"/>
        <v>Alarme%$A22022-23</v>
      </c>
      <c r="C5298" t="s">
        <v>48</v>
      </c>
      <c r="D5298" t="s">
        <v>20</v>
      </c>
      <c r="E5298" t="s">
        <v>52</v>
      </c>
      <c r="F5298" t="s">
        <v>2</v>
      </c>
      <c r="G5298" s="7">
        <v>44718.925000000003</v>
      </c>
      <c r="H5298" s="7">
        <v>44719.509027777778</v>
      </c>
    </row>
    <row r="5299" spans="1:8" x14ac:dyDescent="0.25">
      <c r="A5299" t="s">
        <v>19</v>
      </c>
      <c r="B5299" s="8" t="str">
        <f t="shared" si="82"/>
        <v>Alarme%$A22022-23</v>
      </c>
      <c r="C5299" t="s">
        <v>48</v>
      </c>
      <c r="D5299" t="s">
        <v>24</v>
      </c>
      <c r="E5299" t="s">
        <v>52</v>
      </c>
      <c r="F5299" t="s">
        <v>2</v>
      </c>
      <c r="G5299" s="7">
        <v>44718.862500000003</v>
      </c>
      <c r="H5299" s="7">
        <v>44718.924305555556</v>
      </c>
    </row>
    <row r="5300" spans="1:8" x14ac:dyDescent="0.25">
      <c r="A5300" t="s">
        <v>19</v>
      </c>
      <c r="B5300" s="8" t="str">
        <f t="shared" si="82"/>
        <v>Alarme%$A22022-23</v>
      </c>
      <c r="C5300" t="s">
        <v>48</v>
      </c>
      <c r="D5300" t="s">
        <v>24</v>
      </c>
      <c r="E5300" t="s">
        <v>52</v>
      </c>
      <c r="F5300" t="s">
        <v>2</v>
      </c>
      <c r="G5300" s="7">
        <v>44718.862500000003</v>
      </c>
      <c r="H5300" s="7">
        <v>44718.924305555556</v>
      </c>
    </row>
    <row r="5301" spans="1:8" x14ac:dyDescent="0.25">
      <c r="A5301" t="s">
        <v>19</v>
      </c>
      <c r="B5301" s="8" t="str">
        <f t="shared" si="82"/>
        <v>Alarme%$A22022-23</v>
      </c>
      <c r="C5301" t="s">
        <v>48</v>
      </c>
      <c r="D5301" t="s">
        <v>25</v>
      </c>
      <c r="E5301" t="s">
        <v>52</v>
      </c>
      <c r="F5301" t="s">
        <v>2</v>
      </c>
      <c r="G5301" s="7">
        <v>44718.862500000003</v>
      </c>
      <c r="H5301" s="7">
        <v>44718.924305555556</v>
      </c>
    </row>
    <row r="5302" spans="1:8" x14ac:dyDescent="0.25">
      <c r="A5302" t="s">
        <v>19</v>
      </c>
      <c r="B5302" s="8" t="str">
        <f t="shared" si="82"/>
        <v>Alarme%$A22022-23</v>
      </c>
      <c r="C5302" t="s">
        <v>48</v>
      </c>
      <c r="D5302" t="s">
        <v>25</v>
      </c>
      <c r="E5302" t="s">
        <v>52</v>
      </c>
      <c r="F5302" t="s">
        <v>2</v>
      </c>
      <c r="G5302" s="7">
        <v>44718.862500000003</v>
      </c>
      <c r="H5302" s="7">
        <v>44718.924305555556</v>
      </c>
    </row>
    <row r="5303" spans="1:8" x14ac:dyDescent="0.25">
      <c r="A5303" t="s">
        <v>19</v>
      </c>
      <c r="B5303" s="8" t="str">
        <f t="shared" si="82"/>
        <v>Alarme%$A22022-23</v>
      </c>
      <c r="C5303" t="s">
        <v>48</v>
      </c>
      <c r="D5303" t="s">
        <v>24</v>
      </c>
      <c r="E5303" t="s">
        <v>52</v>
      </c>
      <c r="F5303" t="s">
        <v>2</v>
      </c>
      <c r="G5303" s="7">
        <v>44718.621527777781</v>
      </c>
      <c r="H5303" s="7">
        <v>44718.759027777778</v>
      </c>
    </row>
    <row r="5304" spans="1:8" x14ac:dyDescent="0.25">
      <c r="A5304" t="s">
        <v>19</v>
      </c>
      <c r="B5304" s="8" t="str">
        <f t="shared" si="82"/>
        <v>Alarme%$A22022-23</v>
      </c>
      <c r="C5304" t="s">
        <v>48</v>
      </c>
      <c r="D5304" t="s">
        <v>25</v>
      </c>
      <c r="E5304" t="s">
        <v>52</v>
      </c>
      <c r="F5304" t="s">
        <v>2</v>
      </c>
      <c r="G5304" s="7">
        <v>44718.621527777781</v>
      </c>
      <c r="H5304" s="7">
        <v>44718.759027777778</v>
      </c>
    </row>
    <row r="5305" spans="1:8" x14ac:dyDescent="0.25">
      <c r="A5305" t="s">
        <v>19</v>
      </c>
      <c r="B5305" s="8" t="str">
        <f t="shared" si="82"/>
        <v>Alarme%$A22022-23</v>
      </c>
      <c r="C5305" t="s">
        <v>48</v>
      </c>
      <c r="D5305" t="s">
        <v>24</v>
      </c>
      <c r="E5305" t="s">
        <v>52</v>
      </c>
      <c r="F5305" t="s">
        <v>2</v>
      </c>
      <c r="G5305" s="7">
        <v>44717.95208333333</v>
      </c>
      <c r="H5305" s="7">
        <v>44717.95416666667</v>
      </c>
    </row>
    <row r="5306" spans="1:8" x14ac:dyDescent="0.25">
      <c r="A5306" t="s">
        <v>19</v>
      </c>
      <c r="B5306" s="8" t="str">
        <f t="shared" si="82"/>
        <v>Alarme%$A22022-23</v>
      </c>
      <c r="C5306" t="s">
        <v>48</v>
      </c>
      <c r="D5306" t="s">
        <v>25</v>
      </c>
      <c r="E5306" t="s">
        <v>52</v>
      </c>
      <c r="F5306" t="s">
        <v>2</v>
      </c>
      <c r="G5306" s="7">
        <v>44717.95208333333</v>
      </c>
      <c r="H5306" s="7">
        <v>44717.95416666667</v>
      </c>
    </row>
    <row r="5307" spans="1:8" x14ac:dyDescent="0.25">
      <c r="A5307" t="s">
        <v>19</v>
      </c>
      <c r="B5307" s="8" t="str">
        <f t="shared" si="82"/>
        <v>Alarme%$A22022-23</v>
      </c>
      <c r="C5307" t="s">
        <v>48</v>
      </c>
      <c r="D5307" t="s">
        <v>25</v>
      </c>
      <c r="E5307" t="s">
        <v>52</v>
      </c>
      <c r="F5307" t="s">
        <v>2</v>
      </c>
      <c r="G5307" s="7">
        <v>44717.95208333333</v>
      </c>
      <c r="H5307" s="7">
        <v>44717.95416666667</v>
      </c>
    </row>
    <row r="5308" spans="1:8" x14ac:dyDescent="0.25">
      <c r="A5308" t="s">
        <v>19</v>
      </c>
      <c r="B5308" s="8" t="str">
        <f t="shared" si="82"/>
        <v>Alarme%$A22022-23</v>
      </c>
      <c r="C5308" t="s">
        <v>48</v>
      </c>
      <c r="D5308" t="s">
        <v>23</v>
      </c>
      <c r="E5308" t="s">
        <v>52</v>
      </c>
      <c r="F5308" t="s">
        <v>2</v>
      </c>
      <c r="G5308" s="7">
        <v>44717.943749999999</v>
      </c>
      <c r="H5308" s="7">
        <v>44717.945138888892</v>
      </c>
    </row>
    <row r="5309" spans="1:8" x14ac:dyDescent="0.25">
      <c r="A5309" t="s">
        <v>19</v>
      </c>
      <c r="B5309" s="8" t="str">
        <f t="shared" si="82"/>
        <v>Alarme%$A22022-23</v>
      </c>
      <c r="C5309" t="s">
        <v>48</v>
      </c>
      <c r="D5309" t="s">
        <v>24</v>
      </c>
      <c r="E5309" t="s">
        <v>52</v>
      </c>
      <c r="F5309" t="s">
        <v>2</v>
      </c>
      <c r="G5309" s="7">
        <v>44717.936111111114</v>
      </c>
      <c r="H5309" s="7">
        <v>44717.943055555559</v>
      </c>
    </row>
    <row r="5310" spans="1:8" x14ac:dyDescent="0.25">
      <c r="A5310" t="s">
        <v>19</v>
      </c>
      <c r="B5310" s="8" t="str">
        <f t="shared" si="82"/>
        <v>Alarme%$A22022-23</v>
      </c>
      <c r="C5310" t="s">
        <v>48</v>
      </c>
      <c r="D5310" t="s">
        <v>25</v>
      </c>
      <c r="E5310" t="s">
        <v>52</v>
      </c>
      <c r="F5310" t="s">
        <v>2</v>
      </c>
      <c r="G5310" s="7">
        <v>44717.936111111114</v>
      </c>
      <c r="H5310" s="7">
        <v>44717.943055555559</v>
      </c>
    </row>
    <row r="5311" spans="1:8" x14ac:dyDescent="0.25">
      <c r="A5311" t="s">
        <v>19</v>
      </c>
      <c r="B5311" s="8" t="str">
        <f t="shared" si="82"/>
        <v>Alarme%$A22022-23</v>
      </c>
      <c r="C5311" t="s">
        <v>48</v>
      </c>
      <c r="D5311" t="s">
        <v>25</v>
      </c>
      <c r="E5311" t="s">
        <v>52</v>
      </c>
      <c r="F5311" t="s">
        <v>2</v>
      </c>
      <c r="G5311" s="7">
        <v>44717.936111111114</v>
      </c>
      <c r="H5311" s="7">
        <v>44717.943055555559</v>
      </c>
    </row>
    <row r="5312" spans="1:8" x14ac:dyDescent="0.25">
      <c r="A5312" t="s">
        <v>19</v>
      </c>
      <c r="B5312" s="8" t="str">
        <f t="shared" si="82"/>
        <v>Alarme%$A22022-23</v>
      </c>
      <c r="C5312" t="s">
        <v>48</v>
      </c>
      <c r="D5312" t="s">
        <v>24</v>
      </c>
      <c r="E5312" t="s">
        <v>52</v>
      </c>
      <c r="F5312" t="s">
        <v>2</v>
      </c>
      <c r="G5312" s="7">
        <v>44717.856944444444</v>
      </c>
      <c r="H5312" s="7">
        <v>44717.927083333336</v>
      </c>
    </row>
    <row r="5313" spans="1:8" x14ac:dyDescent="0.25">
      <c r="A5313" t="s">
        <v>19</v>
      </c>
      <c r="B5313" s="8" t="str">
        <f t="shared" si="82"/>
        <v>Alarme%$A22022-23</v>
      </c>
      <c r="C5313" t="s">
        <v>48</v>
      </c>
      <c r="D5313" t="s">
        <v>25</v>
      </c>
      <c r="E5313" t="s">
        <v>52</v>
      </c>
      <c r="F5313" t="s">
        <v>2</v>
      </c>
      <c r="G5313" s="7">
        <v>44717.856944444444</v>
      </c>
      <c r="H5313" s="7">
        <v>44717.927083333336</v>
      </c>
    </row>
    <row r="5314" spans="1:8" x14ac:dyDescent="0.25">
      <c r="A5314" t="s">
        <v>19</v>
      </c>
      <c r="B5314" s="8" t="str">
        <f t="shared" si="82"/>
        <v>Alarme%$A22022-23</v>
      </c>
      <c r="C5314" t="s">
        <v>48</v>
      </c>
      <c r="D5314" t="s">
        <v>25</v>
      </c>
      <c r="E5314" t="s">
        <v>52</v>
      </c>
      <c r="F5314" t="s">
        <v>2</v>
      </c>
      <c r="G5314" s="7">
        <v>44717.856944444444</v>
      </c>
      <c r="H5314" s="7">
        <v>44717.927083333336</v>
      </c>
    </row>
    <row r="5315" spans="1:8" x14ac:dyDescent="0.25">
      <c r="A5315" t="s">
        <v>19</v>
      </c>
      <c r="B5315" s="8" t="str">
        <f t="shared" ref="B5315:B5378" si="83">CONCATENATE(F5315,E5315,C5315)</f>
        <v>Alarme%$A22022-23</v>
      </c>
      <c r="C5315" t="s">
        <v>48</v>
      </c>
      <c r="D5315" t="s">
        <v>25</v>
      </c>
      <c r="E5315" t="s">
        <v>52</v>
      </c>
      <c r="F5315" t="s">
        <v>2</v>
      </c>
      <c r="G5315" s="7">
        <v>44717.856944444444</v>
      </c>
      <c r="H5315" s="7">
        <v>44717.927083333336</v>
      </c>
    </row>
    <row r="5316" spans="1:8" x14ac:dyDescent="0.25">
      <c r="A5316" t="s">
        <v>19</v>
      </c>
      <c r="B5316" s="8" t="str">
        <f t="shared" si="83"/>
        <v>Alarme%$A22022-23</v>
      </c>
      <c r="C5316" t="s">
        <v>48</v>
      </c>
      <c r="D5316" t="s">
        <v>24</v>
      </c>
      <c r="E5316" t="s">
        <v>52</v>
      </c>
      <c r="F5316" t="s">
        <v>2</v>
      </c>
      <c r="G5316" s="7">
        <v>44717.848611111112</v>
      </c>
      <c r="H5316" s="7">
        <v>44717.851388888892</v>
      </c>
    </row>
    <row r="5317" spans="1:8" x14ac:dyDescent="0.25">
      <c r="A5317" t="s">
        <v>19</v>
      </c>
      <c r="B5317" s="8" t="str">
        <f t="shared" si="83"/>
        <v>Alarme%$A22022-23</v>
      </c>
      <c r="C5317" t="s">
        <v>48</v>
      </c>
      <c r="D5317" t="s">
        <v>25</v>
      </c>
      <c r="E5317" t="s">
        <v>52</v>
      </c>
      <c r="F5317" t="s">
        <v>2</v>
      </c>
      <c r="G5317" s="7">
        <v>44717.848611111112</v>
      </c>
      <c r="H5317" s="7">
        <v>44717.851388888892</v>
      </c>
    </row>
    <row r="5318" spans="1:8" x14ac:dyDescent="0.25">
      <c r="A5318" t="s">
        <v>19</v>
      </c>
      <c r="B5318" s="8" t="str">
        <f t="shared" si="83"/>
        <v>Alarme%$A22022-23</v>
      </c>
      <c r="C5318" t="s">
        <v>48</v>
      </c>
      <c r="D5318" t="s">
        <v>25</v>
      </c>
      <c r="E5318" t="s">
        <v>52</v>
      </c>
      <c r="F5318" t="s">
        <v>2</v>
      </c>
      <c r="G5318" s="7">
        <v>44717.848611111112</v>
      </c>
      <c r="H5318" s="7">
        <v>44717.851388888892</v>
      </c>
    </row>
    <row r="5319" spans="1:8" x14ac:dyDescent="0.25">
      <c r="A5319" t="s">
        <v>19</v>
      </c>
      <c r="B5319" s="8" t="str">
        <f t="shared" si="83"/>
        <v>Alarme%$A22022-23</v>
      </c>
      <c r="C5319" t="s">
        <v>48</v>
      </c>
      <c r="D5319" t="s">
        <v>24</v>
      </c>
      <c r="E5319" t="s">
        <v>52</v>
      </c>
      <c r="F5319" t="s">
        <v>2</v>
      </c>
      <c r="G5319" s="7">
        <v>44717.833333333336</v>
      </c>
      <c r="H5319" s="7">
        <v>44717.847222222219</v>
      </c>
    </row>
    <row r="5320" spans="1:8" x14ac:dyDescent="0.25">
      <c r="A5320" t="s">
        <v>19</v>
      </c>
      <c r="B5320" s="8" t="str">
        <f t="shared" si="83"/>
        <v>Alarme%$A22022-23</v>
      </c>
      <c r="C5320" t="s">
        <v>48</v>
      </c>
      <c r="D5320" t="s">
        <v>25</v>
      </c>
      <c r="E5320" t="s">
        <v>52</v>
      </c>
      <c r="F5320" t="s">
        <v>2</v>
      </c>
      <c r="G5320" s="7">
        <v>44717.833333333336</v>
      </c>
      <c r="H5320" s="7">
        <v>44717.847222222219</v>
      </c>
    </row>
    <row r="5321" spans="1:8" x14ac:dyDescent="0.25">
      <c r="A5321" t="s">
        <v>19</v>
      </c>
      <c r="B5321" s="8" t="str">
        <f t="shared" si="83"/>
        <v>Alarme%$A22022-23</v>
      </c>
      <c r="C5321" t="s">
        <v>48</v>
      </c>
      <c r="D5321" t="s">
        <v>25</v>
      </c>
      <c r="E5321" t="s">
        <v>52</v>
      </c>
      <c r="F5321" t="s">
        <v>2</v>
      </c>
      <c r="G5321" s="7">
        <v>44717.833333333336</v>
      </c>
      <c r="H5321" s="7">
        <v>44717.847222222219</v>
      </c>
    </row>
    <row r="5322" spans="1:8" x14ac:dyDescent="0.25">
      <c r="A5322" t="s">
        <v>19</v>
      </c>
      <c r="B5322" s="8" t="str">
        <f t="shared" si="83"/>
        <v>Alarme%$A22022-23</v>
      </c>
      <c r="C5322" t="s">
        <v>48</v>
      </c>
      <c r="D5322" t="s">
        <v>25</v>
      </c>
      <c r="E5322" t="s">
        <v>52</v>
      </c>
      <c r="F5322" t="s">
        <v>2</v>
      </c>
      <c r="G5322" s="7">
        <v>44717.833333333336</v>
      </c>
      <c r="H5322" s="7">
        <v>44717.847222222219</v>
      </c>
    </row>
    <row r="5323" spans="1:8" x14ac:dyDescent="0.25">
      <c r="A5323" t="s">
        <v>19</v>
      </c>
      <c r="B5323" s="8" t="str">
        <f t="shared" si="83"/>
        <v>Alarme%$A22022-23</v>
      </c>
      <c r="C5323" t="s">
        <v>48</v>
      </c>
      <c r="D5323" t="s">
        <v>24</v>
      </c>
      <c r="E5323" t="s">
        <v>52</v>
      </c>
      <c r="F5323" t="s">
        <v>2</v>
      </c>
      <c r="G5323" s="7">
        <v>44717.217361111114</v>
      </c>
      <c r="H5323" s="7">
        <v>44717.23541666667</v>
      </c>
    </row>
    <row r="5324" spans="1:8" x14ac:dyDescent="0.25">
      <c r="A5324" t="s">
        <v>19</v>
      </c>
      <c r="B5324" s="8" t="str">
        <f t="shared" si="83"/>
        <v>Alarme%$A22022-23</v>
      </c>
      <c r="C5324" t="s">
        <v>48</v>
      </c>
      <c r="D5324" t="s">
        <v>25</v>
      </c>
      <c r="E5324" t="s">
        <v>52</v>
      </c>
      <c r="F5324" t="s">
        <v>2</v>
      </c>
      <c r="G5324" s="7">
        <v>44717.217361111114</v>
      </c>
      <c r="H5324" s="7">
        <v>44717.23541666667</v>
      </c>
    </row>
    <row r="5325" spans="1:8" x14ac:dyDescent="0.25">
      <c r="A5325" t="s">
        <v>19</v>
      </c>
      <c r="B5325" s="8" t="str">
        <f t="shared" si="83"/>
        <v>Alarme%$A22022-23</v>
      </c>
      <c r="C5325" t="s">
        <v>48</v>
      </c>
      <c r="D5325" t="s">
        <v>25</v>
      </c>
      <c r="E5325" t="s">
        <v>52</v>
      </c>
      <c r="F5325" t="s">
        <v>2</v>
      </c>
      <c r="G5325" s="7">
        <v>44717.217361111114</v>
      </c>
      <c r="H5325" s="7">
        <v>44717.23541666667</v>
      </c>
    </row>
    <row r="5326" spans="1:8" x14ac:dyDescent="0.25">
      <c r="A5326" t="s">
        <v>19</v>
      </c>
      <c r="B5326" s="8" t="str">
        <f t="shared" si="83"/>
        <v>Maint. Non-planifiés%$A12022-23</v>
      </c>
      <c r="C5326" t="s">
        <v>48</v>
      </c>
      <c r="D5326" t="s">
        <v>20</v>
      </c>
      <c r="E5326" t="s">
        <v>53</v>
      </c>
      <c r="F5326" t="s">
        <v>21</v>
      </c>
      <c r="G5326" s="7">
        <v>44722.375694444447</v>
      </c>
      <c r="H5326" s="7">
        <v>44722.522222222222</v>
      </c>
    </row>
    <row r="5327" spans="1:8" x14ac:dyDescent="0.25">
      <c r="A5327" t="s">
        <v>19</v>
      </c>
      <c r="B5327" s="8" t="str">
        <f t="shared" si="83"/>
        <v>Maint. Non-planifiés%$A12022-23</v>
      </c>
      <c r="C5327" t="s">
        <v>48</v>
      </c>
      <c r="D5327" t="s">
        <v>20</v>
      </c>
      <c r="E5327" t="s">
        <v>53</v>
      </c>
      <c r="F5327" t="s">
        <v>21</v>
      </c>
      <c r="G5327" s="7">
        <v>44718.284722222219</v>
      </c>
      <c r="H5327" s="7">
        <v>44718.525694444441</v>
      </c>
    </row>
    <row r="5328" spans="1:8" x14ac:dyDescent="0.25">
      <c r="A5328" t="s">
        <v>19</v>
      </c>
      <c r="B5328" s="8" t="str">
        <f t="shared" si="83"/>
        <v>Alarme%$A12022-23</v>
      </c>
      <c r="C5328" t="s">
        <v>48</v>
      </c>
      <c r="D5328" t="s">
        <v>23</v>
      </c>
      <c r="E5328" t="s">
        <v>53</v>
      </c>
      <c r="F5328" t="s">
        <v>2</v>
      </c>
      <c r="G5328" s="7">
        <v>44722.691666666666</v>
      </c>
      <c r="H5328" s="7">
        <v>44722.693055555559</v>
      </c>
    </row>
    <row r="5329" spans="1:8" x14ac:dyDescent="0.25">
      <c r="A5329" t="s">
        <v>19</v>
      </c>
      <c r="B5329" s="8" t="str">
        <f t="shared" si="83"/>
        <v>Alarme%$A12022-23</v>
      </c>
      <c r="C5329" t="s">
        <v>48</v>
      </c>
      <c r="D5329" t="s">
        <v>24</v>
      </c>
      <c r="E5329" t="s">
        <v>53</v>
      </c>
      <c r="F5329" t="s">
        <v>2</v>
      </c>
      <c r="G5329" s="7">
        <v>44722.682638888888</v>
      </c>
      <c r="H5329" s="7">
        <v>44722.683333333334</v>
      </c>
    </row>
    <row r="5330" spans="1:8" x14ac:dyDescent="0.25">
      <c r="A5330" t="s">
        <v>19</v>
      </c>
      <c r="B5330" s="8" t="str">
        <f t="shared" si="83"/>
        <v>Alarme%$A12022-23</v>
      </c>
      <c r="C5330" t="s">
        <v>48</v>
      </c>
      <c r="D5330" t="s">
        <v>25</v>
      </c>
      <c r="E5330" t="s">
        <v>53</v>
      </c>
      <c r="F5330" t="s">
        <v>2</v>
      </c>
      <c r="G5330" s="7">
        <v>44722.682638888888</v>
      </c>
      <c r="H5330" s="7">
        <v>44722.683333333334</v>
      </c>
    </row>
    <row r="5331" spans="1:8" x14ac:dyDescent="0.25">
      <c r="A5331" t="s">
        <v>19</v>
      </c>
      <c r="B5331" s="8" t="str">
        <f t="shared" si="83"/>
        <v>Alarme%$A12022-23</v>
      </c>
      <c r="C5331" t="s">
        <v>48</v>
      </c>
      <c r="D5331" t="s">
        <v>25</v>
      </c>
      <c r="E5331" t="s">
        <v>53</v>
      </c>
      <c r="F5331" t="s">
        <v>2</v>
      </c>
      <c r="G5331" s="7">
        <v>44722.682638888888</v>
      </c>
      <c r="H5331" s="7">
        <v>44722.683333333334</v>
      </c>
    </row>
    <row r="5332" spans="1:8" x14ac:dyDescent="0.25">
      <c r="A5332" t="s">
        <v>19</v>
      </c>
      <c r="B5332" s="8" t="str">
        <f t="shared" si="83"/>
        <v>Alarme%$A12022-23</v>
      </c>
      <c r="C5332" t="s">
        <v>48</v>
      </c>
      <c r="D5332" t="s">
        <v>24</v>
      </c>
      <c r="E5332" t="s">
        <v>53</v>
      </c>
      <c r="F5332" t="s">
        <v>2</v>
      </c>
      <c r="G5332" s="7">
        <v>44721.981944444444</v>
      </c>
      <c r="H5332" s="7">
        <v>44722.227777777778</v>
      </c>
    </row>
    <row r="5333" spans="1:8" x14ac:dyDescent="0.25">
      <c r="A5333" t="s">
        <v>19</v>
      </c>
      <c r="B5333" s="8" t="str">
        <f t="shared" si="83"/>
        <v>Alarme%$A12022-23</v>
      </c>
      <c r="C5333" t="s">
        <v>48</v>
      </c>
      <c r="D5333" t="s">
        <v>24</v>
      </c>
      <c r="E5333" t="s">
        <v>53</v>
      </c>
      <c r="F5333" t="s">
        <v>2</v>
      </c>
      <c r="G5333" s="7">
        <v>44721.981944444444</v>
      </c>
      <c r="H5333" s="7">
        <v>44722.227777777778</v>
      </c>
    </row>
    <row r="5334" spans="1:8" x14ac:dyDescent="0.25">
      <c r="A5334" t="s">
        <v>19</v>
      </c>
      <c r="B5334" s="8" t="str">
        <f t="shared" si="83"/>
        <v>Alarme%$A12022-23</v>
      </c>
      <c r="C5334" t="s">
        <v>48</v>
      </c>
      <c r="D5334" t="s">
        <v>25</v>
      </c>
      <c r="E5334" t="s">
        <v>53</v>
      </c>
      <c r="F5334" t="s">
        <v>2</v>
      </c>
      <c r="G5334" s="7">
        <v>44721.981944444444</v>
      </c>
      <c r="H5334" s="7">
        <v>44722.227777777778</v>
      </c>
    </row>
    <row r="5335" spans="1:8" x14ac:dyDescent="0.25">
      <c r="A5335" t="s">
        <v>19</v>
      </c>
      <c r="B5335" s="8" t="str">
        <f t="shared" si="83"/>
        <v>Alarme%$A12022-23</v>
      </c>
      <c r="C5335" t="s">
        <v>48</v>
      </c>
      <c r="D5335" t="s">
        <v>25</v>
      </c>
      <c r="E5335" t="s">
        <v>53</v>
      </c>
      <c r="F5335" t="s">
        <v>2</v>
      </c>
      <c r="G5335" s="7">
        <v>44721.981944444444</v>
      </c>
      <c r="H5335" s="7">
        <v>44722.227777777778</v>
      </c>
    </row>
    <row r="5336" spans="1:8" x14ac:dyDescent="0.25">
      <c r="A5336" t="s">
        <v>19</v>
      </c>
      <c r="B5336" s="8" t="str">
        <f t="shared" si="83"/>
        <v>Alarme%$A12022-23</v>
      </c>
      <c r="C5336" t="s">
        <v>48</v>
      </c>
      <c r="D5336" t="s">
        <v>24</v>
      </c>
      <c r="E5336" t="s">
        <v>53</v>
      </c>
      <c r="F5336" t="s">
        <v>2</v>
      </c>
      <c r="G5336" s="7">
        <v>44721.628472222219</v>
      </c>
      <c r="H5336" s="7">
        <v>44721.629166666666</v>
      </c>
    </row>
    <row r="5337" spans="1:8" x14ac:dyDescent="0.25">
      <c r="A5337" t="s">
        <v>19</v>
      </c>
      <c r="B5337" s="8" t="str">
        <f t="shared" si="83"/>
        <v>Alarme%$A12022-23</v>
      </c>
      <c r="C5337" t="s">
        <v>48</v>
      </c>
      <c r="D5337" t="s">
        <v>25</v>
      </c>
      <c r="E5337" t="s">
        <v>53</v>
      </c>
      <c r="F5337" t="s">
        <v>2</v>
      </c>
      <c r="G5337" s="7">
        <v>44721.628472222219</v>
      </c>
      <c r="H5337" s="7">
        <v>44721.629166666666</v>
      </c>
    </row>
    <row r="5338" spans="1:8" x14ac:dyDescent="0.25">
      <c r="A5338" t="s">
        <v>19</v>
      </c>
      <c r="B5338" s="8" t="str">
        <f t="shared" si="83"/>
        <v>Alarme%$A12022-23</v>
      </c>
      <c r="C5338" t="s">
        <v>48</v>
      </c>
      <c r="D5338" t="s">
        <v>25</v>
      </c>
      <c r="E5338" t="s">
        <v>53</v>
      </c>
      <c r="F5338" t="s">
        <v>2</v>
      </c>
      <c r="G5338" s="7">
        <v>44721.628472222219</v>
      </c>
      <c r="H5338" s="7">
        <v>44721.629166666666</v>
      </c>
    </row>
    <row r="5339" spans="1:8" x14ac:dyDescent="0.25">
      <c r="A5339" t="s">
        <v>19</v>
      </c>
      <c r="B5339" s="8" t="str">
        <f t="shared" si="83"/>
        <v>Alarme%$A12022-23</v>
      </c>
      <c r="C5339" t="s">
        <v>48</v>
      </c>
      <c r="D5339" t="s">
        <v>20</v>
      </c>
      <c r="E5339" t="s">
        <v>53</v>
      </c>
      <c r="F5339" t="s">
        <v>2</v>
      </c>
      <c r="G5339" s="7">
        <v>44721.628472222219</v>
      </c>
      <c r="H5339" s="7">
        <v>44721.629166666666</v>
      </c>
    </row>
    <row r="5340" spans="1:8" x14ac:dyDescent="0.25">
      <c r="A5340" t="s">
        <v>19</v>
      </c>
      <c r="B5340" s="8" t="str">
        <f t="shared" si="83"/>
        <v>Alarme%$A12022-23</v>
      </c>
      <c r="C5340" t="s">
        <v>48</v>
      </c>
      <c r="D5340" t="s">
        <v>20</v>
      </c>
      <c r="E5340" t="s">
        <v>53</v>
      </c>
      <c r="F5340" t="s">
        <v>2</v>
      </c>
      <c r="G5340" s="7">
        <v>44721.628472222219</v>
      </c>
      <c r="H5340" s="7">
        <v>44721.629166666666</v>
      </c>
    </row>
    <row r="5341" spans="1:8" x14ac:dyDescent="0.25">
      <c r="A5341" t="s">
        <v>19</v>
      </c>
      <c r="B5341" s="8" t="str">
        <f t="shared" si="83"/>
        <v>Alarme%$A12022-23</v>
      </c>
      <c r="C5341" t="s">
        <v>48</v>
      </c>
      <c r="D5341" t="s">
        <v>24</v>
      </c>
      <c r="E5341" t="s">
        <v>53</v>
      </c>
      <c r="F5341" t="s">
        <v>2</v>
      </c>
      <c r="G5341" s="7">
        <v>44721.61041666667</v>
      </c>
      <c r="H5341" s="7">
        <v>44721.619444444441</v>
      </c>
    </row>
    <row r="5342" spans="1:8" x14ac:dyDescent="0.25">
      <c r="A5342" t="s">
        <v>19</v>
      </c>
      <c r="B5342" s="8" t="str">
        <f t="shared" si="83"/>
        <v>Alarme%$A12022-23</v>
      </c>
      <c r="C5342" t="s">
        <v>48</v>
      </c>
      <c r="D5342" t="s">
        <v>25</v>
      </c>
      <c r="E5342" t="s">
        <v>53</v>
      </c>
      <c r="F5342" t="s">
        <v>2</v>
      </c>
      <c r="G5342" s="7">
        <v>44721.61041666667</v>
      </c>
      <c r="H5342" s="7">
        <v>44721.619444444441</v>
      </c>
    </row>
    <row r="5343" spans="1:8" x14ac:dyDescent="0.25">
      <c r="A5343" t="s">
        <v>19</v>
      </c>
      <c r="B5343" s="8" t="str">
        <f t="shared" si="83"/>
        <v>Alarme%$A12022-23</v>
      </c>
      <c r="C5343" t="s">
        <v>48</v>
      </c>
      <c r="D5343" t="s">
        <v>25</v>
      </c>
      <c r="E5343" t="s">
        <v>53</v>
      </c>
      <c r="F5343" t="s">
        <v>2</v>
      </c>
      <c r="G5343" s="7">
        <v>44721.61041666667</v>
      </c>
      <c r="H5343" s="7">
        <v>44721.619444444441</v>
      </c>
    </row>
    <row r="5344" spans="1:8" x14ac:dyDescent="0.25">
      <c r="A5344" t="s">
        <v>19</v>
      </c>
      <c r="B5344" s="8" t="str">
        <f t="shared" si="83"/>
        <v>Alarme%$A12022-23</v>
      </c>
      <c r="C5344" t="s">
        <v>48</v>
      </c>
      <c r="D5344" t="s">
        <v>25</v>
      </c>
      <c r="E5344" t="s">
        <v>53</v>
      </c>
      <c r="F5344" t="s">
        <v>2</v>
      </c>
      <c r="G5344" s="7">
        <v>44721.61041666667</v>
      </c>
      <c r="H5344" s="7">
        <v>44721.619444444441</v>
      </c>
    </row>
    <row r="5345" spans="1:8" x14ac:dyDescent="0.25">
      <c r="A5345" t="s">
        <v>19</v>
      </c>
      <c r="B5345" s="8" t="str">
        <f t="shared" si="83"/>
        <v>Alarme%$A12022-23</v>
      </c>
      <c r="C5345" t="s">
        <v>48</v>
      </c>
      <c r="D5345" t="s">
        <v>24</v>
      </c>
      <c r="E5345" t="s">
        <v>53</v>
      </c>
      <c r="F5345" t="s">
        <v>2</v>
      </c>
      <c r="G5345" s="7">
        <v>44720.765277777777</v>
      </c>
      <c r="H5345" s="7">
        <v>44720.786111111112</v>
      </c>
    </row>
    <row r="5346" spans="1:8" x14ac:dyDescent="0.25">
      <c r="A5346" t="s">
        <v>19</v>
      </c>
      <c r="B5346" s="8" t="str">
        <f t="shared" si="83"/>
        <v>Alarme%$A12022-23</v>
      </c>
      <c r="C5346" t="s">
        <v>48</v>
      </c>
      <c r="D5346" t="s">
        <v>25</v>
      </c>
      <c r="E5346" t="s">
        <v>53</v>
      </c>
      <c r="F5346" t="s">
        <v>2</v>
      </c>
      <c r="G5346" s="7">
        <v>44720.765277777777</v>
      </c>
      <c r="H5346" s="7">
        <v>44720.786111111112</v>
      </c>
    </row>
    <row r="5347" spans="1:8" x14ac:dyDescent="0.25">
      <c r="A5347" t="s">
        <v>19</v>
      </c>
      <c r="B5347" s="8" t="str">
        <f t="shared" si="83"/>
        <v>Alarme%$A12022-23</v>
      </c>
      <c r="C5347" t="s">
        <v>48</v>
      </c>
      <c r="D5347" t="s">
        <v>25</v>
      </c>
      <c r="E5347" t="s">
        <v>53</v>
      </c>
      <c r="F5347" t="s">
        <v>2</v>
      </c>
      <c r="G5347" s="7">
        <v>44720.765277777777</v>
      </c>
      <c r="H5347" s="7">
        <v>44720.786111111112</v>
      </c>
    </row>
    <row r="5348" spans="1:8" x14ac:dyDescent="0.25">
      <c r="A5348" t="s">
        <v>19</v>
      </c>
      <c r="B5348" s="8" t="str">
        <f t="shared" si="83"/>
        <v>Alarme%$A12022-23</v>
      </c>
      <c r="C5348" t="s">
        <v>48</v>
      </c>
      <c r="D5348" t="s">
        <v>25</v>
      </c>
      <c r="E5348" t="s">
        <v>53</v>
      </c>
      <c r="F5348" t="s">
        <v>2</v>
      </c>
      <c r="G5348" s="7">
        <v>44720.765277777777</v>
      </c>
      <c r="H5348" s="7">
        <v>44720.786111111112</v>
      </c>
    </row>
    <row r="5349" spans="1:8" x14ac:dyDescent="0.25">
      <c r="A5349" t="s">
        <v>19</v>
      </c>
      <c r="B5349" s="8" t="str">
        <f t="shared" si="83"/>
        <v>Alarme%$A12022-23</v>
      </c>
      <c r="C5349" t="s">
        <v>48</v>
      </c>
      <c r="D5349" t="s">
        <v>20</v>
      </c>
      <c r="E5349" t="s">
        <v>53</v>
      </c>
      <c r="F5349" t="s">
        <v>2</v>
      </c>
      <c r="G5349" s="7">
        <v>44720.765277777777</v>
      </c>
      <c r="H5349" s="7">
        <v>44720.786111111112</v>
      </c>
    </row>
    <row r="5350" spans="1:8" x14ac:dyDescent="0.25">
      <c r="A5350" t="s">
        <v>19</v>
      </c>
      <c r="B5350" s="8" t="str">
        <f t="shared" si="83"/>
        <v>Alarme%$A12022-23</v>
      </c>
      <c r="C5350" t="s">
        <v>48</v>
      </c>
      <c r="D5350" t="s">
        <v>24</v>
      </c>
      <c r="E5350" t="s">
        <v>53</v>
      </c>
      <c r="F5350" t="s">
        <v>2</v>
      </c>
      <c r="G5350" s="7">
        <v>44720.6875</v>
      </c>
      <c r="H5350" s="7">
        <v>44720.71875</v>
      </c>
    </row>
    <row r="5351" spans="1:8" x14ac:dyDescent="0.25">
      <c r="A5351" t="s">
        <v>19</v>
      </c>
      <c r="B5351" s="8" t="str">
        <f t="shared" si="83"/>
        <v>Alarme%$A12022-23</v>
      </c>
      <c r="C5351" t="s">
        <v>48</v>
      </c>
      <c r="D5351" t="s">
        <v>25</v>
      </c>
      <c r="E5351" t="s">
        <v>53</v>
      </c>
      <c r="F5351" t="s">
        <v>2</v>
      </c>
      <c r="G5351" s="7">
        <v>44720.6875</v>
      </c>
      <c r="H5351" s="7">
        <v>44720.71875</v>
      </c>
    </row>
    <row r="5352" spans="1:8" x14ac:dyDescent="0.25">
      <c r="A5352" t="s">
        <v>19</v>
      </c>
      <c r="B5352" s="8" t="str">
        <f t="shared" si="83"/>
        <v>Alarme%$A12022-23</v>
      </c>
      <c r="C5352" t="s">
        <v>48</v>
      </c>
      <c r="D5352" t="s">
        <v>25</v>
      </c>
      <c r="E5352" t="s">
        <v>53</v>
      </c>
      <c r="F5352" t="s">
        <v>2</v>
      </c>
      <c r="G5352" s="7">
        <v>44720.6875</v>
      </c>
      <c r="H5352" s="7">
        <v>44720.71875</v>
      </c>
    </row>
    <row r="5353" spans="1:8" x14ac:dyDescent="0.25">
      <c r="A5353" t="s">
        <v>19</v>
      </c>
      <c r="B5353" s="8" t="str">
        <f t="shared" si="83"/>
        <v>Alarme%$A12022-23</v>
      </c>
      <c r="C5353" t="s">
        <v>48</v>
      </c>
      <c r="D5353" t="s">
        <v>25</v>
      </c>
      <c r="E5353" t="s">
        <v>53</v>
      </c>
      <c r="F5353" t="s">
        <v>2</v>
      </c>
      <c r="G5353" s="7">
        <v>44720.6875</v>
      </c>
      <c r="H5353" s="7">
        <v>44720.71875</v>
      </c>
    </row>
    <row r="5354" spans="1:8" x14ac:dyDescent="0.25">
      <c r="A5354" t="s">
        <v>19</v>
      </c>
      <c r="B5354" s="8" t="str">
        <f t="shared" si="83"/>
        <v>Alarme%$A12022-23</v>
      </c>
      <c r="C5354" t="s">
        <v>48</v>
      </c>
      <c r="D5354" t="s">
        <v>24</v>
      </c>
      <c r="E5354" t="s">
        <v>53</v>
      </c>
      <c r="F5354" t="s">
        <v>2</v>
      </c>
      <c r="G5354" s="7">
        <v>44720.23541666667</v>
      </c>
      <c r="H5354" s="7">
        <v>44720.236111111109</v>
      </c>
    </row>
    <row r="5355" spans="1:8" x14ac:dyDescent="0.25">
      <c r="A5355" t="s">
        <v>19</v>
      </c>
      <c r="B5355" s="8" t="str">
        <f t="shared" si="83"/>
        <v>Alarme%$A12022-23</v>
      </c>
      <c r="C5355" t="s">
        <v>48</v>
      </c>
      <c r="D5355" t="s">
        <v>24</v>
      </c>
      <c r="E5355" t="s">
        <v>53</v>
      </c>
      <c r="F5355" t="s">
        <v>2</v>
      </c>
      <c r="G5355" s="7">
        <v>44720.23541666667</v>
      </c>
      <c r="H5355" s="7">
        <v>44720.236111111109</v>
      </c>
    </row>
    <row r="5356" spans="1:8" x14ac:dyDescent="0.25">
      <c r="A5356" t="s">
        <v>19</v>
      </c>
      <c r="B5356" s="8" t="str">
        <f t="shared" si="83"/>
        <v>Alarme%$A12022-23</v>
      </c>
      <c r="C5356" t="s">
        <v>48</v>
      </c>
      <c r="D5356" t="s">
        <v>25</v>
      </c>
      <c r="E5356" t="s">
        <v>53</v>
      </c>
      <c r="F5356" t="s">
        <v>2</v>
      </c>
      <c r="G5356" s="7">
        <v>44720.23541666667</v>
      </c>
      <c r="H5356" s="7">
        <v>44720.236111111109</v>
      </c>
    </row>
    <row r="5357" spans="1:8" x14ac:dyDescent="0.25">
      <c r="A5357" t="s">
        <v>19</v>
      </c>
      <c r="B5357" s="8" t="str">
        <f t="shared" si="83"/>
        <v>Alarme%$A12022-23</v>
      </c>
      <c r="C5357" t="s">
        <v>48</v>
      </c>
      <c r="D5357" t="s">
        <v>24</v>
      </c>
      <c r="E5357" t="s">
        <v>53</v>
      </c>
      <c r="F5357" t="s">
        <v>2</v>
      </c>
      <c r="G5357" s="7">
        <v>44719.683333333334</v>
      </c>
      <c r="H5357" s="7">
        <v>44719.683333333334</v>
      </c>
    </row>
    <row r="5358" spans="1:8" x14ac:dyDescent="0.25">
      <c r="A5358" t="s">
        <v>19</v>
      </c>
      <c r="B5358" s="8" t="str">
        <f t="shared" si="83"/>
        <v>Alarme%$A12022-23</v>
      </c>
      <c r="C5358" t="s">
        <v>48</v>
      </c>
      <c r="D5358" t="s">
        <v>25</v>
      </c>
      <c r="E5358" t="s">
        <v>53</v>
      </c>
      <c r="F5358" t="s">
        <v>2</v>
      </c>
      <c r="G5358" s="7">
        <v>44719.683333333334</v>
      </c>
      <c r="H5358" s="7">
        <v>44719.683333333334</v>
      </c>
    </row>
    <row r="5359" spans="1:8" x14ac:dyDescent="0.25">
      <c r="A5359" t="s">
        <v>19</v>
      </c>
      <c r="B5359" s="8" t="str">
        <f t="shared" si="83"/>
        <v>Alarme%$A12022-23</v>
      </c>
      <c r="C5359" t="s">
        <v>48</v>
      </c>
      <c r="D5359" t="s">
        <v>25</v>
      </c>
      <c r="E5359" t="s">
        <v>53</v>
      </c>
      <c r="F5359" t="s">
        <v>2</v>
      </c>
      <c r="G5359" s="7">
        <v>44719.683333333334</v>
      </c>
      <c r="H5359" s="7">
        <v>44719.683333333334</v>
      </c>
    </row>
    <row r="5360" spans="1:8" x14ac:dyDescent="0.25">
      <c r="A5360" t="s">
        <v>19</v>
      </c>
      <c r="B5360" s="8" t="str">
        <f t="shared" si="83"/>
        <v>Alarme%$A12022-23</v>
      </c>
      <c r="C5360" t="s">
        <v>48</v>
      </c>
      <c r="D5360" t="s">
        <v>24</v>
      </c>
      <c r="E5360" t="s">
        <v>53</v>
      </c>
      <c r="F5360" t="s">
        <v>2</v>
      </c>
      <c r="G5360" s="7">
        <v>44719.591666666667</v>
      </c>
      <c r="H5360" s="7">
        <v>44719.597222222219</v>
      </c>
    </row>
    <row r="5361" spans="1:8" x14ac:dyDescent="0.25">
      <c r="A5361" t="s">
        <v>19</v>
      </c>
      <c r="B5361" s="8" t="str">
        <f t="shared" si="83"/>
        <v>Alarme%$A12022-23</v>
      </c>
      <c r="C5361" t="s">
        <v>48</v>
      </c>
      <c r="D5361" t="s">
        <v>25</v>
      </c>
      <c r="E5361" t="s">
        <v>53</v>
      </c>
      <c r="F5361" t="s">
        <v>2</v>
      </c>
      <c r="G5361" s="7">
        <v>44719.591666666667</v>
      </c>
      <c r="H5361" s="7">
        <v>44719.597222222219</v>
      </c>
    </row>
    <row r="5362" spans="1:8" x14ac:dyDescent="0.25">
      <c r="A5362" t="s">
        <v>19</v>
      </c>
      <c r="B5362" s="8" t="str">
        <f t="shared" si="83"/>
        <v>Alarme%$A12022-23</v>
      </c>
      <c r="C5362" t="s">
        <v>48</v>
      </c>
      <c r="D5362" t="s">
        <v>25</v>
      </c>
      <c r="E5362" t="s">
        <v>53</v>
      </c>
      <c r="F5362" t="s">
        <v>2</v>
      </c>
      <c r="G5362" s="7">
        <v>44719.591666666667</v>
      </c>
      <c r="H5362" s="7">
        <v>44719.597222222219</v>
      </c>
    </row>
    <row r="5363" spans="1:8" x14ac:dyDescent="0.25">
      <c r="A5363" t="s">
        <v>19</v>
      </c>
      <c r="B5363" s="8" t="str">
        <f t="shared" si="83"/>
        <v>Alarme%$A12022-23</v>
      </c>
      <c r="C5363" t="s">
        <v>48</v>
      </c>
      <c r="D5363" t="s">
        <v>24</v>
      </c>
      <c r="E5363" t="s">
        <v>53</v>
      </c>
      <c r="F5363" t="s">
        <v>2</v>
      </c>
      <c r="G5363" s="7">
        <v>44718.852083333331</v>
      </c>
      <c r="H5363" s="7">
        <v>44719.509722222225</v>
      </c>
    </row>
    <row r="5364" spans="1:8" x14ac:dyDescent="0.25">
      <c r="A5364" t="s">
        <v>19</v>
      </c>
      <c r="B5364" s="8" t="str">
        <f t="shared" si="83"/>
        <v>Alarme%$A12022-23</v>
      </c>
      <c r="C5364" t="s">
        <v>48</v>
      </c>
      <c r="D5364" t="s">
        <v>25</v>
      </c>
      <c r="E5364" t="s">
        <v>53</v>
      </c>
      <c r="F5364" t="s">
        <v>2</v>
      </c>
      <c r="G5364" s="7">
        <v>44718.852083333331</v>
      </c>
      <c r="H5364" s="7">
        <v>44719.509722222225</v>
      </c>
    </row>
    <row r="5365" spans="1:8" x14ac:dyDescent="0.25">
      <c r="A5365" t="s">
        <v>19</v>
      </c>
      <c r="B5365" s="8" t="str">
        <f t="shared" si="83"/>
        <v>Alarme%$A12022-23</v>
      </c>
      <c r="C5365" t="s">
        <v>48</v>
      </c>
      <c r="D5365" t="s">
        <v>25</v>
      </c>
      <c r="E5365" t="s">
        <v>53</v>
      </c>
      <c r="F5365" t="s">
        <v>2</v>
      </c>
      <c r="G5365" s="7">
        <v>44718.852083333331</v>
      </c>
      <c r="H5365" s="7">
        <v>44719.509722222225</v>
      </c>
    </row>
    <row r="5366" spans="1:8" x14ac:dyDescent="0.25">
      <c r="A5366" t="s">
        <v>19</v>
      </c>
      <c r="B5366" s="8" t="str">
        <f t="shared" si="83"/>
        <v>Alarme%$A12022-23</v>
      </c>
      <c r="C5366" t="s">
        <v>48</v>
      </c>
      <c r="D5366" t="s">
        <v>20</v>
      </c>
      <c r="E5366" t="s">
        <v>53</v>
      </c>
      <c r="F5366" t="s">
        <v>2</v>
      </c>
      <c r="G5366" s="7">
        <v>44718.852083333331</v>
      </c>
      <c r="H5366" s="7">
        <v>44719.509722222225</v>
      </c>
    </row>
    <row r="5367" spans="1:8" x14ac:dyDescent="0.25">
      <c r="A5367" t="s">
        <v>19</v>
      </c>
      <c r="B5367" s="8" t="str">
        <f t="shared" si="83"/>
        <v>Alarme%$A12022-23</v>
      </c>
      <c r="C5367" t="s">
        <v>48</v>
      </c>
      <c r="D5367" t="s">
        <v>24</v>
      </c>
      <c r="E5367" t="s">
        <v>53</v>
      </c>
      <c r="F5367" t="s">
        <v>2</v>
      </c>
      <c r="G5367" s="7">
        <v>44718.659722222219</v>
      </c>
      <c r="H5367" s="7">
        <v>44718.665972222225</v>
      </c>
    </row>
    <row r="5368" spans="1:8" x14ac:dyDescent="0.25">
      <c r="A5368" t="s">
        <v>19</v>
      </c>
      <c r="B5368" s="8" t="str">
        <f t="shared" si="83"/>
        <v>Alarme%$A12022-23</v>
      </c>
      <c r="C5368" t="s">
        <v>48</v>
      </c>
      <c r="D5368" t="s">
        <v>25</v>
      </c>
      <c r="E5368" t="s">
        <v>53</v>
      </c>
      <c r="F5368" t="s">
        <v>2</v>
      </c>
      <c r="G5368" s="7">
        <v>44718.659722222219</v>
      </c>
      <c r="H5368" s="7">
        <v>44718.665972222225</v>
      </c>
    </row>
    <row r="5369" spans="1:8" x14ac:dyDescent="0.25">
      <c r="A5369" t="s">
        <v>19</v>
      </c>
      <c r="B5369" s="8" t="str">
        <f t="shared" si="83"/>
        <v>Alarme%$A12022-23</v>
      </c>
      <c r="C5369" t="s">
        <v>48</v>
      </c>
      <c r="D5369" t="s">
        <v>25</v>
      </c>
      <c r="E5369" t="s">
        <v>53</v>
      </c>
      <c r="F5369" t="s">
        <v>2</v>
      </c>
      <c r="G5369" s="7">
        <v>44718.659722222219</v>
      </c>
      <c r="H5369" s="7">
        <v>44718.665972222225</v>
      </c>
    </row>
    <row r="5370" spans="1:8" x14ac:dyDescent="0.25">
      <c r="A5370" t="s">
        <v>19</v>
      </c>
      <c r="B5370" s="8" t="str">
        <f t="shared" si="83"/>
        <v>Alarme%$A12022-23</v>
      </c>
      <c r="C5370" t="s">
        <v>48</v>
      </c>
      <c r="D5370" t="s">
        <v>25</v>
      </c>
      <c r="E5370" t="s">
        <v>53</v>
      </c>
      <c r="F5370" t="s">
        <v>2</v>
      </c>
      <c r="G5370" s="7">
        <v>44718.659722222219</v>
      </c>
      <c r="H5370" s="7">
        <v>44718.665972222225</v>
      </c>
    </row>
    <row r="5371" spans="1:8" x14ac:dyDescent="0.25">
      <c r="A5371" t="s">
        <v>19</v>
      </c>
      <c r="B5371" s="8" t="str">
        <f t="shared" si="83"/>
        <v>Alarme%$A12022-23</v>
      </c>
      <c r="C5371" t="s">
        <v>48</v>
      </c>
      <c r="D5371" t="s">
        <v>24</v>
      </c>
      <c r="E5371" t="s">
        <v>53</v>
      </c>
      <c r="F5371" t="s">
        <v>2</v>
      </c>
      <c r="G5371" s="7">
        <v>44717.85833333333</v>
      </c>
      <c r="H5371" s="7">
        <v>44717.927083333336</v>
      </c>
    </row>
    <row r="5372" spans="1:8" x14ac:dyDescent="0.25">
      <c r="A5372" t="s">
        <v>19</v>
      </c>
      <c r="B5372" s="8" t="str">
        <f t="shared" si="83"/>
        <v>Alarme%$A12022-23</v>
      </c>
      <c r="C5372" t="s">
        <v>48</v>
      </c>
      <c r="D5372" t="s">
        <v>24</v>
      </c>
      <c r="E5372" t="s">
        <v>53</v>
      </c>
      <c r="F5372" t="s">
        <v>2</v>
      </c>
      <c r="G5372" s="7">
        <v>44717.85833333333</v>
      </c>
      <c r="H5372" s="7">
        <v>44717.927083333336</v>
      </c>
    </row>
    <row r="5373" spans="1:8" x14ac:dyDescent="0.25">
      <c r="A5373" t="s">
        <v>19</v>
      </c>
      <c r="B5373" s="8" t="str">
        <f t="shared" si="83"/>
        <v>Alarme%$A12022-23</v>
      </c>
      <c r="C5373" t="s">
        <v>48</v>
      </c>
      <c r="D5373" t="s">
        <v>25</v>
      </c>
      <c r="E5373" t="s">
        <v>53</v>
      </c>
      <c r="F5373" t="s">
        <v>2</v>
      </c>
      <c r="G5373" s="7">
        <v>44717.85833333333</v>
      </c>
      <c r="H5373" s="7">
        <v>44717.927083333336</v>
      </c>
    </row>
    <row r="5374" spans="1:8" x14ac:dyDescent="0.25">
      <c r="A5374" t="s">
        <v>19</v>
      </c>
      <c r="B5374" s="8" t="str">
        <f t="shared" si="83"/>
        <v>Alarme%$A12022-23</v>
      </c>
      <c r="C5374" t="s">
        <v>48</v>
      </c>
      <c r="D5374" t="s">
        <v>25</v>
      </c>
      <c r="E5374" t="s">
        <v>53</v>
      </c>
      <c r="F5374" t="s">
        <v>2</v>
      </c>
      <c r="G5374" s="7">
        <v>44717.85833333333</v>
      </c>
      <c r="H5374" s="7">
        <v>44717.927083333336</v>
      </c>
    </row>
    <row r="5375" spans="1:8" x14ac:dyDescent="0.25">
      <c r="A5375" t="s">
        <v>19</v>
      </c>
      <c r="B5375" s="8" t="str">
        <f t="shared" si="83"/>
        <v>Alarme%$A12022-23</v>
      </c>
      <c r="C5375" t="s">
        <v>48</v>
      </c>
      <c r="D5375" t="s">
        <v>20</v>
      </c>
      <c r="E5375" t="s">
        <v>53</v>
      </c>
      <c r="F5375" t="s">
        <v>2</v>
      </c>
      <c r="G5375" s="7">
        <v>44717.85833333333</v>
      </c>
      <c r="H5375" s="7">
        <v>44717.927083333336</v>
      </c>
    </row>
    <row r="5376" spans="1:8" x14ac:dyDescent="0.25">
      <c r="A5376" t="s">
        <v>19</v>
      </c>
      <c r="B5376" s="8" t="str">
        <f t="shared" si="83"/>
        <v>Alarme%$A12022-23</v>
      </c>
      <c r="C5376" t="s">
        <v>48</v>
      </c>
      <c r="D5376" t="s">
        <v>24</v>
      </c>
      <c r="E5376" t="s">
        <v>53</v>
      </c>
      <c r="F5376" t="s">
        <v>2</v>
      </c>
      <c r="G5376" s="7">
        <v>44717.84375</v>
      </c>
      <c r="H5376" s="7">
        <v>44717.84652777778</v>
      </c>
    </row>
    <row r="5377" spans="1:8" x14ac:dyDescent="0.25">
      <c r="A5377" t="s">
        <v>19</v>
      </c>
      <c r="B5377" s="8" t="str">
        <f t="shared" si="83"/>
        <v>Alarme%$A12022-23</v>
      </c>
      <c r="C5377" t="s">
        <v>48</v>
      </c>
      <c r="D5377" t="s">
        <v>24</v>
      </c>
      <c r="E5377" t="s">
        <v>53</v>
      </c>
      <c r="F5377" t="s">
        <v>2</v>
      </c>
      <c r="G5377" s="7">
        <v>44717.84375</v>
      </c>
      <c r="H5377" s="7">
        <v>44717.84652777778</v>
      </c>
    </row>
    <row r="5378" spans="1:8" x14ac:dyDescent="0.25">
      <c r="A5378" t="s">
        <v>19</v>
      </c>
      <c r="B5378" s="8" t="str">
        <f t="shared" si="83"/>
        <v>Alarme%$A12022-23</v>
      </c>
      <c r="C5378" t="s">
        <v>48</v>
      </c>
      <c r="D5378" t="s">
        <v>25</v>
      </c>
      <c r="E5378" t="s">
        <v>53</v>
      </c>
      <c r="F5378" t="s">
        <v>2</v>
      </c>
      <c r="G5378" s="7">
        <v>44717.84375</v>
      </c>
      <c r="H5378" s="7">
        <v>44717.84652777778</v>
      </c>
    </row>
    <row r="5379" spans="1:8" x14ac:dyDescent="0.25">
      <c r="A5379" t="s">
        <v>19</v>
      </c>
      <c r="B5379" s="8" t="str">
        <f t="shared" ref="B5379:B5385" si="84">CONCATENATE(F5379,E5379,C5379)</f>
        <v>Alarme%$A12022-23</v>
      </c>
      <c r="C5379" t="s">
        <v>48</v>
      </c>
      <c r="D5379" t="s">
        <v>25</v>
      </c>
      <c r="E5379" t="s">
        <v>53</v>
      </c>
      <c r="F5379" t="s">
        <v>2</v>
      </c>
      <c r="G5379" s="7">
        <v>44717.84375</v>
      </c>
      <c r="H5379" s="7">
        <v>44717.84652777778</v>
      </c>
    </row>
    <row r="5380" spans="1:8" x14ac:dyDescent="0.25">
      <c r="A5380" t="s">
        <v>19</v>
      </c>
      <c r="B5380" s="8" t="str">
        <f t="shared" si="84"/>
        <v>Alarme%$A12022-23</v>
      </c>
      <c r="C5380" t="s">
        <v>48</v>
      </c>
      <c r="D5380" t="s">
        <v>20</v>
      </c>
      <c r="E5380" t="s">
        <v>53</v>
      </c>
      <c r="F5380" t="s">
        <v>2</v>
      </c>
      <c r="G5380" s="7">
        <v>44717.84375</v>
      </c>
      <c r="H5380" s="7">
        <v>44717.84652777778</v>
      </c>
    </row>
    <row r="5381" spans="1:8" x14ac:dyDescent="0.25">
      <c r="A5381" t="s">
        <v>19</v>
      </c>
      <c r="B5381" s="8" t="str">
        <f t="shared" si="84"/>
        <v>Alarme%$A12022-22</v>
      </c>
      <c r="C5381" t="s">
        <v>47</v>
      </c>
      <c r="D5381" t="s">
        <v>24</v>
      </c>
      <c r="E5381" t="s">
        <v>53</v>
      </c>
      <c r="F5381" t="s">
        <v>2</v>
      </c>
      <c r="G5381" s="7">
        <v>44715.690972222219</v>
      </c>
      <c r="H5381" s="7">
        <v>44717.718055555553</v>
      </c>
    </row>
    <row r="5382" spans="1:8" x14ac:dyDescent="0.25">
      <c r="A5382" t="s">
        <v>19</v>
      </c>
      <c r="B5382" s="8" t="str">
        <f t="shared" si="84"/>
        <v>Alarme%$A12022-22</v>
      </c>
      <c r="C5382" t="s">
        <v>47</v>
      </c>
      <c r="D5382" t="s">
        <v>25</v>
      </c>
      <c r="E5382" t="s">
        <v>53</v>
      </c>
      <c r="F5382" t="s">
        <v>2</v>
      </c>
      <c r="G5382" s="7">
        <v>44715.690972222219</v>
      </c>
      <c r="H5382" s="7">
        <v>44717.718055555553</v>
      </c>
    </row>
    <row r="5383" spans="1:8" x14ac:dyDescent="0.25">
      <c r="A5383" t="s">
        <v>19</v>
      </c>
      <c r="B5383" s="8" t="str">
        <f t="shared" si="84"/>
        <v>Alarme%$A12022-22</v>
      </c>
      <c r="C5383" t="s">
        <v>47</v>
      </c>
      <c r="D5383" t="s">
        <v>25</v>
      </c>
      <c r="E5383" t="s">
        <v>53</v>
      </c>
      <c r="F5383" t="s">
        <v>2</v>
      </c>
      <c r="G5383" s="7">
        <v>44715.690972222219</v>
      </c>
      <c r="H5383" s="7">
        <v>44717.718055555553</v>
      </c>
    </row>
    <row r="5384" spans="1:8" x14ac:dyDescent="0.25">
      <c r="A5384" t="s">
        <v>19</v>
      </c>
      <c r="B5384" s="8" t="str">
        <f t="shared" si="84"/>
        <v>Alarme%$A12022-22</v>
      </c>
      <c r="C5384" t="s">
        <v>47</v>
      </c>
      <c r="D5384" t="s">
        <v>25</v>
      </c>
      <c r="E5384" t="s">
        <v>53</v>
      </c>
      <c r="F5384" t="s">
        <v>2</v>
      </c>
      <c r="G5384" s="7">
        <v>44715.690972222219</v>
      </c>
      <c r="H5384" s="7">
        <v>44717.718055555553</v>
      </c>
    </row>
    <row r="5385" spans="1:8" x14ac:dyDescent="0.25">
      <c r="A5385" t="s">
        <v>19</v>
      </c>
      <c r="B5385" s="8" t="str">
        <f t="shared" si="84"/>
        <v>Alarme%$A12022-22</v>
      </c>
      <c r="C5385" t="s">
        <v>47</v>
      </c>
      <c r="D5385" t="s">
        <v>20</v>
      </c>
      <c r="E5385" t="s">
        <v>53</v>
      </c>
      <c r="F5385" t="s">
        <v>2</v>
      </c>
      <c r="G5385" s="7">
        <v>44715.690972222219</v>
      </c>
      <c r="H5385" s="7">
        <v>44717.718055555553</v>
      </c>
    </row>
  </sheetData>
  <autoFilter ref="A1:H5385" xr:uid="{135801A3-7801-422A-9196-D27C52ABC3F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CDF3-61BA-473E-9559-032DFEF1B125}">
  <dimension ref="A1:K1858"/>
  <sheetViews>
    <sheetView tabSelected="1" workbookViewId="0">
      <selection activeCell="J1" sqref="J1"/>
    </sheetView>
  </sheetViews>
  <sheetFormatPr baseColWidth="10" defaultRowHeight="15" x14ac:dyDescent="0.25"/>
  <cols>
    <col min="1" max="1" width="21.140625" customWidth="1"/>
    <col min="2" max="2" width="8.7109375" bestFit="1" customWidth="1"/>
    <col min="3" max="3" width="7.42578125" bestFit="1" customWidth="1"/>
    <col min="4" max="5" width="15.7109375" bestFit="1" customWidth="1"/>
    <col min="6" max="6" width="6.85546875" bestFit="1" customWidth="1"/>
    <col min="7" max="7" width="11.5703125" bestFit="1" customWidth="1"/>
    <col min="8" max="8" width="17" bestFit="1" customWidth="1"/>
    <col min="9" max="9" width="19.85546875" customWidth="1"/>
    <col min="10" max="10" width="14.140625" style="23" customWidth="1"/>
    <col min="11" max="11" width="17.42578125" style="23" customWidth="1"/>
  </cols>
  <sheetData>
    <row r="1" spans="1:1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8" t="s">
        <v>8</v>
      </c>
      <c r="J1" s="23" t="s">
        <v>55</v>
      </c>
      <c r="K1" s="25" t="s">
        <v>56</v>
      </c>
    </row>
    <row r="2" spans="1:11" x14ac:dyDescent="0.25">
      <c r="A2" s="3" t="str">
        <f>CONCATENATE(C2,F2,B2)</f>
        <v>Non%$A22022-12</v>
      </c>
      <c r="B2" s="2" t="s">
        <v>27</v>
      </c>
      <c r="C2" s="2" t="str">
        <f>IF(G2="No","Alarme","Non")</f>
        <v>Non</v>
      </c>
      <c r="D2" s="4">
        <v>44645.954861111109</v>
      </c>
      <c r="E2" s="4">
        <v>44645.982638888891</v>
      </c>
      <c r="F2" s="2" t="s">
        <v>52</v>
      </c>
      <c r="G2" s="2" t="s">
        <v>9</v>
      </c>
      <c r="H2" s="1">
        <f ca="1">IFERROR(AND(OR(INDIRECT("'Données LA'!D"&amp;MATCH(A2,'Données LA'!B:B,0))="Bloquant",INDIRECT("'Données LA'!D"&amp;MATCH(A2,'Données LA'!B:B,0))="Communication"),INDIRECT("'Données LA'!G"&amp;MATCH(A2,'Données LA'!B:B,0))&gt;D2,INDIRECT("'Données LA'!H"&amp;MATCH(A2,'Données LA'!B:B,0))&lt;E2),0)</f>
        <v>0</v>
      </c>
      <c r="I2" s="19" t="str">
        <f ca="1">IFERROR(IF(AND(OR(INDIRECT("'Données LA'!D"&amp;MATCH(A2,'Données LA'!B:B,0))="Bloquant",INDIRECT("'Données LA'!D"&amp;MATCH(A2,'Données LA'!B:B,0))="Communication"),INDIRECT("'Données LA'!G"&amp;MATCH(A2,'Données LA'!B:B,0))&gt;D2,INDIRECT("'Données LA'!H"&amp;MATCH(A2,'Données LA'!B:B,0))&lt;E2),MAX(VLOOKUP(A2,'Données LA'!B:G,6,FALSE)),"Pas de défaut"),"0")</f>
        <v>0</v>
      </c>
      <c r="J2" s="24" t="str">
        <f>IF(K2&gt;0,TRUE,"")</f>
        <v/>
      </c>
      <c r="K2" s="17">
        <f>IFERROR(MAX(_xlfn.MAXIFS('Données LA'!G:G,'Données LA'!B:B,A2,'Données LA'!G:G,"&lt;="&amp;E2,'Données LA'!H:H,"&gt;="&amp;D2,'Données LA'!D:D,"Bloquant"),_xlfn.MAXIFS('Données LA'!G:G,'Données LA'!B:B,A2,'Données LA'!G:G,"&lt;="&amp;E2,'Données LA'!H:H,"&gt;="&amp;D2,'Données LA'!D:D,"Communication")),"")</f>
        <v>0</v>
      </c>
    </row>
    <row r="3" spans="1:11" x14ac:dyDescent="0.25">
      <c r="A3" s="3" t="str">
        <f t="shared" ref="A3:A66" si="0">CONCATENATE(C3,F3,B3)</f>
        <v>Non%$A42022-12</v>
      </c>
      <c r="B3" s="2" t="s">
        <v>27</v>
      </c>
      <c r="C3" s="2" t="str">
        <f t="shared" ref="C3:C66" si="1">IF(G3="No","Alarme","Non")</f>
        <v>Non</v>
      </c>
      <c r="D3" s="4">
        <v>44645.872916666667</v>
      </c>
      <c r="E3" s="4">
        <v>44645.915972222225</v>
      </c>
      <c r="F3" s="2" t="s">
        <v>50</v>
      </c>
      <c r="G3" s="2" t="s">
        <v>9</v>
      </c>
      <c r="H3" s="1">
        <f ca="1">IFERROR(AND(OR(INDIRECT("'Données LA'!D"&amp;MATCH(A3,'Données LA'!B:B,0))="Bloquant",INDIRECT("'Données LA'!D"&amp;MATCH(A3,'Données LA'!B:B,0))="Communication"),INDIRECT("'Données LA'!G"&amp;MATCH(A3,'Données LA'!B:B,0))&gt;D3,INDIRECT("'Données LA'!H"&amp;MATCH(A3,'Données LA'!B:B,0))&lt;E3),0)</f>
        <v>0</v>
      </c>
      <c r="I3" s="19" t="str">
        <f ca="1">IFERROR(IF(AND(OR(INDIRECT("'Données LA'!D"&amp;MATCH(A3,'Données LA'!B:B,0))="Bloquant",INDIRECT("'Données LA'!D"&amp;MATCH(A3,'Données LA'!B:B,0))="Communication"),INDIRECT("'Données LA'!G"&amp;MATCH(A3,'Données LA'!B:B,0))&gt;D3,INDIRECT("'Données LA'!H"&amp;MATCH(A3,'Données LA'!B:B,0))&lt;E3),MAX(VLOOKUP(A3,'Données LA'!B:G,6,FALSE)),"Pas de défaut"),"0")</f>
        <v>0</v>
      </c>
      <c r="J3" s="24" t="str">
        <f t="shared" ref="J3:J66" si="2">IF(K3&gt;0,TRUE,"")</f>
        <v/>
      </c>
      <c r="K3" s="17">
        <f>IFERROR(MAX(_xlfn.MAXIFS('Données LA'!G:G,'Données LA'!B:B,A3,'Données LA'!G:G,"&lt;="&amp;E3,'Données LA'!H:H,"&gt;="&amp;D3,'Données LA'!D:D,"Bloquant"),_xlfn.MAXIFS('Données LA'!G:G,'Données LA'!B:B,A3,'Données LA'!G:G,"&lt;="&amp;E3,'Données LA'!H:H,"&gt;="&amp;D3,'Données LA'!D:D,"Communication")),"")</f>
        <v>0</v>
      </c>
    </row>
    <row r="4" spans="1:11" x14ac:dyDescent="0.25">
      <c r="A4" s="3" t="str">
        <f t="shared" si="0"/>
        <v>Non%$A22022-12</v>
      </c>
      <c r="B4" s="2" t="s">
        <v>27</v>
      </c>
      <c r="C4" s="2" t="str">
        <f t="shared" si="1"/>
        <v>Non</v>
      </c>
      <c r="D4" s="4">
        <v>44645.736805555556</v>
      </c>
      <c r="E4" s="4">
        <v>44645.953472222223</v>
      </c>
      <c r="F4" s="2" t="s">
        <v>52</v>
      </c>
      <c r="G4" s="2" t="s">
        <v>9</v>
      </c>
      <c r="H4" s="1">
        <f ca="1">IFERROR(AND(OR(INDIRECT("'Données LA'!D"&amp;MATCH(A4,'Données LA'!B:B,0))="Bloquant",INDIRECT("'Données LA'!D"&amp;MATCH(A4,'Données LA'!B:B,0))="Communication"),INDIRECT("'Données LA'!G"&amp;MATCH(A4,'Données LA'!B:B,0))&gt;D4,INDIRECT("'Données LA'!H"&amp;MATCH(A4,'Données LA'!B:B,0))&lt;E4),0)</f>
        <v>0</v>
      </c>
      <c r="I4" s="19" t="str">
        <f ca="1">IFERROR(IF(AND(OR(INDIRECT("'Données LA'!D"&amp;MATCH(A4,'Données LA'!B:B,0))="Bloquant",INDIRECT("'Données LA'!D"&amp;MATCH(A4,'Données LA'!B:B,0))="Communication"),INDIRECT("'Données LA'!G"&amp;MATCH(A4,'Données LA'!B:B,0))&gt;D4,INDIRECT("'Données LA'!H"&amp;MATCH(A4,'Données LA'!B:B,0))&lt;E4),MAX(VLOOKUP(A4,'Données LA'!B:G,6,FALSE)),"Pas de défaut"),"0")</f>
        <v>0</v>
      </c>
      <c r="J4" s="24" t="str">
        <f t="shared" si="2"/>
        <v/>
      </c>
      <c r="K4" s="17">
        <f>IFERROR(MAX(_xlfn.MAXIFS('Données LA'!G:G,'Données LA'!B:B,A4,'Données LA'!G:G,"&lt;="&amp;E4,'Données LA'!H:H,"&gt;="&amp;D4,'Données LA'!D:D,"Bloquant"),_xlfn.MAXIFS('Données LA'!G:G,'Données LA'!B:B,A4,'Données LA'!G:G,"&lt;="&amp;E4,'Données LA'!H:H,"&gt;="&amp;D4,'Données LA'!D:D,"Communication")),"")</f>
        <v>0</v>
      </c>
    </row>
    <row r="5" spans="1:11" x14ac:dyDescent="0.25">
      <c r="A5" s="5" t="str">
        <f t="shared" si="0"/>
        <v>Alarme%$A32022-12</v>
      </c>
      <c r="B5" s="5" t="s">
        <v>27</v>
      </c>
      <c r="C5" s="5" t="str">
        <f t="shared" si="1"/>
        <v>Alarme</v>
      </c>
      <c r="D5" s="6">
        <v>44645.736111111109</v>
      </c>
      <c r="E5" s="6">
        <v>44647.974999999999</v>
      </c>
      <c r="F5" s="5" t="s">
        <v>51</v>
      </c>
      <c r="G5" s="5" t="s">
        <v>10</v>
      </c>
      <c r="H5" s="5" t="b">
        <f ca="1">IFERROR(AND(OR(INDEX('Données LA'!D:D,MATCH(A5,'Données LA'!B:B,0))="Bloquant",INDEX('Données LA'!D:D,MATCH(A5,'Données LA'!B:B,0))="Communication"),INDIRECT("'Données LA'!G"&amp;MATCH(A5,'Données LA'!B:B,0))&gt;D5,INDIRECT("'Données LA'!H"&amp;MATCH(A5,'Données LA'!B:B,0))&lt;E5),0)</f>
        <v>1</v>
      </c>
      <c r="I5" s="20">
        <f ca="1">IFERROR(IF(AND(OR(INDIRECT("'Données LA'!D"&amp;MATCH(A5,'Données LA'!B:B,0))="Bloquant",INDIRECT("'Données LA'!D"&amp;MATCH(A5,'Données LA'!B:B,0))="Communication"),INDIRECT("'Données LA'!G"&amp;MATCH(A5,'Données LA'!B:B,0))&gt;D5,INDIRECT("'Données LA'!H"&amp;MATCH(A5,'Données LA'!B:B,0))&lt;E5),MAX(VLOOKUP(A5,'Données LA'!B:G,6,FALSE)),"Pas de défaut"),"0")</f>
        <v>44645.941666666666</v>
      </c>
      <c r="J5" s="24" t="b">
        <f t="shared" si="2"/>
        <v>1</v>
      </c>
      <c r="K5" s="17">
        <f>IFERROR(MAX(_xlfn.MAXIFS('Données LA'!G:G,'Données LA'!B:B,A5,'Données LA'!G:G,"&lt;="&amp;E5,'Données LA'!H:H,"&gt;="&amp;D5,'Données LA'!D:D,"Bloquant"),_xlfn.MAXIFS('Données LA'!G:G,'Données LA'!B:B,A5,'Données LA'!G:G,"&lt;="&amp;E5,'Données LA'!H:H,"&gt;="&amp;D5,'Données LA'!D:D,"Communication")),"")</f>
        <v>44645.941666666666</v>
      </c>
    </row>
    <row r="6" spans="1:11" x14ac:dyDescent="0.25">
      <c r="A6" s="3" t="str">
        <f t="shared" si="0"/>
        <v>Non%$A32022-12</v>
      </c>
      <c r="B6" s="2" t="s">
        <v>27</v>
      </c>
      <c r="C6" s="2" t="str">
        <f t="shared" si="1"/>
        <v>Non</v>
      </c>
      <c r="D6" s="4">
        <v>44645.398611111108</v>
      </c>
      <c r="E6" s="4">
        <v>44645.472916666666</v>
      </c>
      <c r="F6" s="2" t="s">
        <v>51</v>
      </c>
      <c r="G6" s="2" t="s">
        <v>9</v>
      </c>
      <c r="H6" s="1">
        <f ca="1">IFERROR(AND(OR(INDIRECT("'Données LA'!D"&amp;MATCH(A6,'Données LA'!B:B,0))="Bloquant",INDIRECT("'Données LA'!D"&amp;MATCH(A6,'Données LA'!B:B,0))="Communication"),INDIRECT("'Données LA'!G"&amp;MATCH(A6,'Données LA'!B:B,0))&gt;D6,INDIRECT("'Données LA'!H"&amp;MATCH(A6,'Données LA'!B:B,0))&lt;E6),0)</f>
        <v>0</v>
      </c>
      <c r="I6" s="19" t="str">
        <f ca="1">IFERROR(IF(AND(OR(INDIRECT("'Données LA'!D"&amp;MATCH(A6,'Données LA'!B:B,0))="Bloquant",INDIRECT("'Données LA'!D"&amp;MATCH(A6,'Données LA'!B:B,0))="Communication"),INDIRECT("'Données LA'!G"&amp;MATCH(A6,'Données LA'!B:B,0))&gt;D6,INDIRECT("'Données LA'!H"&amp;MATCH(A6,'Données LA'!B:B,0))&lt;E6),MAX(VLOOKUP(A6,'Données LA'!B:G,6,FALSE)),"Pas de défaut"),"0")</f>
        <v>0</v>
      </c>
      <c r="J6" s="24" t="str">
        <f t="shared" si="2"/>
        <v/>
      </c>
      <c r="K6" s="17">
        <f>IFERROR(MAX(_xlfn.MAXIFS('Données LA'!G:G,'Données LA'!B:B,A6,'Données LA'!G:G,"&lt;="&amp;E6,'Données LA'!H:H,"&gt;="&amp;D6,'Données LA'!D:D,"Bloquant"),_xlfn.MAXIFS('Données LA'!G:G,'Données LA'!B:B,A6,'Données LA'!G:G,"&lt;="&amp;E6,'Données LA'!H:H,"&gt;="&amp;D6,'Données LA'!D:D,"Communication")),"")</f>
        <v>0</v>
      </c>
    </row>
    <row r="7" spans="1:11" x14ac:dyDescent="0.25">
      <c r="A7" s="3" t="str">
        <f t="shared" si="0"/>
        <v>Alarme%$A12022-12</v>
      </c>
      <c r="B7" s="2" t="s">
        <v>27</v>
      </c>
      <c r="C7" s="2" t="str">
        <f t="shared" si="1"/>
        <v>Alarme</v>
      </c>
      <c r="D7" s="4">
        <v>44645.390972222223</v>
      </c>
      <c r="E7" s="4">
        <v>44647.261805555558</v>
      </c>
      <c r="F7" s="2" t="s">
        <v>53</v>
      </c>
      <c r="G7" s="2" t="s">
        <v>10</v>
      </c>
      <c r="H7" s="1" t="b">
        <f ca="1">IFERROR(AND(OR(INDIRECT("'Données LA'!D"&amp;MATCH(A7,'Données LA'!B:B,0))="Bloquant",INDIRECT("'Données LA'!D"&amp;MATCH(A7,'Données LA'!B:B,0))="Communication"),INDIRECT("'Données LA'!G"&amp;MATCH(A7,'Données LA'!B:B,0))&gt;D7,INDIRECT("'Données LA'!H"&amp;MATCH(A7,'Données LA'!B:B,0))&lt;E7),0)</f>
        <v>1</v>
      </c>
      <c r="I7" s="19">
        <f ca="1">IFERROR(IF(AND(OR(INDIRECT("'Données LA'!D"&amp;MATCH(A7,'Données LA'!B:B,0))="Bloquant",INDIRECT("'Données LA'!D"&amp;MATCH(A7,'Données LA'!B:B,0))="Communication"),INDIRECT("'Données LA'!G"&amp;MATCH(A7,'Données LA'!B:B,0))&gt;D7,INDIRECT("'Données LA'!H"&amp;MATCH(A7,'Données LA'!B:B,0))&lt;E7),MAX(VLOOKUP(A7,'Données LA'!B:G,6,FALSE)),"Pas de défaut"),"0")</f>
        <v>44645.862500000003</v>
      </c>
      <c r="J7" s="24" t="b">
        <f t="shared" si="2"/>
        <v>1</v>
      </c>
      <c r="K7" s="17">
        <f>IFERROR(MAX(_xlfn.MAXIFS('Données LA'!G:G,'Données LA'!B:B,A7,'Données LA'!G:G,"&lt;="&amp;E7,'Données LA'!H:H,"&gt;="&amp;D7,'Données LA'!D:D,"Bloquant"),_xlfn.MAXIFS('Données LA'!G:G,'Données LA'!B:B,A7,'Données LA'!G:G,"&lt;="&amp;E7,'Données LA'!H:H,"&gt;="&amp;D7,'Données LA'!D:D,"Communication")),"")</f>
        <v>44645.862500000003</v>
      </c>
    </row>
    <row r="8" spans="1:11" x14ac:dyDescent="0.25">
      <c r="A8" s="3" t="str">
        <f t="shared" si="0"/>
        <v>Non%$A22022-12</v>
      </c>
      <c r="B8" s="2" t="s">
        <v>27</v>
      </c>
      <c r="C8" s="2" t="str">
        <f t="shared" si="1"/>
        <v>Non</v>
      </c>
      <c r="D8" s="4">
        <v>44645.357638888891</v>
      </c>
      <c r="E8" s="4">
        <v>44645.570833333331</v>
      </c>
      <c r="F8" s="2" t="s">
        <v>52</v>
      </c>
      <c r="G8" s="2" t="s">
        <v>9</v>
      </c>
      <c r="H8" s="1">
        <f ca="1">IFERROR(AND(OR(INDIRECT("'Données LA'!D"&amp;MATCH(A8,'Données LA'!B:B,0))="Bloquant",INDIRECT("'Données LA'!D"&amp;MATCH(A8,'Données LA'!B:B,0))="Communication"),INDIRECT("'Données LA'!G"&amp;MATCH(A8,'Données LA'!B:B,0))&gt;D8,INDIRECT("'Données LA'!H"&amp;MATCH(A8,'Données LA'!B:B,0))&lt;E8),0)</f>
        <v>0</v>
      </c>
      <c r="I8" s="19" t="str">
        <f ca="1">IFERROR(IF(AND(OR(INDIRECT("'Données LA'!D"&amp;MATCH(A8,'Données LA'!B:B,0))="Bloquant",INDIRECT("'Données LA'!D"&amp;MATCH(A8,'Données LA'!B:B,0))="Communication"),INDIRECT("'Données LA'!G"&amp;MATCH(A8,'Données LA'!B:B,0))&gt;D8,INDIRECT("'Données LA'!H"&amp;MATCH(A8,'Données LA'!B:B,0))&lt;E8),MAX(VLOOKUP(A8,'Données LA'!B:G,6,FALSE)),"Pas de défaut"),"0")</f>
        <v>0</v>
      </c>
      <c r="J8" s="24" t="str">
        <f t="shared" si="2"/>
        <v/>
      </c>
      <c r="K8" s="17">
        <f>IFERROR(MAX(_xlfn.MAXIFS('Données LA'!G:G,'Données LA'!B:B,A8,'Données LA'!G:G,"&lt;="&amp;E8,'Données LA'!H:H,"&gt;="&amp;D8,'Données LA'!D:D,"Bloquant"),_xlfn.MAXIFS('Données LA'!G:G,'Données LA'!B:B,A8,'Données LA'!G:G,"&lt;="&amp;E8,'Données LA'!H:H,"&gt;="&amp;D8,'Données LA'!D:D,"Communication")),"")</f>
        <v>0</v>
      </c>
    </row>
    <row r="9" spans="1:11" x14ac:dyDescent="0.25">
      <c r="A9" s="3" t="str">
        <f t="shared" si="0"/>
        <v>Non%$A42022-12</v>
      </c>
      <c r="B9" s="2" t="s">
        <v>27</v>
      </c>
      <c r="C9" s="2" t="str">
        <f t="shared" si="1"/>
        <v>Non</v>
      </c>
      <c r="D9" s="4">
        <v>44645.320833333331</v>
      </c>
      <c r="E9" s="4">
        <v>44645.871527777781</v>
      </c>
      <c r="F9" s="2" t="s">
        <v>50</v>
      </c>
      <c r="G9" s="2" t="s">
        <v>9</v>
      </c>
      <c r="H9" s="1">
        <f ca="1">IFERROR(AND(OR(INDIRECT("'Données LA'!D"&amp;MATCH(A9,'Données LA'!B:B,0))="Bloquant",INDIRECT("'Données LA'!D"&amp;MATCH(A9,'Données LA'!B:B,0))="Communication"),INDIRECT("'Données LA'!G"&amp;MATCH(A9,'Données LA'!B:B,0))&gt;D9,INDIRECT("'Données LA'!H"&amp;MATCH(A9,'Données LA'!B:B,0))&lt;E9),0)</f>
        <v>0</v>
      </c>
      <c r="I9" s="19" t="str">
        <f ca="1">IFERROR(IF(AND(OR(INDIRECT("'Données LA'!D"&amp;MATCH(A9,'Données LA'!B:B,0))="Bloquant",INDIRECT("'Données LA'!D"&amp;MATCH(A9,'Données LA'!B:B,0))="Communication"),INDIRECT("'Données LA'!G"&amp;MATCH(A9,'Données LA'!B:B,0))&gt;D9,INDIRECT("'Données LA'!H"&amp;MATCH(A9,'Données LA'!B:B,0))&lt;E9),MAX(VLOOKUP(A9,'Données LA'!B:G,6,FALSE)),"Pas de défaut"),"0")</f>
        <v>0</v>
      </c>
      <c r="J9" s="24" t="str">
        <f t="shared" si="2"/>
        <v/>
      </c>
      <c r="K9" s="17">
        <f>IFERROR(MAX(_xlfn.MAXIFS('Données LA'!G:G,'Données LA'!B:B,A9,'Données LA'!G:G,"&lt;="&amp;E9,'Données LA'!H:H,"&gt;="&amp;D9,'Données LA'!D:D,"Bloquant"),_xlfn.MAXIFS('Données LA'!G:G,'Données LA'!B:B,A9,'Données LA'!G:G,"&lt;="&amp;E9,'Données LA'!H:H,"&gt;="&amp;D9,'Données LA'!D:D,"Communication")),"")</f>
        <v>0</v>
      </c>
    </row>
    <row r="10" spans="1:11" x14ac:dyDescent="0.25">
      <c r="A10" s="3" t="str">
        <f t="shared" si="0"/>
        <v>Non%$A12022-12</v>
      </c>
      <c r="B10" s="2" t="s">
        <v>27</v>
      </c>
      <c r="C10" s="2" t="str">
        <f t="shared" si="1"/>
        <v>Non</v>
      </c>
      <c r="D10" s="4">
        <v>44645.298611111109</v>
      </c>
      <c r="E10" s="4">
        <v>44645.388888888891</v>
      </c>
      <c r="F10" s="2" t="s">
        <v>53</v>
      </c>
      <c r="G10" s="2" t="s">
        <v>9</v>
      </c>
      <c r="H10" s="1">
        <f ca="1">IFERROR(AND(OR(INDIRECT("'Données LA'!D"&amp;MATCH(A10,'Données LA'!B:B,0))="Bloquant",INDIRECT("'Données LA'!D"&amp;MATCH(A10,'Données LA'!B:B,0))="Communication"),INDIRECT("'Données LA'!G"&amp;MATCH(A10,'Données LA'!B:B,0))&gt;D10,INDIRECT("'Données LA'!H"&amp;MATCH(A10,'Données LA'!B:B,0))&lt;E10),0)</f>
        <v>0</v>
      </c>
      <c r="I10" s="19" t="str">
        <f ca="1">IFERROR(IF(AND(OR(INDIRECT("'Données LA'!D"&amp;MATCH(A10,'Données LA'!B:B,0))="Bloquant",INDIRECT("'Données LA'!D"&amp;MATCH(A10,'Données LA'!B:B,0))="Communication"),INDIRECT("'Données LA'!G"&amp;MATCH(A10,'Données LA'!B:B,0))&gt;D10,INDIRECT("'Données LA'!H"&amp;MATCH(A10,'Données LA'!B:B,0))&lt;E10),MAX(VLOOKUP(A10,'Données LA'!B:G,6,FALSE)),"Pas de défaut"),"0")</f>
        <v>0</v>
      </c>
      <c r="J10" s="24" t="str">
        <f t="shared" si="2"/>
        <v/>
      </c>
      <c r="K10" s="17">
        <f>IFERROR(MAX(_xlfn.MAXIFS('Données LA'!G:G,'Données LA'!B:B,A10,'Données LA'!G:G,"&lt;="&amp;E10,'Données LA'!H:H,"&gt;="&amp;D10,'Données LA'!D:D,"Bloquant"),_xlfn.MAXIFS('Données LA'!G:G,'Données LA'!B:B,A10,'Données LA'!G:G,"&lt;="&amp;E10,'Données LA'!H:H,"&gt;="&amp;D10,'Données LA'!D:D,"Communication")),"")</f>
        <v>0</v>
      </c>
    </row>
    <row r="11" spans="1:11" x14ac:dyDescent="0.25">
      <c r="A11" s="3" t="str">
        <f t="shared" si="0"/>
        <v>Non%$A22022-12</v>
      </c>
      <c r="B11" s="2" t="s">
        <v>27</v>
      </c>
      <c r="C11" s="2" t="str">
        <f t="shared" si="1"/>
        <v>Non</v>
      </c>
      <c r="D11" s="4">
        <v>44645.289583333331</v>
      </c>
      <c r="E11" s="4">
        <v>44645.293749999997</v>
      </c>
      <c r="F11" s="2" t="s">
        <v>52</v>
      </c>
      <c r="G11" s="2" t="s">
        <v>9</v>
      </c>
      <c r="H11" s="1">
        <f ca="1">IFERROR(AND(OR(INDIRECT("'Données LA'!D"&amp;MATCH(A11,'Données LA'!B:B,0))="Bloquant",INDIRECT("'Données LA'!D"&amp;MATCH(A11,'Données LA'!B:B,0))="Communication"),INDIRECT("'Données LA'!G"&amp;MATCH(A11,'Données LA'!B:B,0))&gt;D11,INDIRECT("'Données LA'!H"&amp;MATCH(A11,'Données LA'!B:B,0))&lt;E11),0)</f>
        <v>0</v>
      </c>
      <c r="I11" s="19" t="str">
        <f ca="1">IFERROR(IF(AND(OR(INDIRECT("'Données LA'!D"&amp;MATCH(A11,'Données LA'!B:B,0))="Bloquant",INDIRECT("'Données LA'!D"&amp;MATCH(A11,'Données LA'!B:B,0))="Communication"),INDIRECT("'Données LA'!G"&amp;MATCH(A11,'Données LA'!B:B,0))&gt;D11,INDIRECT("'Données LA'!H"&amp;MATCH(A11,'Données LA'!B:B,0))&lt;E11),MAX(VLOOKUP(A11,'Données LA'!B:G,6,FALSE)),"Pas de défaut"),"0")</f>
        <v>0</v>
      </c>
      <c r="J11" s="24" t="str">
        <f t="shared" si="2"/>
        <v/>
      </c>
      <c r="K11" s="17">
        <f>IFERROR(MAX(_xlfn.MAXIFS('Données LA'!G:G,'Données LA'!B:B,A11,'Données LA'!G:G,"&lt;="&amp;E11,'Données LA'!H:H,"&gt;="&amp;D11,'Données LA'!D:D,"Bloquant"),_xlfn.MAXIFS('Données LA'!G:G,'Données LA'!B:B,A11,'Données LA'!G:G,"&lt;="&amp;E11,'Données LA'!H:H,"&gt;="&amp;D11,'Données LA'!D:D,"Communication")),"")</f>
        <v>0</v>
      </c>
    </row>
    <row r="12" spans="1:11" x14ac:dyDescent="0.25">
      <c r="A12" s="3" t="str">
        <f t="shared" si="0"/>
        <v>Non%$A22022-12</v>
      </c>
      <c r="B12" s="2" t="s">
        <v>27</v>
      </c>
      <c r="C12" s="2" t="str">
        <f t="shared" si="1"/>
        <v>Non</v>
      </c>
      <c r="D12" s="4">
        <v>44645.238194444442</v>
      </c>
      <c r="E12" s="4">
        <v>44645.243055555555</v>
      </c>
      <c r="F12" s="2" t="s">
        <v>52</v>
      </c>
      <c r="G12" s="2" t="s">
        <v>9</v>
      </c>
      <c r="H12" s="1">
        <f ca="1">IFERROR(AND(OR(INDIRECT("'Données LA'!D"&amp;MATCH(A12,'Données LA'!B:B,0))="Bloquant",INDIRECT("'Données LA'!D"&amp;MATCH(A12,'Données LA'!B:B,0))="Communication"),INDIRECT("'Données LA'!G"&amp;MATCH(A12,'Données LA'!B:B,0))&gt;D12,INDIRECT("'Données LA'!H"&amp;MATCH(A12,'Données LA'!B:B,0))&lt;E12),0)</f>
        <v>0</v>
      </c>
      <c r="I12" s="19" t="str">
        <f ca="1">IFERROR(IF(AND(OR(INDIRECT("'Données LA'!D"&amp;MATCH(A12,'Données LA'!B:B,0))="Bloquant",INDIRECT("'Données LA'!D"&amp;MATCH(A12,'Données LA'!B:B,0))="Communication"),INDIRECT("'Données LA'!G"&amp;MATCH(A12,'Données LA'!B:B,0))&gt;D12,INDIRECT("'Données LA'!H"&amp;MATCH(A12,'Données LA'!B:B,0))&lt;E12),MAX(VLOOKUP(A12,'Données LA'!B:G,6,FALSE)),"Pas de défaut"),"0")</f>
        <v>0</v>
      </c>
      <c r="J12" s="24" t="str">
        <f t="shared" si="2"/>
        <v/>
      </c>
      <c r="K12" s="17">
        <f>IFERROR(MAX(_xlfn.MAXIFS('Données LA'!G:G,'Données LA'!B:B,A12,'Données LA'!G:G,"&lt;="&amp;E12,'Données LA'!H:H,"&gt;="&amp;D12,'Données LA'!D:D,"Bloquant"),_xlfn.MAXIFS('Données LA'!G:G,'Données LA'!B:B,A12,'Données LA'!G:G,"&lt;="&amp;E12,'Données LA'!H:H,"&gt;="&amp;D12,'Données LA'!D:D,"Communication")),"")</f>
        <v>0</v>
      </c>
    </row>
    <row r="13" spans="1:11" x14ac:dyDescent="0.25">
      <c r="A13" s="3" t="str">
        <f t="shared" si="0"/>
        <v>Non%$A22022-12</v>
      </c>
      <c r="B13" s="2" t="s">
        <v>27</v>
      </c>
      <c r="C13" s="2" t="str">
        <f t="shared" si="1"/>
        <v>Non</v>
      </c>
      <c r="D13" s="4">
        <v>44645.034722222219</v>
      </c>
      <c r="E13" s="4">
        <v>44645.236805555556</v>
      </c>
      <c r="F13" s="2" t="s">
        <v>52</v>
      </c>
      <c r="G13" s="2" t="s">
        <v>9</v>
      </c>
      <c r="H13" s="1">
        <f ca="1">IFERROR(AND(OR(INDIRECT("'Données LA'!D"&amp;MATCH(A13,'Données LA'!B:B,0))="Bloquant",INDIRECT("'Données LA'!D"&amp;MATCH(A13,'Données LA'!B:B,0))="Communication"),INDIRECT("'Données LA'!G"&amp;MATCH(A13,'Données LA'!B:B,0))&gt;D13,INDIRECT("'Données LA'!H"&amp;MATCH(A13,'Données LA'!B:B,0))&lt;E13),0)</f>
        <v>0</v>
      </c>
      <c r="I13" s="19" t="str">
        <f ca="1">IFERROR(IF(AND(OR(INDIRECT("'Données LA'!D"&amp;MATCH(A13,'Données LA'!B:B,0))="Bloquant",INDIRECT("'Données LA'!D"&amp;MATCH(A13,'Données LA'!B:B,0))="Communication"),INDIRECT("'Données LA'!G"&amp;MATCH(A13,'Données LA'!B:B,0))&gt;D13,INDIRECT("'Données LA'!H"&amp;MATCH(A13,'Données LA'!B:B,0))&lt;E13),MAX(VLOOKUP(A13,'Données LA'!B:G,6,FALSE)),"Pas de défaut"),"0")</f>
        <v>0</v>
      </c>
      <c r="J13" s="24" t="str">
        <f t="shared" si="2"/>
        <v/>
      </c>
      <c r="K13" s="17">
        <f>IFERROR(MAX(_xlfn.MAXIFS('Données LA'!G:G,'Données LA'!B:B,A13,'Données LA'!G:G,"&lt;="&amp;E13,'Données LA'!H:H,"&gt;="&amp;D13,'Données LA'!D:D,"Bloquant"),_xlfn.MAXIFS('Données LA'!G:G,'Données LA'!B:B,A13,'Données LA'!G:G,"&lt;="&amp;E13,'Données LA'!H:H,"&gt;="&amp;D13,'Données LA'!D:D,"Communication")),"")</f>
        <v>0</v>
      </c>
    </row>
    <row r="14" spans="1:11" x14ac:dyDescent="0.25">
      <c r="A14" s="9" t="str">
        <f t="shared" si="0"/>
        <v>Alarme%$A32022-12</v>
      </c>
      <c r="B14" s="9" t="s">
        <v>27</v>
      </c>
      <c r="C14" s="9" t="str">
        <f t="shared" si="1"/>
        <v>Alarme</v>
      </c>
      <c r="D14" s="10">
        <v>44645.00277777778</v>
      </c>
      <c r="E14" s="10">
        <v>44645.397222222222</v>
      </c>
      <c r="F14" s="9" t="s">
        <v>51</v>
      </c>
      <c r="G14" s="9" t="s">
        <v>10</v>
      </c>
      <c r="H14" s="9" t="b">
        <f ca="1">IFERROR(AND(OR(INDIRECT("'Données LA'!D"&amp;MATCH(A14,'Données LA'!B:B,0))="Bloquant",INDIRECT("'Données LA'!D"&amp;MATCH(A14,'Données LA'!B:B,0))="Communication"),INDIRECT("'Données LA'!G"&amp;MATCH(A14,'Données LA'!B:B,0))&gt;D14,INDIRECT("'Données LA'!H"&amp;MATCH(A14,'Données LA'!B:B,0))&lt;E14),0)</f>
        <v>0</v>
      </c>
      <c r="I14" s="21" t="str">
        <f ca="1">IFERROR(IF(AND(OR(INDIRECT("'Données LA'!D"&amp;MATCH(A14,'Données LA'!B:B,0))="Bloquant",INDIRECT("'Données LA'!D"&amp;MATCH(A14,'Données LA'!B:B,0))="Communication"),INDIRECT("'Données LA'!G"&amp;MATCH(A14,'Données LA'!B:B,0))&gt;D14,INDIRECT("'Données LA'!H"&amp;MATCH(A14,'Données LA'!B:B,0))&lt;E14),MAX(VLOOKUP(A14,'Données LA'!B:G,6,FALSE)),"Pas de défaut"),"0")</f>
        <v>Pas de défaut</v>
      </c>
      <c r="J14" s="24" t="b">
        <f t="shared" si="2"/>
        <v>1</v>
      </c>
      <c r="K14" s="17">
        <f>IFERROR(MAX(_xlfn.MAXIFS('Données LA'!G:G,'Données LA'!B:B,A14,'Données LA'!G:G,"&lt;="&amp;E14,'Données LA'!H:H,"&gt;="&amp;D14,'Données LA'!D:D,"Bloquant"),_xlfn.MAXIFS('Données LA'!G:G,'Données LA'!B:B,A14,'Données LA'!G:G,"&lt;="&amp;E14,'Données LA'!H:H,"&gt;="&amp;D14,'Données LA'!D:D,"Communication")),"")</f>
        <v>44645.327777777777</v>
      </c>
    </row>
    <row r="15" spans="1:11" x14ac:dyDescent="0.25">
      <c r="A15" s="3" t="str">
        <f t="shared" si="0"/>
        <v>Non%$A32022-12</v>
      </c>
      <c r="B15" s="2" t="s">
        <v>27</v>
      </c>
      <c r="C15" s="2" t="str">
        <f t="shared" si="1"/>
        <v>Non</v>
      </c>
      <c r="D15" s="4">
        <v>44644.902777777781</v>
      </c>
      <c r="E15" s="4">
        <v>44645.001388888886</v>
      </c>
      <c r="F15" s="2" t="s">
        <v>51</v>
      </c>
      <c r="G15" s="2" t="s">
        <v>9</v>
      </c>
      <c r="H15" s="1">
        <f ca="1">IFERROR(AND(OR(INDIRECT("'Données LA'!D"&amp;MATCH(A15,'Données LA'!B:B,0))="Bloquant",INDIRECT("'Données LA'!D"&amp;MATCH(A15,'Données LA'!B:B,0))="Communication"),INDIRECT("'Données LA'!G"&amp;MATCH(A15,'Données LA'!B:B,0))&gt;D15,INDIRECT("'Données LA'!H"&amp;MATCH(A15,'Données LA'!B:B,0))&lt;E15),0)</f>
        <v>0</v>
      </c>
      <c r="I15" s="19" t="str">
        <f ca="1">IFERROR(IF(AND(OR(INDIRECT("'Données LA'!D"&amp;MATCH(A15,'Données LA'!B:B,0))="Bloquant",INDIRECT("'Données LA'!D"&amp;MATCH(A15,'Données LA'!B:B,0))="Communication"),INDIRECT("'Données LA'!G"&amp;MATCH(A15,'Données LA'!B:B,0))&gt;D15,INDIRECT("'Données LA'!H"&amp;MATCH(A15,'Données LA'!B:B,0))&lt;E15),MAX(VLOOKUP(A15,'Données LA'!B:G,6,FALSE)),"Pas de défaut"),"0")</f>
        <v>0</v>
      </c>
      <c r="J15" s="24" t="str">
        <f t="shared" si="2"/>
        <v/>
      </c>
      <c r="K15" s="17">
        <f>IFERROR(MAX(_xlfn.MAXIFS('Données LA'!G:G,'Données LA'!B:B,A15,'Données LA'!G:G,"&lt;="&amp;E15,'Données LA'!H:H,"&gt;="&amp;D15,'Données LA'!D:D,"Bloquant"),_xlfn.MAXIFS('Données LA'!G:G,'Données LA'!B:B,A15,'Données LA'!G:G,"&lt;="&amp;E15,'Données LA'!H:H,"&gt;="&amp;D15,'Données LA'!D:D,"Communication")),"")</f>
        <v>0</v>
      </c>
    </row>
    <row r="16" spans="1:11" x14ac:dyDescent="0.25">
      <c r="A16" s="3" t="str">
        <f t="shared" si="0"/>
        <v>Non%$A32022-12</v>
      </c>
      <c r="B16" s="2" t="s">
        <v>27</v>
      </c>
      <c r="C16" s="2" t="str">
        <f t="shared" si="1"/>
        <v>Non</v>
      </c>
      <c r="D16" s="4">
        <v>44644.749305555553</v>
      </c>
      <c r="E16" s="4">
        <v>44644.901388888888</v>
      </c>
      <c r="F16" s="2" t="s">
        <v>51</v>
      </c>
      <c r="G16" s="2" t="s">
        <v>9</v>
      </c>
      <c r="H16" s="1">
        <f ca="1">IFERROR(AND(OR(INDIRECT("'Données LA'!D"&amp;MATCH(A16,'Données LA'!B:B,0))="Bloquant",INDIRECT("'Données LA'!D"&amp;MATCH(A16,'Données LA'!B:B,0))="Communication"),INDIRECT("'Données LA'!G"&amp;MATCH(A16,'Données LA'!B:B,0))&gt;D16,INDIRECT("'Données LA'!H"&amp;MATCH(A16,'Données LA'!B:B,0))&lt;E16),0)</f>
        <v>0</v>
      </c>
      <c r="I16" s="19" t="str">
        <f ca="1">IFERROR(IF(AND(OR(INDIRECT("'Données LA'!D"&amp;MATCH(A16,'Données LA'!B:B,0))="Bloquant",INDIRECT("'Données LA'!D"&amp;MATCH(A16,'Données LA'!B:B,0))="Communication"),INDIRECT("'Données LA'!G"&amp;MATCH(A16,'Données LA'!B:B,0))&gt;D16,INDIRECT("'Données LA'!H"&amp;MATCH(A16,'Données LA'!B:B,0))&lt;E16),MAX(VLOOKUP(A16,'Données LA'!B:G,6,FALSE)),"Pas de défaut"),"0")</f>
        <v>0</v>
      </c>
      <c r="J16" s="24" t="str">
        <f t="shared" si="2"/>
        <v/>
      </c>
      <c r="K16" s="17">
        <f>IFERROR(MAX(_xlfn.MAXIFS('Données LA'!G:G,'Données LA'!B:B,A16,'Données LA'!G:G,"&lt;="&amp;E16,'Données LA'!H:H,"&gt;="&amp;D16,'Données LA'!D:D,"Bloquant"),_xlfn.MAXIFS('Données LA'!G:G,'Données LA'!B:B,A16,'Données LA'!G:G,"&lt;="&amp;E16,'Données LA'!H:H,"&gt;="&amp;D16,'Données LA'!D:D,"Communication")),"")</f>
        <v>0</v>
      </c>
    </row>
    <row r="17" spans="1:11" x14ac:dyDescent="0.25">
      <c r="A17" s="3" t="str">
        <f t="shared" si="0"/>
        <v>Non%$A42022-12</v>
      </c>
      <c r="B17" s="2" t="s">
        <v>27</v>
      </c>
      <c r="C17" s="2" t="str">
        <f t="shared" si="1"/>
        <v>Non</v>
      </c>
      <c r="D17" s="4">
        <v>44644.745833333334</v>
      </c>
      <c r="E17" s="4">
        <v>44645.220833333333</v>
      </c>
      <c r="F17" s="2" t="s">
        <v>50</v>
      </c>
      <c r="G17" s="2" t="s">
        <v>9</v>
      </c>
      <c r="H17" s="1">
        <f ca="1">IFERROR(AND(OR(INDIRECT("'Données LA'!D"&amp;MATCH(A17,'Données LA'!B:B,0))="Bloquant",INDIRECT("'Données LA'!D"&amp;MATCH(A17,'Données LA'!B:B,0))="Communication"),INDIRECT("'Données LA'!G"&amp;MATCH(A17,'Données LA'!B:B,0))&gt;D17,INDIRECT("'Données LA'!H"&amp;MATCH(A17,'Données LA'!B:B,0))&lt;E17),0)</f>
        <v>0</v>
      </c>
      <c r="I17" s="19" t="str">
        <f ca="1">IFERROR(IF(AND(OR(INDIRECT("'Données LA'!D"&amp;MATCH(A17,'Données LA'!B:B,0))="Bloquant",INDIRECT("'Données LA'!D"&amp;MATCH(A17,'Données LA'!B:B,0))="Communication"),INDIRECT("'Données LA'!G"&amp;MATCH(A17,'Données LA'!B:B,0))&gt;D17,INDIRECT("'Données LA'!H"&amp;MATCH(A17,'Données LA'!B:B,0))&lt;E17),MAX(VLOOKUP(A17,'Données LA'!B:G,6,FALSE)),"Pas de défaut"),"0")</f>
        <v>0</v>
      </c>
      <c r="J17" s="24" t="str">
        <f t="shared" si="2"/>
        <v/>
      </c>
      <c r="K17" s="17">
        <f>IFERROR(MAX(_xlfn.MAXIFS('Données LA'!G:G,'Données LA'!B:B,A17,'Données LA'!G:G,"&lt;="&amp;E17,'Données LA'!H:H,"&gt;="&amp;D17,'Données LA'!D:D,"Bloquant"),_xlfn.MAXIFS('Données LA'!G:G,'Données LA'!B:B,A17,'Données LA'!G:G,"&lt;="&amp;E17,'Données LA'!H:H,"&gt;="&amp;D17,'Données LA'!D:D,"Communication")),"")</f>
        <v>0</v>
      </c>
    </row>
    <row r="18" spans="1:11" x14ac:dyDescent="0.25">
      <c r="A18" s="3" t="str">
        <f t="shared" si="0"/>
        <v>Non%$A22022-12</v>
      </c>
      <c r="B18" s="2" t="s">
        <v>27</v>
      </c>
      <c r="C18" s="2" t="str">
        <f t="shared" si="1"/>
        <v>Non</v>
      </c>
      <c r="D18" s="4">
        <v>44644.745138888888</v>
      </c>
      <c r="E18" s="4">
        <v>44645.033333333333</v>
      </c>
      <c r="F18" s="2" t="s">
        <v>52</v>
      </c>
      <c r="G18" s="2" t="s">
        <v>9</v>
      </c>
      <c r="H18" s="1">
        <f ca="1">IFERROR(AND(OR(INDIRECT("'Données LA'!D"&amp;MATCH(A18,'Données LA'!B:B,0))="Bloquant",INDIRECT("'Données LA'!D"&amp;MATCH(A18,'Données LA'!B:B,0))="Communication"),INDIRECT("'Données LA'!G"&amp;MATCH(A18,'Données LA'!B:B,0))&gt;D18,INDIRECT("'Données LA'!H"&amp;MATCH(A18,'Données LA'!B:B,0))&lt;E18),0)</f>
        <v>0</v>
      </c>
      <c r="I18" s="19" t="str">
        <f ca="1">IFERROR(IF(AND(OR(INDIRECT("'Données LA'!D"&amp;MATCH(A18,'Données LA'!B:B,0))="Bloquant",INDIRECT("'Données LA'!D"&amp;MATCH(A18,'Données LA'!B:B,0))="Communication"),INDIRECT("'Données LA'!G"&amp;MATCH(A18,'Données LA'!B:B,0))&gt;D18,INDIRECT("'Données LA'!H"&amp;MATCH(A18,'Données LA'!B:B,0))&lt;E18),MAX(VLOOKUP(A18,'Données LA'!B:G,6,FALSE)),"Pas de défaut"),"0")</f>
        <v>0</v>
      </c>
      <c r="J18" s="24" t="str">
        <f t="shared" si="2"/>
        <v/>
      </c>
      <c r="K18" s="17">
        <f>IFERROR(MAX(_xlfn.MAXIFS('Données LA'!G:G,'Données LA'!B:B,A18,'Données LA'!G:G,"&lt;="&amp;E18,'Données LA'!H:H,"&gt;="&amp;D18,'Données LA'!D:D,"Bloquant"),_xlfn.MAXIFS('Données LA'!G:G,'Données LA'!B:B,A18,'Données LA'!G:G,"&lt;="&amp;E18,'Données LA'!H:H,"&gt;="&amp;D18,'Données LA'!D:D,"Communication")),"")</f>
        <v>0</v>
      </c>
    </row>
    <row r="19" spans="1:11" x14ac:dyDescent="0.25">
      <c r="A19" s="3" t="str">
        <f t="shared" si="0"/>
        <v>Non%$A12022-12</v>
      </c>
      <c r="B19" s="2" t="s">
        <v>27</v>
      </c>
      <c r="C19" s="2" t="str">
        <f t="shared" si="1"/>
        <v>Non</v>
      </c>
      <c r="D19" s="4">
        <v>44644.744444444441</v>
      </c>
      <c r="E19" s="4">
        <v>44645.260416666664</v>
      </c>
      <c r="F19" s="2" t="s">
        <v>53</v>
      </c>
      <c r="G19" s="2" t="s">
        <v>9</v>
      </c>
      <c r="H19" s="1">
        <f ca="1">IFERROR(AND(OR(INDIRECT("'Données LA'!D"&amp;MATCH(A19,'Données LA'!B:B,0))="Bloquant",INDIRECT("'Données LA'!D"&amp;MATCH(A19,'Données LA'!B:B,0))="Communication"),INDIRECT("'Données LA'!G"&amp;MATCH(A19,'Données LA'!B:B,0))&gt;D19,INDIRECT("'Données LA'!H"&amp;MATCH(A19,'Données LA'!B:B,0))&lt;E19),0)</f>
        <v>0</v>
      </c>
      <c r="I19" s="19" t="str">
        <f ca="1">IFERROR(IF(AND(OR(INDIRECT("'Données LA'!D"&amp;MATCH(A19,'Données LA'!B:B,0))="Bloquant",INDIRECT("'Données LA'!D"&amp;MATCH(A19,'Données LA'!B:B,0))="Communication"),INDIRECT("'Données LA'!G"&amp;MATCH(A19,'Données LA'!B:B,0))&gt;D19,INDIRECT("'Données LA'!H"&amp;MATCH(A19,'Données LA'!B:B,0))&lt;E19),MAX(VLOOKUP(A19,'Données LA'!B:G,6,FALSE)),"Pas de défaut"),"0")</f>
        <v>0</v>
      </c>
      <c r="J19" s="24" t="str">
        <f t="shared" si="2"/>
        <v/>
      </c>
      <c r="K19" s="17">
        <f>IFERROR(MAX(_xlfn.MAXIFS('Données LA'!G:G,'Données LA'!B:B,A19,'Données LA'!G:G,"&lt;="&amp;E19,'Données LA'!H:H,"&gt;="&amp;D19,'Données LA'!D:D,"Bloquant"),_xlfn.MAXIFS('Données LA'!G:G,'Données LA'!B:B,A19,'Données LA'!G:G,"&lt;="&amp;E19,'Données LA'!H:H,"&gt;="&amp;D19,'Données LA'!D:D,"Communication")),"")</f>
        <v>0</v>
      </c>
    </row>
    <row r="20" spans="1:11" x14ac:dyDescent="0.25">
      <c r="A20" s="3" t="str">
        <f t="shared" si="0"/>
        <v>Non%$A42022-12</v>
      </c>
      <c r="B20" s="2" t="s">
        <v>27</v>
      </c>
      <c r="C20" s="2" t="str">
        <f t="shared" si="1"/>
        <v>Non</v>
      </c>
      <c r="D20" s="4">
        <v>44644.631944444445</v>
      </c>
      <c r="E20" s="4">
        <v>44644.743750000001</v>
      </c>
      <c r="F20" s="2" t="s">
        <v>50</v>
      </c>
      <c r="G20" s="2" t="s">
        <v>9</v>
      </c>
      <c r="H20" s="1">
        <f ca="1">IFERROR(AND(OR(INDIRECT("'Données LA'!D"&amp;MATCH(A20,'Données LA'!B:B,0))="Bloquant",INDIRECT("'Données LA'!D"&amp;MATCH(A20,'Données LA'!B:B,0))="Communication"),INDIRECT("'Données LA'!G"&amp;MATCH(A20,'Données LA'!B:B,0))&gt;D20,INDIRECT("'Données LA'!H"&amp;MATCH(A20,'Données LA'!B:B,0))&lt;E20),0)</f>
        <v>0</v>
      </c>
      <c r="I20" s="19" t="str">
        <f ca="1">IFERROR(IF(AND(OR(INDIRECT("'Données LA'!D"&amp;MATCH(A20,'Données LA'!B:B,0))="Bloquant",INDIRECT("'Données LA'!D"&amp;MATCH(A20,'Données LA'!B:B,0))="Communication"),INDIRECT("'Données LA'!G"&amp;MATCH(A20,'Données LA'!B:B,0))&gt;D20,INDIRECT("'Données LA'!H"&amp;MATCH(A20,'Données LA'!B:B,0))&lt;E20),MAX(VLOOKUP(A20,'Données LA'!B:G,6,FALSE)),"Pas de défaut"),"0")</f>
        <v>0</v>
      </c>
      <c r="J20" s="24" t="str">
        <f t="shared" si="2"/>
        <v/>
      </c>
      <c r="K20" s="17">
        <f>IFERROR(MAX(_xlfn.MAXIFS('Données LA'!G:G,'Données LA'!B:B,A20,'Données LA'!G:G,"&lt;="&amp;E20,'Données LA'!H:H,"&gt;="&amp;D20,'Données LA'!D:D,"Bloquant"),_xlfn.MAXIFS('Données LA'!G:G,'Données LA'!B:B,A20,'Données LA'!G:G,"&lt;="&amp;E20,'Données LA'!H:H,"&gt;="&amp;D20,'Données LA'!D:D,"Communication")),"")</f>
        <v>0</v>
      </c>
    </row>
    <row r="21" spans="1:11" x14ac:dyDescent="0.25">
      <c r="A21" s="3" t="str">
        <f t="shared" si="0"/>
        <v>Non%$A12022-12</v>
      </c>
      <c r="B21" s="2" t="s">
        <v>27</v>
      </c>
      <c r="C21" s="2" t="str">
        <f t="shared" si="1"/>
        <v>Non</v>
      </c>
      <c r="D21" s="4">
        <v>44644.621527777781</v>
      </c>
      <c r="E21" s="4">
        <v>44644.743055555555</v>
      </c>
      <c r="F21" s="2" t="s">
        <v>53</v>
      </c>
      <c r="G21" s="2" t="s">
        <v>9</v>
      </c>
      <c r="H21" s="1">
        <f ca="1">IFERROR(AND(OR(INDIRECT("'Données LA'!D"&amp;MATCH(A21,'Données LA'!B:B,0))="Bloquant",INDIRECT("'Données LA'!D"&amp;MATCH(A21,'Données LA'!B:B,0))="Communication"),INDIRECT("'Données LA'!G"&amp;MATCH(A21,'Données LA'!B:B,0))&gt;D21,INDIRECT("'Données LA'!H"&amp;MATCH(A21,'Données LA'!B:B,0))&lt;E21),0)</f>
        <v>0</v>
      </c>
      <c r="I21" s="19" t="str">
        <f ca="1">IFERROR(IF(AND(OR(INDIRECT("'Données LA'!D"&amp;MATCH(A21,'Données LA'!B:B,0))="Bloquant",INDIRECT("'Données LA'!D"&amp;MATCH(A21,'Données LA'!B:B,0))="Communication"),INDIRECT("'Données LA'!G"&amp;MATCH(A21,'Données LA'!B:B,0))&gt;D21,INDIRECT("'Données LA'!H"&amp;MATCH(A21,'Données LA'!B:B,0))&lt;E21),MAX(VLOOKUP(A21,'Données LA'!B:G,6,FALSE)),"Pas de défaut"),"0")</f>
        <v>0</v>
      </c>
      <c r="J21" s="24" t="str">
        <f t="shared" si="2"/>
        <v/>
      </c>
      <c r="K21" s="17">
        <f>IFERROR(MAX(_xlfn.MAXIFS('Données LA'!G:G,'Données LA'!B:B,A21,'Données LA'!G:G,"&lt;="&amp;E21,'Données LA'!H:H,"&gt;="&amp;D21,'Données LA'!D:D,"Bloquant"),_xlfn.MAXIFS('Données LA'!G:G,'Données LA'!B:B,A21,'Données LA'!G:G,"&lt;="&amp;E21,'Données LA'!H:H,"&gt;="&amp;D21,'Données LA'!D:D,"Communication")),"")</f>
        <v>0</v>
      </c>
    </row>
    <row r="22" spans="1:11" x14ac:dyDescent="0.25">
      <c r="A22" s="3" t="str">
        <f t="shared" si="0"/>
        <v>Alarme%$A32022-12</v>
      </c>
      <c r="B22" s="2" t="s">
        <v>27</v>
      </c>
      <c r="C22" s="2" t="str">
        <f t="shared" si="1"/>
        <v>Alarme</v>
      </c>
      <c r="D22" s="4">
        <v>44644.591666666667</v>
      </c>
      <c r="E22" s="4">
        <v>44644.747916666667</v>
      </c>
      <c r="F22" s="2" t="s">
        <v>51</v>
      </c>
      <c r="G22" s="2" t="s">
        <v>10</v>
      </c>
      <c r="H22" s="1" t="b">
        <f ca="1">IFERROR(AND(OR(INDIRECT("'Données LA'!D"&amp;MATCH(A22,'Données LA'!B:B,0))="Bloquant",INDIRECT("'Données LA'!D"&amp;MATCH(A22,'Données LA'!B:B,0))="Communication"),INDIRECT("'Données LA'!G"&amp;MATCH(A22,'Données LA'!B:B,0))&gt;D22,INDIRECT("'Données LA'!H"&amp;MATCH(A22,'Données LA'!B:B,0))&lt;E22),0)</f>
        <v>0</v>
      </c>
      <c r="I22" s="19" t="str">
        <f ca="1">IFERROR(IF(AND(OR(INDIRECT("'Données LA'!D"&amp;MATCH(A22,'Données LA'!B:B,0))="Bloquant",INDIRECT("'Données LA'!D"&amp;MATCH(A22,'Données LA'!B:B,0))="Communication"),INDIRECT("'Données LA'!G"&amp;MATCH(A22,'Données LA'!B:B,0))&gt;D22,INDIRECT("'Données LA'!H"&amp;MATCH(A22,'Données LA'!B:B,0))&lt;E22),MAX(VLOOKUP(A22,'Données LA'!B:G,6,FALSE)),"Pas de défaut"),"0")</f>
        <v>Pas de défaut</v>
      </c>
      <c r="J22" s="24" t="b">
        <f t="shared" si="2"/>
        <v>1</v>
      </c>
      <c r="K22" s="17">
        <f>IFERROR(MAX(_xlfn.MAXIFS('Données LA'!G:G,'Données LA'!B:B,A22,'Données LA'!G:G,"&lt;="&amp;E22,'Données LA'!H:H,"&gt;="&amp;D22,'Données LA'!D:D,"Bloquant"),_xlfn.MAXIFS('Données LA'!G:G,'Données LA'!B:B,A22,'Données LA'!G:G,"&lt;="&amp;E22,'Données LA'!H:H,"&gt;="&amp;D22,'Données LA'!D:D,"Communication")),"")</f>
        <v>44644.729861111111</v>
      </c>
    </row>
    <row r="23" spans="1:11" x14ac:dyDescent="0.25">
      <c r="A23" s="3" t="str">
        <f t="shared" si="0"/>
        <v>Non%$A12022-12</v>
      </c>
      <c r="B23" s="2" t="s">
        <v>27</v>
      </c>
      <c r="C23" s="2" t="str">
        <f t="shared" si="1"/>
        <v>Non</v>
      </c>
      <c r="D23" s="4">
        <v>44644.529166666667</v>
      </c>
      <c r="E23" s="4">
        <v>44644.620138888888</v>
      </c>
      <c r="F23" s="2" t="s">
        <v>53</v>
      </c>
      <c r="G23" s="2" t="s">
        <v>9</v>
      </c>
      <c r="H23" s="1">
        <f ca="1">IFERROR(AND(OR(INDIRECT("'Données LA'!D"&amp;MATCH(A23,'Données LA'!B:B,0))="Bloquant",INDIRECT("'Données LA'!D"&amp;MATCH(A23,'Données LA'!B:B,0))="Communication"),INDIRECT("'Données LA'!G"&amp;MATCH(A23,'Données LA'!B:B,0))&gt;D23,INDIRECT("'Données LA'!H"&amp;MATCH(A23,'Données LA'!B:B,0))&lt;E23),0)</f>
        <v>0</v>
      </c>
      <c r="I23" s="19" t="str">
        <f ca="1">IFERROR(IF(AND(OR(INDIRECT("'Données LA'!D"&amp;MATCH(A23,'Données LA'!B:B,0))="Bloquant",INDIRECT("'Données LA'!D"&amp;MATCH(A23,'Données LA'!B:B,0))="Communication"),INDIRECT("'Données LA'!G"&amp;MATCH(A23,'Données LA'!B:B,0))&gt;D23,INDIRECT("'Données LA'!H"&amp;MATCH(A23,'Données LA'!B:B,0))&lt;E23),MAX(VLOOKUP(A23,'Données LA'!B:G,6,FALSE)),"Pas de défaut"),"0")</f>
        <v>0</v>
      </c>
      <c r="J23" s="24" t="str">
        <f t="shared" si="2"/>
        <v/>
      </c>
      <c r="K23" s="17">
        <f>IFERROR(MAX(_xlfn.MAXIFS('Données LA'!G:G,'Données LA'!B:B,A23,'Données LA'!G:G,"&lt;="&amp;E23,'Données LA'!H:H,"&gt;="&amp;D23,'Données LA'!D:D,"Bloquant"),_xlfn.MAXIFS('Données LA'!G:G,'Données LA'!B:B,A23,'Données LA'!G:G,"&lt;="&amp;E23,'Données LA'!H:H,"&gt;="&amp;D23,'Données LA'!D:D,"Communication")),"")</f>
        <v>0</v>
      </c>
    </row>
    <row r="24" spans="1:11" x14ac:dyDescent="0.25">
      <c r="A24" s="3" t="str">
        <f t="shared" si="0"/>
        <v>Alarme%$A42022-12</v>
      </c>
      <c r="B24" s="2" t="s">
        <v>27</v>
      </c>
      <c r="C24" s="2" t="str">
        <f t="shared" si="1"/>
        <v>Alarme</v>
      </c>
      <c r="D24" s="4">
        <v>44644.459027777775</v>
      </c>
      <c r="E24" s="4">
        <v>44644.625694444447</v>
      </c>
      <c r="F24" s="2" t="s">
        <v>50</v>
      </c>
      <c r="G24" s="2" t="s">
        <v>10</v>
      </c>
      <c r="H24" s="1" t="b">
        <f ca="1">IFERROR(AND(OR(INDIRECT("'Données LA'!D"&amp;MATCH(A24,'Données LA'!B:B,0))="Bloquant",INDIRECT("'Données LA'!D"&amp;MATCH(A24,'Données LA'!B:B,0))="Communication"),INDIRECT("'Données LA'!G"&amp;MATCH(A24,'Données LA'!B:B,0))&gt;D24,INDIRECT("'Données LA'!H"&amp;MATCH(A24,'Données LA'!B:B,0))&lt;E24),0)</f>
        <v>0</v>
      </c>
      <c r="I24" s="19" t="str">
        <f ca="1">IFERROR(IF(AND(OR(INDIRECT("'Données LA'!D"&amp;MATCH(A24,'Données LA'!B:B,0))="Bloquant",INDIRECT("'Données LA'!D"&amp;MATCH(A24,'Données LA'!B:B,0))="Communication"),INDIRECT("'Données LA'!G"&amp;MATCH(A24,'Données LA'!B:B,0))&gt;D24,INDIRECT("'Données LA'!H"&amp;MATCH(A24,'Données LA'!B:B,0))&lt;E24),MAX(VLOOKUP(A24,'Données LA'!B:G,6,FALSE)),"Pas de défaut"),"0")</f>
        <v>Pas de défaut</v>
      </c>
      <c r="J24" s="24" t="b">
        <f t="shared" si="2"/>
        <v>1</v>
      </c>
      <c r="K24" s="17">
        <f>IFERROR(MAX(_xlfn.MAXIFS('Données LA'!G:G,'Données LA'!B:B,A24,'Données LA'!G:G,"&lt;="&amp;E24,'Données LA'!H:H,"&gt;="&amp;D24,'Données LA'!D:D,"Bloquant"),_xlfn.MAXIFS('Données LA'!G:G,'Données LA'!B:B,A24,'Données LA'!G:G,"&lt;="&amp;E24,'Données LA'!H:H,"&gt;="&amp;D24,'Données LA'!D:D,"Communication")),"")</f>
        <v>44644.548611111109</v>
      </c>
    </row>
    <row r="25" spans="1:11" x14ac:dyDescent="0.25">
      <c r="A25" s="3" t="str">
        <f t="shared" si="0"/>
        <v>Non%$A32022-12</v>
      </c>
      <c r="B25" s="2" t="s">
        <v>27</v>
      </c>
      <c r="C25" s="2" t="str">
        <f t="shared" si="1"/>
        <v>Non</v>
      </c>
      <c r="D25" s="4">
        <v>44644.438194444447</v>
      </c>
      <c r="E25" s="4">
        <v>44644.590277777781</v>
      </c>
      <c r="F25" s="2" t="s">
        <v>51</v>
      </c>
      <c r="G25" s="2" t="s">
        <v>9</v>
      </c>
      <c r="H25" s="1">
        <f ca="1">IFERROR(AND(OR(INDIRECT("'Données LA'!D"&amp;MATCH(A25,'Données LA'!B:B,0))="Bloquant",INDIRECT("'Données LA'!D"&amp;MATCH(A25,'Données LA'!B:B,0))="Communication"),INDIRECT("'Données LA'!G"&amp;MATCH(A25,'Données LA'!B:B,0))&gt;D25,INDIRECT("'Données LA'!H"&amp;MATCH(A25,'Données LA'!B:B,0))&lt;E25),0)</f>
        <v>0</v>
      </c>
      <c r="I25" s="19" t="str">
        <f ca="1">IFERROR(IF(AND(OR(INDIRECT("'Données LA'!D"&amp;MATCH(A25,'Données LA'!B:B,0))="Bloquant",INDIRECT("'Données LA'!D"&amp;MATCH(A25,'Données LA'!B:B,0))="Communication"),INDIRECT("'Données LA'!G"&amp;MATCH(A25,'Données LA'!B:B,0))&gt;D25,INDIRECT("'Données LA'!H"&amp;MATCH(A25,'Données LA'!B:B,0))&lt;E25),MAX(VLOOKUP(A25,'Données LA'!B:G,6,FALSE)),"Pas de défaut"),"0")</f>
        <v>0</v>
      </c>
      <c r="J25" s="24" t="str">
        <f t="shared" si="2"/>
        <v/>
      </c>
      <c r="K25" s="17">
        <f>IFERROR(MAX(_xlfn.MAXIFS('Données LA'!G:G,'Données LA'!B:B,A25,'Données LA'!G:G,"&lt;="&amp;E25,'Données LA'!H:H,"&gt;="&amp;D25,'Données LA'!D:D,"Bloquant"),_xlfn.MAXIFS('Données LA'!G:G,'Données LA'!B:B,A25,'Données LA'!G:G,"&lt;="&amp;E25,'Données LA'!H:H,"&gt;="&amp;D25,'Données LA'!D:D,"Communication")),"")</f>
        <v>0</v>
      </c>
    </row>
    <row r="26" spans="1:11" x14ac:dyDescent="0.25">
      <c r="A26" s="3" t="str">
        <f t="shared" si="0"/>
        <v>Alarme%$A22022-12</v>
      </c>
      <c r="B26" s="2" t="s">
        <v>27</v>
      </c>
      <c r="C26" s="2" t="str">
        <f t="shared" si="1"/>
        <v>Alarme</v>
      </c>
      <c r="D26" s="4">
        <v>44644.416666666664</v>
      </c>
      <c r="E26" s="4">
        <v>44644.71875</v>
      </c>
      <c r="F26" s="2" t="s">
        <v>52</v>
      </c>
      <c r="G26" s="2" t="s">
        <v>10</v>
      </c>
      <c r="H26" s="1" t="b">
        <f ca="1">IFERROR(AND(OR(INDIRECT("'Données LA'!D"&amp;MATCH(A26,'Données LA'!B:B,0))="Bloquant",INDIRECT("'Données LA'!D"&amp;MATCH(A26,'Données LA'!B:B,0))="Communication"),INDIRECT("'Données LA'!G"&amp;MATCH(A26,'Données LA'!B:B,0))&gt;D26,INDIRECT("'Données LA'!H"&amp;MATCH(A26,'Données LA'!B:B,0))&lt;E26),0)</f>
        <v>0</v>
      </c>
      <c r="I26" s="19" t="str">
        <f ca="1">IFERROR(IF(AND(OR(INDIRECT("'Données LA'!D"&amp;MATCH(A26,'Données LA'!B:B,0))="Bloquant",INDIRECT("'Données LA'!D"&amp;MATCH(A26,'Données LA'!B:B,0))="Communication"),INDIRECT("'Données LA'!G"&amp;MATCH(A26,'Données LA'!B:B,0))&gt;D26,INDIRECT("'Données LA'!H"&amp;MATCH(A26,'Données LA'!B:B,0))&lt;E26),MAX(VLOOKUP(A26,'Données LA'!B:G,6,FALSE)),"Pas de défaut"),"0")</f>
        <v>Pas de défaut</v>
      </c>
      <c r="J26" s="24" t="b">
        <f t="shared" si="2"/>
        <v>1</v>
      </c>
      <c r="K26" s="17">
        <f>IFERROR(MAX(_xlfn.MAXIFS('Données LA'!G:G,'Données LA'!B:B,A26,'Données LA'!G:G,"&lt;="&amp;E26,'Données LA'!H:H,"&gt;="&amp;D26,'Données LA'!D:D,"Bloquant"),_xlfn.MAXIFS('Données LA'!G:G,'Données LA'!B:B,A26,'Données LA'!G:G,"&lt;="&amp;E26,'Données LA'!H:H,"&gt;="&amp;D26,'Données LA'!D:D,"Communication")),"")</f>
        <v>44644.565972222219</v>
      </c>
    </row>
    <row r="27" spans="1:11" x14ac:dyDescent="0.25">
      <c r="A27" s="3" t="str">
        <f t="shared" si="0"/>
        <v>Non%$A22022-12</v>
      </c>
      <c r="B27" s="2" t="s">
        <v>27</v>
      </c>
      <c r="C27" s="2" t="str">
        <f t="shared" si="1"/>
        <v>Non</v>
      </c>
      <c r="D27" s="4">
        <v>44644.405555555553</v>
      </c>
      <c r="E27" s="4">
        <v>44644.410416666666</v>
      </c>
      <c r="F27" s="2" t="s">
        <v>52</v>
      </c>
      <c r="G27" s="2" t="s">
        <v>9</v>
      </c>
      <c r="H27" s="1">
        <f ca="1">IFERROR(AND(OR(INDIRECT("'Données LA'!D"&amp;MATCH(A27,'Données LA'!B:B,0))="Bloquant",INDIRECT("'Données LA'!D"&amp;MATCH(A27,'Données LA'!B:B,0))="Communication"),INDIRECT("'Données LA'!G"&amp;MATCH(A27,'Données LA'!B:B,0))&gt;D27,INDIRECT("'Données LA'!H"&amp;MATCH(A27,'Données LA'!B:B,0))&lt;E27),0)</f>
        <v>0</v>
      </c>
      <c r="I27" s="19" t="str">
        <f ca="1">IFERROR(IF(AND(OR(INDIRECT("'Données LA'!D"&amp;MATCH(A27,'Données LA'!B:B,0))="Bloquant",INDIRECT("'Données LA'!D"&amp;MATCH(A27,'Données LA'!B:B,0))="Communication"),INDIRECT("'Données LA'!G"&amp;MATCH(A27,'Données LA'!B:B,0))&gt;D27,INDIRECT("'Données LA'!H"&amp;MATCH(A27,'Données LA'!B:B,0))&lt;E27),MAX(VLOOKUP(A27,'Données LA'!B:G,6,FALSE)),"Pas de défaut"),"0")</f>
        <v>0</v>
      </c>
      <c r="J27" s="24" t="str">
        <f t="shared" si="2"/>
        <v/>
      </c>
      <c r="K27" s="17">
        <f>IFERROR(MAX(_xlfn.MAXIFS('Données LA'!G:G,'Données LA'!B:B,A27,'Données LA'!G:G,"&lt;="&amp;E27,'Données LA'!H:H,"&gt;="&amp;D27,'Données LA'!D:D,"Bloquant"),_xlfn.MAXIFS('Données LA'!G:G,'Données LA'!B:B,A27,'Données LA'!G:G,"&lt;="&amp;E27,'Données LA'!H:H,"&gt;="&amp;D27,'Données LA'!D:D,"Communication")),"")</f>
        <v>0</v>
      </c>
    </row>
    <row r="28" spans="1:11" x14ac:dyDescent="0.25">
      <c r="A28" s="3" t="str">
        <f t="shared" si="0"/>
        <v>Alarme%$A12022-12</v>
      </c>
      <c r="B28" s="2" t="s">
        <v>27</v>
      </c>
      <c r="C28" s="2" t="str">
        <f t="shared" si="1"/>
        <v>Alarme</v>
      </c>
      <c r="D28" s="4">
        <v>44644.404861111114</v>
      </c>
      <c r="E28" s="4">
        <v>44644.525000000001</v>
      </c>
      <c r="F28" s="2" t="s">
        <v>53</v>
      </c>
      <c r="G28" s="2" t="s">
        <v>10</v>
      </c>
      <c r="H28" s="1" t="b">
        <f ca="1">IFERROR(AND(OR(INDIRECT("'Données LA'!D"&amp;MATCH(A28,'Données LA'!B:B,0))="Bloquant",INDIRECT("'Données LA'!D"&amp;MATCH(A28,'Données LA'!B:B,0))="Communication"),INDIRECT("'Données LA'!G"&amp;MATCH(A28,'Données LA'!B:B,0))&gt;D28,INDIRECT("'Données LA'!H"&amp;MATCH(A28,'Données LA'!B:B,0))&lt;E28),0)</f>
        <v>0</v>
      </c>
      <c r="I28" s="19" t="str">
        <f ca="1">IFERROR(IF(AND(OR(INDIRECT("'Données LA'!D"&amp;MATCH(A28,'Données LA'!B:B,0))="Bloquant",INDIRECT("'Données LA'!D"&amp;MATCH(A28,'Données LA'!B:B,0))="Communication"),INDIRECT("'Données LA'!G"&amp;MATCH(A28,'Données LA'!B:B,0))&gt;D28,INDIRECT("'Données LA'!H"&amp;MATCH(A28,'Données LA'!B:B,0))&lt;E28),MAX(VLOOKUP(A28,'Données LA'!B:G,6,FALSE)),"Pas de défaut"),"0")</f>
        <v>Pas de défaut</v>
      </c>
      <c r="J28" s="24" t="b">
        <f t="shared" si="2"/>
        <v>1</v>
      </c>
      <c r="K28" s="17">
        <f>IFERROR(MAX(_xlfn.MAXIFS('Données LA'!G:G,'Données LA'!B:B,A28,'Données LA'!G:G,"&lt;="&amp;E28,'Données LA'!H:H,"&gt;="&amp;D28,'Données LA'!D:D,"Bloquant"),_xlfn.MAXIFS('Données LA'!G:G,'Données LA'!B:B,A28,'Données LA'!G:G,"&lt;="&amp;E28,'Données LA'!H:H,"&gt;="&amp;D28,'Données LA'!D:D,"Communication")),"")</f>
        <v>44644.498611111114</v>
      </c>
    </row>
    <row r="29" spans="1:11" x14ac:dyDescent="0.25">
      <c r="A29" s="3" t="str">
        <f t="shared" si="0"/>
        <v>Non%$A22022-12</v>
      </c>
      <c r="B29" s="2" t="s">
        <v>27</v>
      </c>
      <c r="C29" s="2" t="str">
        <f t="shared" si="1"/>
        <v>Non</v>
      </c>
      <c r="D29" s="4">
        <v>44644.300694444442</v>
      </c>
      <c r="E29" s="4">
        <v>44644.404166666667</v>
      </c>
      <c r="F29" s="2" t="s">
        <v>52</v>
      </c>
      <c r="G29" s="2" t="s">
        <v>9</v>
      </c>
      <c r="H29" s="1">
        <f ca="1">IFERROR(AND(OR(INDIRECT("'Données LA'!D"&amp;MATCH(A29,'Données LA'!B:B,0))="Bloquant",INDIRECT("'Données LA'!D"&amp;MATCH(A29,'Données LA'!B:B,0))="Communication"),INDIRECT("'Données LA'!G"&amp;MATCH(A29,'Données LA'!B:B,0))&gt;D29,INDIRECT("'Données LA'!H"&amp;MATCH(A29,'Données LA'!B:B,0))&lt;E29),0)</f>
        <v>0</v>
      </c>
      <c r="I29" s="19" t="str">
        <f ca="1">IFERROR(IF(AND(OR(INDIRECT("'Données LA'!D"&amp;MATCH(A29,'Données LA'!B:B,0))="Bloquant",INDIRECT("'Données LA'!D"&amp;MATCH(A29,'Données LA'!B:B,0))="Communication"),INDIRECT("'Données LA'!G"&amp;MATCH(A29,'Données LA'!B:B,0))&gt;D29,INDIRECT("'Données LA'!H"&amp;MATCH(A29,'Données LA'!B:B,0))&lt;E29),MAX(VLOOKUP(A29,'Données LA'!B:G,6,FALSE)),"Pas de défaut"),"0")</f>
        <v>0</v>
      </c>
      <c r="J29" s="24" t="str">
        <f t="shared" si="2"/>
        <v/>
      </c>
      <c r="K29" s="17">
        <f>IFERROR(MAX(_xlfn.MAXIFS('Données LA'!G:G,'Données LA'!B:B,A29,'Données LA'!G:G,"&lt;="&amp;E29,'Données LA'!H:H,"&gt;="&amp;D29,'Données LA'!D:D,"Bloquant"),_xlfn.MAXIFS('Données LA'!G:G,'Données LA'!B:B,A29,'Données LA'!G:G,"&lt;="&amp;E29,'Données LA'!H:H,"&gt;="&amp;D29,'Données LA'!D:D,"Communication")),"")</f>
        <v>0</v>
      </c>
    </row>
    <row r="30" spans="1:11" x14ac:dyDescent="0.25">
      <c r="A30" s="3" t="str">
        <f t="shared" si="0"/>
        <v>Non%$A22022-12</v>
      </c>
      <c r="B30" s="2" t="s">
        <v>27</v>
      </c>
      <c r="C30" s="2" t="str">
        <f t="shared" si="1"/>
        <v>Non</v>
      </c>
      <c r="D30" s="4">
        <v>44644.268750000003</v>
      </c>
      <c r="E30" s="4">
        <v>44644.272916666669</v>
      </c>
      <c r="F30" s="2" t="s">
        <v>52</v>
      </c>
      <c r="G30" s="2" t="s">
        <v>9</v>
      </c>
      <c r="H30" s="1">
        <f ca="1">IFERROR(AND(OR(INDIRECT("'Données LA'!D"&amp;MATCH(A30,'Données LA'!B:B,0))="Bloquant",INDIRECT("'Données LA'!D"&amp;MATCH(A30,'Données LA'!B:B,0))="Communication"),INDIRECT("'Données LA'!G"&amp;MATCH(A30,'Données LA'!B:B,0))&gt;D30,INDIRECT("'Données LA'!H"&amp;MATCH(A30,'Données LA'!B:B,0))&lt;E30),0)</f>
        <v>0</v>
      </c>
      <c r="I30" s="19" t="str">
        <f ca="1">IFERROR(IF(AND(OR(INDIRECT("'Données LA'!D"&amp;MATCH(A30,'Données LA'!B:B,0))="Bloquant",INDIRECT("'Données LA'!D"&amp;MATCH(A30,'Données LA'!B:B,0))="Communication"),INDIRECT("'Données LA'!G"&amp;MATCH(A30,'Données LA'!B:B,0))&gt;D30,INDIRECT("'Données LA'!H"&amp;MATCH(A30,'Données LA'!B:B,0))&lt;E30),MAX(VLOOKUP(A30,'Données LA'!B:G,6,FALSE)),"Pas de défaut"),"0")</f>
        <v>0</v>
      </c>
      <c r="J30" s="24" t="str">
        <f t="shared" si="2"/>
        <v/>
      </c>
      <c r="K30" s="17">
        <f>IFERROR(MAX(_xlfn.MAXIFS('Données LA'!G:G,'Données LA'!B:B,A30,'Données LA'!G:G,"&lt;="&amp;E30,'Données LA'!H:H,"&gt;="&amp;D30,'Données LA'!D:D,"Bloquant"),_xlfn.MAXIFS('Données LA'!G:G,'Données LA'!B:B,A30,'Données LA'!G:G,"&lt;="&amp;E30,'Données LA'!H:H,"&gt;="&amp;D30,'Données LA'!D:D,"Communication")),"")</f>
        <v>0</v>
      </c>
    </row>
    <row r="31" spans="1:11" x14ac:dyDescent="0.25">
      <c r="A31" s="3" t="str">
        <f t="shared" si="0"/>
        <v>Alarme%$A32022-12</v>
      </c>
      <c r="B31" s="2" t="s">
        <v>27</v>
      </c>
      <c r="C31" s="2" t="str">
        <f t="shared" si="1"/>
        <v>Alarme</v>
      </c>
      <c r="D31" s="4">
        <v>44644.02847222222</v>
      </c>
      <c r="E31" s="4">
        <v>44644.436805555553</v>
      </c>
      <c r="F31" s="2" t="s">
        <v>51</v>
      </c>
      <c r="G31" s="2" t="s">
        <v>10</v>
      </c>
      <c r="H31" s="1" t="b">
        <f ca="1">IFERROR(AND(OR(INDIRECT("'Données LA'!D"&amp;MATCH(A31,'Données LA'!B:B,0))="Bloquant",INDIRECT("'Données LA'!D"&amp;MATCH(A31,'Données LA'!B:B,0))="Communication"),INDIRECT("'Données LA'!G"&amp;MATCH(A31,'Données LA'!B:B,0))&gt;D31,INDIRECT("'Données LA'!H"&amp;MATCH(A31,'Données LA'!B:B,0))&lt;E31),0)</f>
        <v>0</v>
      </c>
      <c r="I31" s="19" t="str">
        <f ca="1">IFERROR(IF(AND(OR(INDIRECT("'Données LA'!D"&amp;MATCH(A31,'Données LA'!B:B,0))="Bloquant",INDIRECT("'Données LA'!D"&amp;MATCH(A31,'Données LA'!B:B,0))="Communication"),INDIRECT("'Données LA'!G"&amp;MATCH(A31,'Données LA'!B:B,0))&gt;D31,INDIRECT("'Données LA'!H"&amp;MATCH(A31,'Données LA'!B:B,0))&lt;E31),MAX(VLOOKUP(A31,'Données LA'!B:G,6,FALSE)),"Pas de défaut"),"0")</f>
        <v>Pas de défaut</v>
      </c>
      <c r="J31" s="24" t="b">
        <f t="shared" si="2"/>
        <v>1</v>
      </c>
      <c r="K31" s="17">
        <f>IFERROR(MAX(_xlfn.MAXIFS('Données LA'!G:G,'Données LA'!B:B,A31,'Données LA'!G:G,"&lt;="&amp;E31,'Données LA'!H:H,"&gt;="&amp;D31,'Données LA'!D:D,"Bloquant"),_xlfn.MAXIFS('Données LA'!G:G,'Données LA'!B:B,A31,'Données LA'!G:G,"&lt;="&amp;E31,'Données LA'!H:H,"&gt;="&amp;D31,'Données LA'!D:D,"Communication")),"")</f>
        <v>44644.372916666667</v>
      </c>
    </row>
    <row r="32" spans="1:11" x14ac:dyDescent="0.25">
      <c r="A32" s="3" t="str">
        <f t="shared" si="0"/>
        <v>Non%$A32022-12</v>
      </c>
      <c r="B32" s="2" t="s">
        <v>27</v>
      </c>
      <c r="C32" s="2" t="str">
        <f t="shared" si="1"/>
        <v>Non</v>
      </c>
      <c r="D32" s="4">
        <v>44643.977777777778</v>
      </c>
      <c r="E32" s="4">
        <v>44644.027083333334</v>
      </c>
      <c r="F32" s="2" t="s">
        <v>51</v>
      </c>
      <c r="G32" s="2" t="s">
        <v>9</v>
      </c>
      <c r="H32" s="1">
        <f ca="1">IFERROR(AND(OR(INDIRECT("'Données LA'!D"&amp;MATCH(A32,'Données LA'!B:B,0))="Bloquant",INDIRECT("'Données LA'!D"&amp;MATCH(A32,'Données LA'!B:B,0))="Communication"),INDIRECT("'Données LA'!G"&amp;MATCH(A32,'Données LA'!B:B,0))&gt;D32,INDIRECT("'Données LA'!H"&amp;MATCH(A32,'Données LA'!B:B,0))&lt;E32),0)</f>
        <v>0</v>
      </c>
      <c r="I32" s="19" t="str">
        <f ca="1">IFERROR(IF(AND(OR(INDIRECT("'Données LA'!D"&amp;MATCH(A32,'Données LA'!B:B,0))="Bloquant",INDIRECT("'Données LA'!D"&amp;MATCH(A32,'Données LA'!B:B,0))="Communication"),INDIRECT("'Données LA'!G"&amp;MATCH(A32,'Données LA'!B:B,0))&gt;D32,INDIRECT("'Données LA'!H"&amp;MATCH(A32,'Données LA'!B:B,0))&lt;E32),MAX(VLOOKUP(A32,'Données LA'!B:G,6,FALSE)),"Pas de défaut"),"0")</f>
        <v>0</v>
      </c>
      <c r="J32" s="24" t="str">
        <f t="shared" si="2"/>
        <v/>
      </c>
      <c r="K32" s="17">
        <f>IFERROR(MAX(_xlfn.MAXIFS('Données LA'!G:G,'Données LA'!B:B,A32,'Données LA'!G:G,"&lt;="&amp;E32,'Données LA'!H:H,"&gt;="&amp;D32,'Données LA'!D:D,"Bloquant"),_xlfn.MAXIFS('Données LA'!G:G,'Données LA'!B:B,A32,'Données LA'!G:G,"&lt;="&amp;E32,'Données LA'!H:H,"&gt;="&amp;D32,'Données LA'!D:D,"Communication")),"")</f>
        <v>0</v>
      </c>
    </row>
    <row r="33" spans="1:11" x14ac:dyDescent="0.25">
      <c r="A33" s="3" t="str">
        <f t="shared" si="0"/>
        <v>Non%$A42022-12</v>
      </c>
      <c r="B33" s="2" t="s">
        <v>27</v>
      </c>
      <c r="C33" s="2" t="str">
        <f t="shared" si="1"/>
        <v>Non</v>
      </c>
      <c r="D33" s="4">
        <v>44643.843055555553</v>
      </c>
      <c r="E33" s="4">
        <v>44644.457638888889</v>
      </c>
      <c r="F33" s="2" t="s">
        <v>50</v>
      </c>
      <c r="G33" s="2" t="s">
        <v>9</v>
      </c>
      <c r="H33" s="1">
        <f ca="1">IFERROR(AND(OR(INDIRECT("'Données LA'!D"&amp;MATCH(A33,'Données LA'!B:B,0))="Bloquant",INDIRECT("'Données LA'!D"&amp;MATCH(A33,'Données LA'!B:B,0))="Communication"),INDIRECT("'Données LA'!G"&amp;MATCH(A33,'Données LA'!B:B,0))&gt;D33,INDIRECT("'Données LA'!H"&amp;MATCH(A33,'Données LA'!B:B,0))&lt;E33),0)</f>
        <v>0</v>
      </c>
      <c r="I33" s="19" t="str">
        <f ca="1">IFERROR(IF(AND(OR(INDIRECT("'Données LA'!D"&amp;MATCH(A33,'Données LA'!B:B,0))="Bloquant",INDIRECT("'Données LA'!D"&amp;MATCH(A33,'Données LA'!B:B,0))="Communication"),INDIRECT("'Données LA'!G"&amp;MATCH(A33,'Données LA'!B:B,0))&gt;D33,INDIRECT("'Données LA'!H"&amp;MATCH(A33,'Données LA'!B:B,0))&lt;E33),MAX(VLOOKUP(A33,'Données LA'!B:G,6,FALSE)),"Pas de défaut"),"0")</f>
        <v>0</v>
      </c>
      <c r="J33" s="24" t="str">
        <f t="shared" si="2"/>
        <v/>
      </c>
      <c r="K33" s="17">
        <f>IFERROR(MAX(_xlfn.MAXIFS('Données LA'!G:G,'Données LA'!B:B,A33,'Données LA'!G:G,"&lt;="&amp;E33,'Données LA'!H:H,"&gt;="&amp;D33,'Données LA'!D:D,"Bloquant"),_xlfn.MAXIFS('Données LA'!G:G,'Données LA'!B:B,A33,'Données LA'!G:G,"&lt;="&amp;E33,'Données LA'!H:H,"&gt;="&amp;D33,'Données LA'!D:D,"Communication")),"")</f>
        <v>0</v>
      </c>
    </row>
    <row r="34" spans="1:11" x14ac:dyDescent="0.25">
      <c r="A34" s="3" t="str">
        <f t="shared" si="0"/>
        <v>Non%$A32022-12</v>
      </c>
      <c r="B34" s="2" t="s">
        <v>27</v>
      </c>
      <c r="C34" s="2" t="str">
        <f t="shared" si="1"/>
        <v>Non</v>
      </c>
      <c r="D34" s="4">
        <v>44643.82708333333</v>
      </c>
      <c r="E34" s="4">
        <v>44643.976388888892</v>
      </c>
      <c r="F34" s="2" t="s">
        <v>51</v>
      </c>
      <c r="G34" s="2" t="s">
        <v>9</v>
      </c>
      <c r="H34" s="1">
        <f ca="1">IFERROR(AND(OR(INDIRECT("'Données LA'!D"&amp;MATCH(A34,'Données LA'!B:B,0))="Bloquant",INDIRECT("'Données LA'!D"&amp;MATCH(A34,'Données LA'!B:B,0))="Communication"),INDIRECT("'Données LA'!G"&amp;MATCH(A34,'Données LA'!B:B,0))&gt;D34,INDIRECT("'Données LA'!H"&amp;MATCH(A34,'Données LA'!B:B,0))&lt;E34),0)</f>
        <v>0</v>
      </c>
      <c r="I34" s="19" t="str">
        <f ca="1">IFERROR(IF(AND(OR(INDIRECT("'Données LA'!D"&amp;MATCH(A34,'Données LA'!B:B,0))="Bloquant",INDIRECT("'Données LA'!D"&amp;MATCH(A34,'Données LA'!B:B,0))="Communication"),INDIRECT("'Données LA'!G"&amp;MATCH(A34,'Données LA'!B:B,0))&gt;D34,INDIRECT("'Données LA'!H"&amp;MATCH(A34,'Données LA'!B:B,0))&lt;E34),MAX(VLOOKUP(A34,'Données LA'!B:G,6,FALSE)),"Pas de défaut"),"0")</f>
        <v>0</v>
      </c>
      <c r="J34" s="24" t="str">
        <f t="shared" si="2"/>
        <v/>
      </c>
      <c r="K34" s="17">
        <f>IFERROR(MAX(_xlfn.MAXIFS('Données LA'!G:G,'Données LA'!B:B,A34,'Données LA'!G:G,"&lt;="&amp;E34,'Données LA'!H:H,"&gt;="&amp;D34,'Données LA'!D:D,"Bloquant"),_xlfn.MAXIFS('Données LA'!G:G,'Données LA'!B:B,A34,'Données LA'!G:G,"&lt;="&amp;E34,'Données LA'!H:H,"&gt;="&amp;D34,'Données LA'!D:D,"Communication")),"")</f>
        <v>0</v>
      </c>
    </row>
    <row r="35" spans="1:11" x14ac:dyDescent="0.25">
      <c r="A35" s="3" t="str">
        <f t="shared" si="0"/>
        <v>Non%$A42022-12</v>
      </c>
      <c r="B35" s="2" t="s">
        <v>27</v>
      </c>
      <c r="C35" s="2" t="str">
        <f t="shared" si="1"/>
        <v>Non</v>
      </c>
      <c r="D35" s="4">
        <v>44643.824999999997</v>
      </c>
      <c r="E35" s="4">
        <v>44643.835416666669</v>
      </c>
      <c r="F35" s="2" t="s">
        <v>50</v>
      </c>
      <c r="G35" s="2" t="s">
        <v>9</v>
      </c>
      <c r="H35" s="1">
        <f ca="1">IFERROR(AND(OR(INDIRECT("'Données LA'!D"&amp;MATCH(A35,'Données LA'!B:B,0))="Bloquant",INDIRECT("'Données LA'!D"&amp;MATCH(A35,'Données LA'!B:B,0))="Communication"),INDIRECT("'Données LA'!G"&amp;MATCH(A35,'Données LA'!B:B,0))&gt;D35,INDIRECT("'Données LA'!H"&amp;MATCH(A35,'Données LA'!B:B,0))&lt;E35),0)</f>
        <v>0</v>
      </c>
      <c r="I35" s="19" t="str">
        <f ca="1">IFERROR(IF(AND(OR(INDIRECT("'Données LA'!D"&amp;MATCH(A35,'Données LA'!B:B,0))="Bloquant",INDIRECT("'Données LA'!D"&amp;MATCH(A35,'Données LA'!B:B,0))="Communication"),INDIRECT("'Données LA'!G"&amp;MATCH(A35,'Données LA'!B:B,0))&gt;D35,INDIRECT("'Données LA'!H"&amp;MATCH(A35,'Données LA'!B:B,0))&lt;E35),MAX(VLOOKUP(A35,'Données LA'!B:G,6,FALSE)),"Pas de défaut"),"0")</f>
        <v>0</v>
      </c>
      <c r="J35" s="24" t="str">
        <f t="shared" si="2"/>
        <v/>
      </c>
      <c r="K35" s="17">
        <f>IFERROR(MAX(_xlfn.MAXIFS('Données LA'!G:G,'Données LA'!B:B,A35,'Données LA'!G:G,"&lt;="&amp;E35,'Données LA'!H:H,"&gt;="&amp;D35,'Données LA'!D:D,"Bloquant"),_xlfn.MAXIFS('Données LA'!G:G,'Données LA'!B:B,A35,'Données LA'!G:G,"&lt;="&amp;E35,'Données LA'!H:H,"&gt;="&amp;D35,'Données LA'!D:D,"Communication")),"")</f>
        <v>0</v>
      </c>
    </row>
    <row r="36" spans="1:11" x14ac:dyDescent="0.25">
      <c r="A36" s="3" t="str">
        <f t="shared" si="0"/>
        <v>Alarme%$A32022-12</v>
      </c>
      <c r="B36" s="2" t="s">
        <v>27</v>
      </c>
      <c r="C36" s="2" t="str">
        <f t="shared" si="1"/>
        <v>Alarme</v>
      </c>
      <c r="D36" s="4">
        <v>44643.693749999999</v>
      </c>
      <c r="E36" s="4">
        <v>44643.825694444444</v>
      </c>
      <c r="F36" s="2" t="s">
        <v>51</v>
      </c>
      <c r="G36" s="2" t="s">
        <v>10</v>
      </c>
      <c r="H36" s="1" t="b">
        <f ca="1">IFERROR(AND(OR(INDIRECT("'Données LA'!D"&amp;MATCH(A36,'Données LA'!B:B,0))="Bloquant",INDIRECT("'Données LA'!D"&amp;MATCH(A36,'Données LA'!B:B,0))="Communication"),INDIRECT("'Données LA'!G"&amp;MATCH(A36,'Données LA'!B:B,0))&gt;D36,INDIRECT("'Données LA'!H"&amp;MATCH(A36,'Données LA'!B:B,0))&lt;E36),0)</f>
        <v>0</v>
      </c>
      <c r="I36" s="19" t="str">
        <f ca="1">IFERROR(IF(AND(OR(INDIRECT("'Données LA'!D"&amp;MATCH(A36,'Données LA'!B:B,0))="Bloquant",INDIRECT("'Données LA'!D"&amp;MATCH(A36,'Données LA'!B:B,0))="Communication"),INDIRECT("'Données LA'!G"&amp;MATCH(A36,'Données LA'!B:B,0))&gt;D36,INDIRECT("'Données LA'!H"&amp;MATCH(A36,'Données LA'!B:B,0))&lt;E36),MAX(VLOOKUP(A36,'Données LA'!B:G,6,FALSE)),"Pas de défaut"),"0")</f>
        <v>Pas de défaut</v>
      </c>
      <c r="J36" s="24" t="b">
        <f t="shared" si="2"/>
        <v>1</v>
      </c>
      <c r="K36" s="17">
        <f>IFERROR(MAX(_xlfn.MAXIFS('Données LA'!G:G,'Données LA'!B:B,A36,'Données LA'!G:G,"&lt;="&amp;E36,'Données LA'!H:H,"&gt;="&amp;D36,'Données LA'!D:D,"Bloquant"),_xlfn.MAXIFS('Données LA'!G:G,'Données LA'!B:B,A36,'Données LA'!G:G,"&lt;="&amp;E36,'Données LA'!H:H,"&gt;="&amp;D36,'Données LA'!D:D,"Communication")),"")</f>
        <v>44643.760416666664</v>
      </c>
    </row>
    <row r="37" spans="1:11" x14ac:dyDescent="0.25">
      <c r="A37" s="3" t="str">
        <f t="shared" si="0"/>
        <v>Alarme%$A22022-12</v>
      </c>
      <c r="B37" s="2" t="s">
        <v>27</v>
      </c>
      <c r="C37" s="2" t="str">
        <f t="shared" si="1"/>
        <v>Alarme</v>
      </c>
      <c r="D37" s="4">
        <v>44643.634722222225</v>
      </c>
      <c r="E37" s="4">
        <v>44644.203472222223</v>
      </c>
      <c r="F37" s="2" t="s">
        <v>52</v>
      </c>
      <c r="G37" s="2" t="s">
        <v>10</v>
      </c>
      <c r="H37" s="1" t="b">
        <f ca="1">IFERROR(AND(OR(INDIRECT("'Données LA'!D"&amp;MATCH(A37,'Données LA'!B:B,0))="Bloquant",INDIRECT("'Données LA'!D"&amp;MATCH(A37,'Données LA'!B:B,0))="Communication"),INDIRECT("'Données LA'!G"&amp;MATCH(A37,'Données LA'!B:B,0))&gt;D37,INDIRECT("'Données LA'!H"&amp;MATCH(A37,'Données LA'!B:B,0))&lt;E37),0)</f>
        <v>0</v>
      </c>
      <c r="I37" s="19" t="str">
        <f ca="1">IFERROR(IF(AND(OR(INDIRECT("'Données LA'!D"&amp;MATCH(A37,'Données LA'!B:B,0))="Bloquant",INDIRECT("'Données LA'!D"&amp;MATCH(A37,'Données LA'!B:B,0))="Communication"),INDIRECT("'Données LA'!G"&amp;MATCH(A37,'Données LA'!B:B,0))&gt;D37,INDIRECT("'Données LA'!H"&amp;MATCH(A37,'Données LA'!B:B,0))&lt;E37),MAX(VLOOKUP(A37,'Données LA'!B:G,6,FALSE)),"Pas de défaut"),"0")</f>
        <v>Pas de défaut</v>
      </c>
      <c r="J37" s="24" t="b">
        <f t="shared" si="2"/>
        <v>1</v>
      </c>
      <c r="K37" s="17">
        <f>IFERROR(MAX(_xlfn.MAXIFS('Données LA'!G:G,'Données LA'!B:B,A37,'Données LA'!G:G,"&lt;="&amp;E37,'Données LA'!H:H,"&gt;="&amp;D37,'Données LA'!D:D,"Bloquant"),_xlfn.MAXIFS('Données LA'!G:G,'Données LA'!B:B,A37,'Données LA'!G:G,"&lt;="&amp;E37,'Données LA'!H:H,"&gt;="&amp;D37,'Données LA'!D:D,"Communication")),"")</f>
        <v>44643.875694444447</v>
      </c>
    </row>
    <row r="38" spans="1:11" x14ac:dyDescent="0.25">
      <c r="A38" s="3" t="str">
        <f t="shared" si="0"/>
        <v>Non%$A42022-12</v>
      </c>
      <c r="B38" s="2" t="s">
        <v>27</v>
      </c>
      <c r="C38" s="2" t="str">
        <f t="shared" si="1"/>
        <v>Non</v>
      </c>
      <c r="D38" s="4">
        <v>44643.623611111114</v>
      </c>
      <c r="E38" s="4">
        <v>44643.823611111111</v>
      </c>
      <c r="F38" s="2" t="s">
        <v>50</v>
      </c>
      <c r="G38" s="2" t="s">
        <v>9</v>
      </c>
      <c r="H38" s="1">
        <f ca="1">IFERROR(AND(OR(INDIRECT("'Données LA'!D"&amp;MATCH(A38,'Données LA'!B:B,0))="Bloquant",INDIRECT("'Données LA'!D"&amp;MATCH(A38,'Données LA'!B:B,0))="Communication"),INDIRECT("'Données LA'!G"&amp;MATCH(A38,'Données LA'!B:B,0))&gt;D38,INDIRECT("'Données LA'!H"&amp;MATCH(A38,'Données LA'!B:B,0))&lt;E38),0)</f>
        <v>0</v>
      </c>
      <c r="I38" s="19" t="str">
        <f ca="1">IFERROR(IF(AND(OR(INDIRECT("'Données LA'!D"&amp;MATCH(A38,'Données LA'!B:B,0))="Bloquant",INDIRECT("'Données LA'!D"&amp;MATCH(A38,'Données LA'!B:B,0))="Communication"),INDIRECT("'Données LA'!G"&amp;MATCH(A38,'Données LA'!B:B,0))&gt;D38,INDIRECT("'Données LA'!H"&amp;MATCH(A38,'Données LA'!B:B,0))&lt;E38),MAX(VLOOKUP(A38,'Données LA'!B:G,6,FALSE)),"Pas de défaut"),"0")</f>
        <v>0</v>
      </c>
      <c r="J38" s="24" t="str">
        <f t="shared" si="2"/>
        <v/>
      </c>
      <c r="K38" s="17">
        <f>IFERROR(MAX(_xlfn.MAXIFS('Données LA'!G:G,'Données LA'!B:B,A38,'Données LA'!G:G,"&lt;="&amp;E38,'Données LA'!H:H,"&gt;="&amp;D38,'Données LA'!D:D,"Bloquant"),_xlfn.MAXIFS('Données LA'!G:G,'Données LA'!B:B,A38,'Données LA'!G:G,"&lt;="&amp;E38,'Données LA'!H:H,"&gt;="&amp;D38,'Données LA'!D:D,"Communication")),"")</f>
        <v>0</v>
      </c>
    </row>
    <row r="39" spans="1:11" x14ac:dyDescent="0.25">
      <c r="A39" s="3" t="str">
        <f t="shared" si="0"/>
        <v>Non%$A22022-12</v>
      </c>
      <c r="B39" s="2" t="s">
        <v>27</v>
      </c>
      <c r="C39" s="2" t="str">
        <f t="shared" si="1"/>
        <v>Non</v>
      </c>
      <c r="D39" s="4">
        <v>44643.609027777777</v>
      </c>
      <c r="E39" s="4">
        <v>44643.633333333331</v>
      </c>
      <c r="F39" s="2" t="s">
        <v>52</v>
      </c>
      <c r="G39" s="2" t="s">
        <v>9</v>
      </c>
      <c r="H39" s="1">
        <f ca="1">IFERROR(AND(OR(INDIRECT("'Données LA'!D"&amp;MATCH(A39,'Données LA'!B:B,0))="Bloquant",INDIRECT("'Données LA'!D"&amp;MATCH(A39,'Données LA'!B:B,0))="Communication"),INDIRECT("'Données LA'!G"&amp;MATCH(A39,'Données LA'!B:B,0))&gt;D39,INDIRECT("'Données LA'!H"&amp;MATCH(A39,'Données LA'!B:B,0))&lt;E39),0)</f>
        <v>0</v>
      </c>
      <c r="I39" s="19" t="str">
        <f ca="1">IFERROR(IF(AND(OR(INDIRECT("'Données LA'!D"&amp;MATCH(A39,'Données LA'!B:B,0))="Bloquant",INDIRECT("'Données LA'!D"&amp;MATCH(A39,'Données LA'!B:B,0))="Communication"),INDIRECT("'Données LA'!G"&amp;MATCH(A39,'Données LA'!B:B,0))&gt;D39,INDIRECT("'Données LA'!H"&amp;MATCH(A39,'Données LA'!B:B,0))&lt;E39),MAX(VLOOKUP(A39,'Données LA'!B:G,6,FALSE)),"Pas de défaut"),"0")</f>
        <v>0</v>
      </c>
      <c r="J39" s="24" t="str">
        <f t="shared" si="2"/>
        <v/>
      </c>
      <c r="K39" s="17">
        <f>IFERROR(MAX(_xlfn.MAXIFS('Données LA'!G:G,'Données LA'!B:B,A39,'Données LA'!G:G,"&lt;="&amp;E39,'Données LA'!H:H,"&gt;="&amp;D39,'Données LA'!D:D,"Bloquant"),_xlfn.MAXIFS('Données LA'!G:G,'Données LA'!B:B,A39,'Données LA'!G:G,"&lt;="&amp;E39,'Données LA'!H:H,"&gt;="&amp;D39,'Données LA'!D:D,"Communication")),"")</f>
        <v>0</v>
      </c>
    </row>
    <row r="40" spans="1:11" x14ac:dyDescent="0.25">
      <c r="A40" s="3" t="str">
        <f t="shared" si="0"/>
        <v>Alarme%$A12022-12</v>
      </c>
      <c r="B40" s="2" t="s">
        <v>27</v>
      </c>
      <c r="C40" s="2" t="str">
        <f t="shared" si="1"/>
        <v>Alarme</v>
      </c>
      <c r="D40" s="4">
        <v>44643.574305555558</v>
      </c>
      <c r="E40" s="4">
        <v>44644.399305555555</v>
      </c>
      <c r="F40" s="2" t="s">
        <v>53</v>
      </c>
      <c r="G40" s="2" t="s">
        <v>10</v>
      </c>
      <c r="H40" s="1" t="b">
        <f ca="1">IFERROR(AND(OR(INDIRECT("'Données LA'!D"&amp;MATCH(A40,'Données LA'!B:B,0))="Bloquant",INDIRECT("'Données LA'!D"&amp;MATCH(A40,'Données LA'!B:B,0))="Communication"),INDIRECT("'Données LA'!G"&amp;MATCH(A40,'Données LA'!B:B,0))&gt;D40,INDIRECT("'Données LA'!H"&amp;MATCH(A40,'Données LA'!B:B,0))&lt;E40),0)</f>
        <v>0</v>
      </c>
      <c r="I40" s="19" t="str">
        <f ca="1">IFERROR(IF(AND(OR(INDIRECT("'Données LA'!D"&amp;MATCH(A40,'Données LA'!B:B,0))="Bloquant",INDIRECT("'Données LA'!D"&amp;MATCH(A40,'Données LA'!B:B,0))="Communication"),INDIRECT("'Données LA'!G"&amp;MATCH(A40,'Données LA'!B:B,0))&gt;D40,INDIRECT("'Données LA'!H"&amp;MATCH(A40,'Données LA'!B:B,0))&lt;E40),MAX(VLOOKUP(A40,'Données LA'!B:G,6,FALSE)),"Pas de défaut"),"0")</f>
        <v>Pas de défaut</v>
      </c>
      <c r="J40" s="24" t="b">
        <f t="shared" si="2"/>
        <v>1</v>
      </c>
      <c r="K40" s="17">
        <f>IFERROR(MAX(_xlfn.MAXIFS('Données LA'!G:G,'Données LA'!B:B,A40,'Données LA'!G:G,"&lt;="&amp;E40,'Données LA'!H:H,"&gt;="&amp;D40,'Données LA'!D:D,"Bloquant"),_xlfn.MAXIFS('Données LA'!G:G,'Données LA'!B:B,A40,'Données LA'!G:G,"&lt;="&amp;E40,'Données LA'!H:H,"&gt;="&amp;D40,'Données LA'!D:D,"Communication")),"")</f>
        <v>44644.375694444447</v>
      </c>
    </row>
    <row r="41" spans="1:11" x14ac:dyDescent="0.25">
      <c r="A41" s="3" t="str">
        <f t="shared" si="0"/>
        <v>Non%$A22022-12</v>
      </c>
      <c r="B41" s="2" t="s">
        <v>27</v>
      </c>
      <c r="C41" s="2" t="str">
        <f t="shared" si="1"/>
        <v>Non</v>
      </c>
      <c r="D41" s="4">
        <v>44643.531944444447</v>
      </c>
      <c r="E41" s="4">
        <v>44643.554861111108</v>
      </c>
      <c r="F41" s="2" t="s">
        <v>52</v>
      </c>
      <c r="G41" s="2" t="s">
        <v>9</v>
      </c>
      <c r="H41" s="1">
        <f ca="1">IFERROR(AND(OR(INDIRECT("'Données LA'!D"&amp;MATCH(A41,'Données LA'!B:B,0))="Bloquant",INDIRECT("'Données LA'!D"&amp;MATCH(A41,'Données LA'!B:B,0))="Communication"),INDIRECT("'Données LA'!G"&amp;MATCH(A41,'Données LA'!B:B,0))&gt;D41,INDIRECT("'Données LA'!H"&amp;MATCH(A41,'Données LA'!B:B,0))&lt;E41),0)</f>
        <v>0</v>
      </c>
      <c r="I41" s="19" t="str">
        <f ca="1">IFERROR(IF(AND(OR(INDIRECT("'Données LA'!D"&amp;MATCH(A41,'Données LA'!B:B,0))="Bloquant",INDIRECT("'Données LA'!D"&amp;MATCH(A41,'Données LA'!B:B,0))="Communication"),INDIRECT("'Données LA'!G"&amp;MATCH(A41,'Données LA'!B:B,0))&gt;D41,INDIRECT("'Données LA'!H"&amp;MATCH(A41,'Données LA'!B:B,0))&lt;E41),MAX(VLOOKUP(A41,'Données LA'!B:G,6,FALSE)),"Pas de défaut"),"0")</f>
        <v>0</v>
      </c>
      <c r="J41" s="24" t="str">
        <f t="shared" si="2"/>
        <v/>
      </c>
      <c r="K41" s="17">
        <f>IFERROR(MAX(_xlfn.MAXIFS('Données LA'!G:G,'Données LA'!B:B,A41,'Données LA'!G:G,"&lt;="&amp;E41,'Données LA'!H:H,"&gt;="&amp;D41,'Données LA'!D:D,"Bloquant"),_xlfn.MAXIFS('Données LA'!G:G,'Données LA'!B:B,A41,'Données LA'!G:G,"&lt;="&amp;E41,'Données LA'!H:H,"&gt;="&amp;D41,'Données LA'!D:D,"Communication")),"")</f>
        <v>0</v>
      </c>
    </row>
    <row r="42" spans="1:11" x14ac:dyDescent="0.25">
      <c r="A42" s="3" t="str">
        <f t="shared" si="0"/>
        <v>Non%$A22022-12</v>
      </c>
      <c r="B42" s="2" t="s">
        <v>27</v>
      </c>
      <c r="C42" s="2" t="str">
        <f t="shared" si="1"/>
        <v>Non</v>
      </c>
      <c r="D42" s="4">
        <v>44643.430555555555</v>
      </c>
      <c r="E42" s="4">
        <v>44643.529861111114</v>
      </c>
      <c r="F42" s="2" t="s">
        <v>52</v>
      </c>
      <c r="G42" s="2" t="s">
        <v>9</v>
      </c>
      <c r="H42" s="1">
        <f ca="1">IFERROR(AND(OR(INDIRECT("'Données LA'!D"&amp;MATCH(A42,'Données LA'!B:B,0))="Bloquant",INDIRECT("'Données LA'!D"&amp;MATCH(A42,'Données LA'!B:B,0))="Communication"),INDIRECT("'Données LA'!G"&amp;MATCH(A42,'Données LA'!B:B,0))&gt;D42,INDIRECT("'Données LA'!H"&amp;MATCH(A42,'Données LA'!B:B,0))&lt;E42),0)</f>
        <v>0</v>
      </c>
      <c r="I42" s="19" t="str">
        <f ca="1">IFERROR(IF(AND(OR(INDIRECT("'Données LA'!D"&amp;MATCH(A42,'Données LA'!B:B,0))="Bloquant",INDIRECT("'Données LA'!D"&amp;MATCH(A42,'Données LA'!B:B,0))="Communication"),INDIRECT("'Données LA'!G"&amp;MATCH(A42,'Données LA'!B:B,0))&gt;D42,INDIRECT("'Données LA'!H"&amp;MATCH(A42,'Données LA'!B:B,0))&lt;E42),MAX(VLOOKUP(A42,'Données LA'!B:G,6,FALSE)),"Pas de défaut"),"0")</f>
        <v>0</v>
      </c>
      <c r="J42" s="24" t="str">
        <f t="shared" si="2"/>
        <v/>
      </c>
      <c r="K42" s="17">
        <f>IFERROR(MAX(_xlfn.MAXIFS('Données LA'!G:G,'Données LA'!B:B,A42,'Données LA'!G:G,"&lt;="&amp;E42,'Données LA'!H:H,"&gt;="&amp;D42,'Données LA'!D:D,"Bloquant"),_xlfn.MAXIFS('Données LA'!G:G,'Données LA'!B:B,A42,'Données LA'!G:G,"&lt;="&amp;E42,'Données LA'!H:H,"&gt;="&amp;D42,'Données LA'!D:D,"Communication")),"")</f>
        <v>0</v>
      </c>
    </row>
    <row r="43" spans="1:11" x14ac:dyDescent="0.25">
      <c r="A43" s="3" t="str">
        <f t="shared" si="0"/>
        <v>Non%$A22022-12</v>
      </c>
      <c r="B43" s="2" t="s">
        <v>27</v>
      </c>
      <c r="C43" s="2" t="str">
        <f t="shared" si="1"/>
        <v>Non</v>
      </c>
      <c r="D43" s="4">
        <v>44643.423611111109</v>
      </c>
      <c r="E43" s="4">
        <v>44643.429166666669</v>
      </c>
      <c r="F43" s="2" t="s">
        <v>52</v>
      </c>
      <c r="G43" s="2" t="s">
        <v>9</v>
      </c>
      <c r="H43" s="1">
        <f ca="1">IFERROR(AND(OR(INDIRECT("'Données LA'!D"&amp;MATCH(A43,'Données LA'!B:B,0))="Bloquant",INDIRECT("'Données LA'!D"&amp;MATCH(A43,'Données LA'!B:B,0))="Communication"),INDIRECT("'Données LA'!G"&amp;MATCH(A43,'Données LA'!B:B,0))&gt;D43,INDIRECT("'Données LA'!H"&amp;MATCH(A43,'Données LA'!B:B,0))&lt;E43),0)</f>
        <v>0</v>
      </c>
      <c r="I43" s="19" t="str">
        <f ca="1">IFERROR(IF(AND(OR(INDIRECT("'Données LA'!D"&amp;MATCH(A43,'Données LA'!B:B,0))="Bloquant",INDIRECT("'Données LA'!D"&amp;MATCH(A43,'Données LA'!B:B,0))="Communication"),INDIRECT("'Données LA'!G"&amp;MATCH(A43,'Données LA'!B:B,0))&gt;D43,INDIRECT("'Données LA'!H"&amp;MATCH(A43,'Données LA'!B:B,0))&lt;E43),MAX(VLOOKUP(A43,'Données LA'!B:G,6,FALSE)),"Pas de défaut"),"0")</f>
        <v>0</v>
      </c>
      <c r="J43" s="24" t="str">
        <f t="shared" si="2"/>
        <v/>
      </c>
      <c r="K43" s="17">
        <f>IFERROR(MAX(_xlfn.MAXIFS('Données LA'!G:G,'Données LA'!B:B,A43,'Données LA'!G:G,"&lt;="&amp;E43,'Données LA'!H:H,"&gt;="&amp;D43,'Données LA'!D:D,"Bloquant"),_xlfn.MAXIFS('Données LA'!G:G,'Données LA'!B:B,A43,'Données LA'!G:G,"&lt;="&amp;E43,'Données LA'!H:H,"&gt;="&amp;D43,'Données LA'!D:D,"Communication")),"")</f>
        <v>0</v>
      </c>
    </row>
    <row r="44" spans="1:11" x14ac:dyDescent="0.25">
      <c r="A44" s="3" t="str">
        <f t="shared" si="0"/>
        <v>Non%$A22022-12</v>
      </c>
      <c r="B44" s="2" t="s">
        <v>27</v>
      </c>
      <c r="C44" s="2" t="str">
        <f t="shared" si="1"/>
        <v>Non</v>
      </c>
      <c r="D44" s="4">
        <v>44643.286111111112</v>
      </c>
      <c r="E44" s="4">
        <v>44643.381944444445</v>
      </c>
      <c r="F44" s="2" t="s">
        <v>52</v>
      </c>
      <c r="G44" s="2" t="s">
        <v>9</v>
      </c>
      <c r="H44" s="1">
        <f ca="1">IFERROR(AND(OR(INDIRECT("'Données LA'!D"&amp;MATCH(A44,'Données LA'!B:B,0))="Bloquant",INDIRECT("'Données LA'!D"&amp;MATCH(A44,'Données LA'!B:B,0))="Communication"),INDIRECT("'Données LA'!G"&amp;MATCH(A44,'Données LA'!B:B,0))&gt;D44,INDIRECT("'Données LA'!H"&amp;MATCH(A44,'Données LA'!B:B,0))&lt;E44),0)</f>
        <v>0</v>
      </c>
      <c r="I44" s="19" t="str">
        <f ca="1">IFERROR(IF(AND(OR(INDIRECT("'Données LA'!D"&amp;MATCH(A44,'Données LA'!B:B,0))="Bloquant",INDIRECT("'Données LA'!D"&amp;MATCH(A44,'Données LA'!B:B,0))="Communication"),INDIRECT("'Données LA'!G"&amp;MATCH(A44,'Données LA'!B:B,0))&gt;D44,INDIRECT("'Données LA'!H"&amp;MATCH(A44,'Données LA'!B:B,0))&lt;E44),MAX(VLOOKUP(A44,'Données LA'!B:G,6,FALSE)),"Pas de défaut"),"0")</f>
        <v>0</v>
      </c>
      <c r="J44" s="24" t="str">
        <f t="shared" si="2"/>
        <v/>
      </c>
      <c r="K44" s="17">
        <f>IFERROR(MAX(_xlfn.MAXIFS('Données LA'!G:G,'Données LA'!B:B,A44,'Données LA'!G:G,"&lt;="&amp;E44,'Données LA'!H:H,"&gt;="&amp;D44,'Données LA'!D:D,"Bloquant"),_xlfn.MAXIFS('Données LA'!G:G,'Données LA'!B:B,A44,'Données LA'!G:G,"&lt;="&amp;E44,'Données LA'!H:H,"&gt;="&amp;D44,'Données LA'!D:D,"Communication")),"")</f>
        <v>0</v>
      </c>
    </row>
    <row r="45" spans="1:11" x14ac:dyDescent="0.25">
      <c r="A45" s="3" t="str">
        <f t="shared" si="0"/>
        <v>Non%$A42022-12</v>
      </c>
      <c r="B45" s="2" t="s">
        <v>27</v>
      </c>
      <c r="C45" s="2" t="str">
        <f t="shared" si="1"/>
        <v>Non</v>
      </c>
      <c r="D45" s="4">
        <v>44643.256944444445</v>
      </c>
      <c r="E45" s="4">
        <v>44643.621527777781</v>
      </c>
      <c r="F45" s="2" t="s">
        <v>50</v>
      </c>
      <c r="G45" s="2" t="s">
        <v>9</v>
      </c>
      <c r="H45" s="1">
        <f ca="1">IFERROR(AND(OR(INDIRECT("'Données LA'!D"&amp;MATCH(A45,'Données LA'!B:B,0))="Bloquant",INDIRECT("'Données LA'!D"&amp;MATCH(A45,'Données LA'!B:B,0))="Communication"),INDIRECT("'Données LA'!G"&amp;MATCH(A45,'Données LA'!B:B,0))&gt;D45,INDIRECT("'Données LA'!H"&amp;MATCH(A45,'Données LA'!B:B,0))&lt;E45),0)</f>
        <v>0</v>
      </c>
      <c r="I45" s="19" t="str">
        <f ca="1">IFERROR(IF(AND(OR(INDIRECT("'Données LA'!D"&amp;MATCH(A45,'Données LA'!B:B,0))="Bloquant",INDIRECT("'Données LA'!D"&amp;MATCH(A45,'Données LA'!B:B,0))="Communication"),INDIRECT("'Données LA'!G"&amp;MATCH(A45,'Données LA'!B:B,0))&gt;D45,INDIRECT("'Données LA'!H"&amp;MATCH(A45,'Données LA'!B:B,0))&lt;E45),MAX(VLOOKUP(A45,'Données LA'!B:G,6,FALSE)),"Pas de défaut"),"0")</f>
        <v>0</v>
      </c>
      <c r="J45" s="24" t="str">
        <f t="shared" si="2"/>
        <v/>
      </c>
      <c r="K45" s="17">
        <f>IFERROR(MAX(_xlfn.MAXIFS('Données LA'!G:G,'Données LA'!B:B,A45,'Données LA'!G:G,"&lt;="&amp;E45,'Données LA'!H:H,"&gt;="&amp;D45,'Données LA'!D:D,"Bloquant"),_xlfn.MAXIFS('Données LA'!G:G,'Données LA'!B:B,A45,'Données LA'!G:G,"&lt;="&amp;E45,'Données LA'!H:H,"&gt;="&amp;D45,'Données LA'!D:D,"Communication")),"")</f>
        <v>0</v>
      </c>
    </row>
    <row r="46" spans="1:11" x14ac:dyDescent="0.25">
      <c r="A46" s="3" t="str">
        <f t="shared" si="0"/>
        <v>Non%$A12022-12</v>
      </c>
      <c r="B46" s="2" t="s">
        <v>27</v>
      </c>
      <c r="C46" s="2" t="str">
        <f t="shared" si="1"/>
        <v>Non</v>
      </c>
      <c r="D46" s="4">
        <v>44643.238194444442</v>
      </c>
      <c r="E46" s="4">
        <v>44643.572916666664</v>
      </c>
      <c r="F46" s="2" t="s">
        <v>53</v>
      </c>
      <c r="G46" s="2" t="s">
        <v>9</v>
      </c>
      <c r="H46" s="1">
        <f ca="1">IFERROR(AND(OR(INDIRECT("'Données LA'!D"&amp;MATCH(A46,'Données LA'!B:B,0))="Bloquant",INDIRECT("'Données LA'!D"&amp;MATCH(A46,'Données LA'!B:B,0))="Communication"),INDIRECT("'Données LA'!G"&amp;MATCH(A46,'Données LA'!B:B,0))&gt;D46,INDIRECT("'Données LA'!H"&amp;MATCH(A46,'Données LA'!B:B,0))&lt;E46),0)</f>
        <v>0</v>
      </c>
      <c r="I46" s="19" t="str">
        <f ca="1">IFERROR(IF(AND(OR(INDIRECT("'Données LA'!D"&amp;MATCH(A46,'Données LA'!B:B,0))="Bloquant",INDIRECT("'Données LA'!D"&amp;MATCH(A46,'Données LA'!B:B,0))="Communication"),INDIRECT("'Données LA'!G"&amp;MATCH(A46,'Données LA'!B:B,0))&gt;D46,INDIRECT("'Données LA'!H"&amp;MATCH(A46,'Données LA'!B:B,0))&lt;E46),MAX(VLOOKUP(A46,'Données LA'!B:G,6,FALSE)),"Pas de défaut"),"0")</f>
        <v>0</v>
      </c>
      <c r="J46" s="24" t="str">
        <f t="shared" si="2"/>
        <v/>
      </c>
      <c r="K46" s="17">
        <f>IFERROR(MAX(_xlfn.MAXIFS('Données LA'!G:G,'Données LA'!B:B,A46,'Données LA'!G:G,"&lt;="&amp;E46,'Données LA'!H:H,"&gt;="&amp;D46,'Données LA'!D:D,"Bloquant"),_xlfn.MAXIFS('Données LA'!G:G,'Données LA'!B:B,A46,'Données LA'!G:G,"&lt;="&amp;E46,'Données LA'!H:H,"&gt;="&amp;D46,'Données LA'!D:D,"Communication")),"")</f>
        <v>0</v>
      </c>
    </row>
    <row r="47" spans="1:11" x14ac:dyDescent="0.25">
      <c r="A47" s="3" t="str">
        <f t="shared" si="0"/>
        <v>Alarme%$A32022-12</v>
      </c>
      <c r="B47" s="2" t="s">
        <v>27</v>
      </c>
      <c r="C47" s="2" t="str">
        <f t="shared" si="1"/>
        <v>Alarme</v>
      </c>
      <c r="D47" s="4">
        <v>44643.237500000003</v>
      </c>
      <c r="E47" s="4">
        <v>44643.692361111112</v>
      </c>
      <c r="F47" s="2" t="s">
        <v>51</v>
      </c>
      <c r="G47" s="2" t="s">
        <v>10</v>
      </c>
      <c r="H47" s="1" t="b">
        <f ca="1">IFERROR(AND(OR(INDIRECT("'Données LA'!D"&amp;MATCH(A47,'Données LA'!B:B,0))="Bloquant",INDIRECT("'Données LA'!D"&amp;MATCH(A47,'Données LA'!B:B,0))="Communication"),INDIRECT("'Données LA'!G"&amp;MATCH(A47,'Données LA'!B:B,0))&gt;D47,INDIRECT("'Données LA'!H"&amp;MATCH(A47,'Données LA'!B:B,0))&lt;E47),0)</f>
        <v>0</v>
      </c>
      <c r="I47" s="19" t="str">
        <f ca="1">IFERROR(IF(AND(OR(INDIRECT("'Données LA'!D"&amp;MATCH(A47,'Données LA'!B:B,0))="Bloquant",INDIRECT("'Données LA'!D"&amp;MATCH(A47,'Données LA'!B:B,0))="Communication"),INDIRECT("'Données LA'!G"&amp;MATCH(A47,'Données LA'!B:B,0))&gt;D47,INDIRECT("'Données LA'!H"&amp;MATCH(A47,'Données LA'!B:B,0))&lt;E47),MAX(VLOOKUP(A47,'Données LA'!B:G,6,FALSE)),"Pas de défaut"),"0")</f>
        <v>Pas de défaut</v>
      </c>
      <c r="J47" s="24" t="b">
        <f t="shared" si="2"/>
        <v>1</v>
      </c>
      <c r="K47" s="17">
        <f>IFERROR(MAX(_xlfn.MAXIFS('Données LA'!G:G,'Données LA'!B:B,A47,'Données LA'!G:G,"&lt;="&amp;E47,'Données LA'!H:H,"&gt;="&amp;D47,'Données LA'!D:D,"Bloquant"),_xlfn.MAXIFS('Données LA'!G:G,'Données LA'!B:B,A47,'Données LA'!G:G,"&lt;="&amp;E47,'Données LA'!H:H,"&gt;="&amp;D47,'Données LA'!D:D,"Communication")),"")</f>
        <v>44643.578472222223</v>
      </c>
    </row>
    <row r="48" spans="1:11" x14ac:dyDescent="0.25">
      <c r="A48" s="3" t="str">
        <f t="shared" si="0"/>
        <v>Non%$A22022-12</v>
      </c>
      <c r="B48" s="2" t="s">
        <v>27</v>
      </c>
      <c r="C48" s="2" t="str">
        <f t="shared" si="1"/>
        <v>Non</v>
      </c>
      <c r="D48" s="4">
        <v>44643.070833333331</v>
      </c>
      <c r="E48" s="4">
        <v>44643.220833333333</v>
      </c>
      <c r="F48" s="2" t="s">
        <v>52</v>
      </c>
      <c r="G48" s="2" t="s">
        <v>9</v>
      </c>
      <c r="H48" s="1">
        <f ca="1">IFERROR(AND(OR(INDIRECT("'Données LA'!D"&amp;MATCH(A48,'Données LA'!B:B,0))="Bloquant",INDIRECT("'Données LA'!D"&amp;MATCH(A48,'Données LA'!B:B,0))="Communication"),INDIRECT("'Données LA'!G"&amp;MATCH(A48,'Données LA'!B:B,0))&gt;D48,INDIRECT("'Données LA'!H"&amp;MATCH(A48,'Données LA'!B:B,0))&lt;E48),0)</f>
        <v>0</v>
      </c>
      <c r="I48" s="19" t="str">
        <f ca="1">IFERROR(IF(AND(OR(INDIRECT("'Données LA'!D"&amp;MATCH(A48,'Données LA'!B:B,0))="Bloquant",INDIRECT("'Données LA'!D"&amp;MATCH(A48,'Données LA'!B:B,0))="Communication"),INDIRECT("'Données LA'!G"&amp;MATCH(A48,'Données LA'!B:B,0))&gt;D48,INDIRECT("'Données LA'!H"&amp;MATCH(A48,'Données LA'!B:B,0))&lt;E48),MAX(VLOOKUP(A48,'Données LA'!B:G,6,FALSE)),"Pas de défaut"),"0")</f>
        <v>0</v>
      </c>
      <c r="J48" s="24" t="str">
        <f t="shared" si="2"/>
        <v/>
      </c>
      <c r="K48" s="17">
        <f>IFERROR(MAX(_xlfn.MAXIFS('Données LA'!G:G,'Données LA'!B:B,A48,'Données LA'!G:G,"&lt;="&amp;E48,'Données LA'!H:H,"&gt;="&amp;D48,'Données LA'!D:D,"Bloquant"),_xlfn.MAXIFS('Données LA'!G:G,'Données LA'!B:B,A48,'Données LA'!G:G,"&lt;="&amp;E48,'Données LA'!H:H,"&gt;="&amp;D48,'Données LA'!D:D,"Communication")),"")</f>
        <v>0</v>
      </c>
    </row>
    <row r="49" spans="1:11" x14ac:dyDescent="0.25">
      <c r="A49" s="3" t="str">
        <f t="shared" si="0"/>
        <v>Non%$A32022-12</v>
      </c>
      <c r="B49" s="2" t="s">
        <v>27</v>
      </c>
      <c r="C49" s="2" t="str">
        <f t="shared" si="1"/>
        <v>Non</v>
      </c>
      <c r="D49" s="4">
        <v>44643.013194444444</v>
      </c>
      <c r="E49" s="4">
        <v>44643.113194444442</v>
      </c>
      <c r="F49" s="2" t="s">
        <v>51</v>
      </c>
      <c r="G49" s="2" t="s">
        <v>9</v>
      </c>
      <c r="H49" s="1">
        <f ca="1">IFERROR(AND(OR(INDIRECT("'Données LA'!D"&amp;MATCH(A49,'Données LA'!B:B,0))="Bloquant",INDIRECT("'Données LA'!D"&amp;MATCH(A49,'Données LA'!B:B,0))="Communication"),INDIRECT("'Données LA'!G"&amp;MATCH(A49,'Données LA'!B:B,0))&gt;D49,INDIRECT("'Données LA'!H"&amp;MATCH(A49,'Données LA'!B:B,0))&lt;E49),0)</f>
        <v>0</v>
      </c>
      <c r="I49" s="19" t="str">
        <f ca="1">IFERROR(IF(AND(OR(INDIRECT("'Données LA'!D"&amp;MATCH(A49,'Données LA'!B:B,0))="Bloquant",INDIRECT("'Données LA'!D"&amp;MATCH(A49,'Données LA'!B:B,0))="Communication"),INDIRECT("'Données LA'!G"&amp;MATCH(A49,'Données LA'!B:B,0))&gt;D49,INDIRECT("'Données LA'!H"&amp;MATCH(A49,'Données LA'!B:B,0))&lt;E49),MAX(VLOOKUP(A49,'Données LA'!B:G,6,FALSE)),"Pas de défaut"),"0")</f>
        <v>0</v>
      </c>
      <c r="J49" s="24" t="str">
        <f t="shared" si="2"/>
        <v/>
      </c>
      <c r="K49" s="17">
        <f>IFERROR(MAX(_xlfn.MAXIFS('Données LA'!G:G,'Données LA'!B:B,A49,'Données LA'!G:G,"&lt;="&amp;E49,'Données LA'!H:H,"&gt;="&amp;D49,'Données LA'!D:D,"Bloquant"),_xlfn.MAXIFS('Données LA'!G:G,'Données LA'!B:B,A49,'Données LA'!G:G,"&lt;="&amp;E49,'Données LA'!H:H,"&gt;="&amp;D49,'Données LA'!D:D,"Communication")),"")</f>
        <v>0</v>
      </c>
    </row>
    <row r="50" spans="1:11" x14ac:dyDescent="0.25">
      <c r="A50" s="3" t="str">
        <f t="shared" si="0"/>
        <v>Non%$A32022-12</v>
      </c>
      <c r="B50" s="2" t="s">
        <v>27</v>
      </c>
      <c r="C50" s="2" t="str">
        <f t="shared" si="1"/>
        <v>Non</v>
      </c>
      <c r="D50" s="4">
        <v>44642.915277777778</v>
      </c>
      <c r="E50" s="4">
        <v>44643.011805555558</v>
      </c>
      <c r="F50" s="2" t="s">
        <v>51</v>
      </c>
      <c r="G50" s="2" t="s">
        <v>9</v>
      </c>
      <c r="H50" s="1">
        <f ca="1">IFERROR(AND(OR(INDIRECT("'Données LA'!D"&amp;MATCH(A50,'Données LA'!B:B,0))="Bloquant",INDIRECT("'Données LA'!D"&amp;MATCH(A50,'Données LA'!B:B,0))="Communication"),INDIRECT("'Données LA'!G"&amp;MATCH(A50,'Données LA'!B:B,0))&gt;D50,INDIRECT("'Données LA'!H"&amp;MATCH(A50,'Données LA'!B:B,0))&lt;E50),0)</f>
        <v>0</v>
      </c>
      <c r="I50" s="19" t="str">
        <f ca="1">IFERROR(IF(AND(OR(INDIRECT("'Données LA'!D"&amp;MATCH(A50,'Données LA'!B:B,0))="Bloquant",INDIRECT("'Données LA'!D"&amp;MATCH(A50,'Données LA'!B:B,0))="Communication"),INDIRECT("'Données LA'!G"&amp;MATCH(A50,'Données LA'!B:B,0))&gt;D50,INDIRECT("'Données LA'!H"&amp;MATCH(A50,'Données LA'!B:B,0))&lt;E50),MAX(VLOOKUP(A50,'Données LA'!B:G,6,FALSE)),"Pas de défaut"),"0")</f>
        <v>0</v>
      </c>
      <c r="J50" s="24" t="str">
        <f t="shared" si="2"/>
        <v/>
      </c>
      <c r="K50" s="17">
        <f>IFERROR(MAX(_xlfn.MAXIFS('Données LA'!G:G,'Données LA'!B:B,A50,'Données LA'!G:G,"&lt;="&amp;E50,'Données LA'!H:H,"&gt;="&amp;D50,'Données LA'!D:D,"Bloquant"),_xlfn.MAXIFS('Données LA'!G:G,'Données LA'!B:B,A50,'Données LA'!G:G,"&lt;="&amp;E50,'Données LA'!H:H,"&gt;="&amp;D50,'Données LA'!D:D,"Communication")),"")</f>
        <v>0</v>
      </c>
    </row>
    <row r="51" spans="1:11" x14ac:dyDescent="0.25">
      <c r="A51" s="3" t="str">
        <f t="shared" si="0"/>
        <v>Non%$A22022-12</v>
      </c>
      <c r="B51" s="2" t="s">
        <v>27</v>
      </c>
      <c r="C51" s="2" t="str">
        <f t="shared" si="1"/>
        <v>Non</v>
      </c>
      <c r="D51" s="4">
        <v>44642.912499999999</v>
      </c>
      <c r="E51" s="4">
        <v>44643.069444444445</v>
      </c>
      <c r="F51" s="2" t="s">
        <v>52</v>
      </c>
      <c r="G51" s="2" t="s">
        <v>9</v>
      </c>
      <c r="H51" s="1">
        <f ca="1">IFERROR(AND(OR(INDIRECT("'Données LA'!D"&amp;MATCH(A51,'Données LA'!B:B,0))="Bloquant",INDIRECT("'Données LA'!D"&amp;MATCH(A51,'Données LA'!B:B,0))="Communication"),INDIRECT("'Données LA'!G"&amp;MATCH(A51,'Données LA'!B:B,0))&gt;D51,INDIRECT("'Données LA'!H"&amp;MATCH(A51,'Données LA'!B:B,0))&lt;E51),0)</f>
        <v>0</v>
      </c>
      <c r="I51" s="19" t="str">
        <f ca="1">IFERROR(IF(AND(OR(INDIRECT("'Données LA'!D"&amp;MATCH(A51,'Données LA'!B:B,0))="Bloquant",INDIRECT("'Données LA'!D"&amp;MATCH(A51,'Données LA'!B:B,0))="Communication"),INDIRECT("'Données LA'!G"&amp;MATCH(A51,'Données LA'!B:B,0))&gt;D51,INDIRECT("'Données LA'!H"&amp;MATCH(A51,'Données LA'!B:B,0))&lt;E51),MAX(VLOOKUP(A51,'Données LA'!B:G,6,FALSE)),"Pas de défaut"),"0")</f>
        <v>0</v>
      </c>
      <c r="J51" s="24" t="str">
        <f t="shared" si="2"/>
        <v/>
      </c>
      <c r="K51" s="17">
        <f>IFERROR(MAX(_xlfn.MAXIFS('Données LA'!G:G,'Données LA'!B:B,A51,'Données LA'!G:G,"&lt;="&amp;E51,'Données LA'!H:H,"&gt;="&amp;D51,'Données LA'!D:D,"Bloquant"),_xlfn.MAXIFS('Données LA'!G:G,'Données LA'!B:B,A51,'Données LA'!G:G,"&lt;="&amp;E51,'Données LA'!H:H,"&gt;="&amp;D51,'Données LA'!D:D,"Communication")),"")</f>
        <v>0</v>
      </c>
    </row>
    <row r="52" spans="1:11" x14ac:dyDescent="0.25">
      <c r="A52" s="3" t="str">
        <f t="shared" si="0"/>
        <v>Non%$A22022-12</v>
      </c>
      <c r="B52" s="2" t="s">
        <v>27</v>
      </c>
      <c r="C52" s="2" t="str">
        <f t="shared" si="1"/>
        <v>Non</v>
      </c>
      <c r="D52" s="4">
        <v>44642.901388888888</v>
      </c>
      <c r="E52" s="4">
        <v>44642.90347222222</v>
      </c>
      <c r="F52" s="2" t="s">
        <v>52</v>
      </c>
      <c r="G52" s="2" t="s">
        <v>9</v>
      </c>
      <c r="H52" s="1">
        <f ca="1">IFERROR(AND(OR(INDIRECT("'Données LA'!D"&amp;MATCH(A52,'Données LA'!B:B,0))="Bloquant",INDIRECT("'Données LA'!D"&amp;MATCH(A52,'Données LA'!B:B,0))="Communication"),INDIRECT("'Données LA'!G"&amp;MATCH(A52,'Données LA'!B:B,0))&gt;D52,INDIRECT("'Données LA'!H"&amp;MATCH(A52,'Données LA'!B:B,0))&lt;E52),0)</f>
        <v>0</v>
      </c>
      <c r="I52" s="19" t="str">
        <f ca="1">IFERROR(IF(AND(OR(INDIRECT("'Données LA'!D"&amp;MATCH(A52,'Données LA'!B:B,0))="Bloquant",INDIRECT("'Données LA'!D"&amp;MATCH(A52,'Données LA'!B:B,0))="Communication"),INDIRECT("'Données LA'!G"&amp;MATCH(A52,'Données LA'!B:B,0))&gt;D52,INDIRECT("'Données LA'!H"&amp;MATCH(A52,'Données LA'!B:B,0))&lt;E52),MAX(VLOOKUP(A52,'Données LA'!B:G,6,FALSE)),"Pas de défaut"),"0")</f>
        <v>0</v>
      </c>
      <c r="J52" s="24" t="str">
        <f t="shared" si="2"/>
        <v/>
      </c>
      <c r="K52" s="17">
        <f>IFERROR(MAX(_xlfn.MAXIFS('Données LA'!G:G,'Données LA'!B:B,A52,'Données LA'!G:G,"&lt;="&amp;E52,'Données LA'!H:H,"&gt;="&amp;D52,'Données LA'!D:D,"Bloquant"),_xlfn.MAXIFS('Données LA'!G:G,'Données LA'!B:B,A52,'Données LA'!G:G,"&lt;="&amp;E52,'Données LA'!H:H,"&gt;="&amp;D52,'Données LA'!D:D,"Communication")),"")</f>
        <v>0</v>
      </c>
    </row>
    <row r="53" spans="1:11" x14ac:dyDescent="0.25">
      <c r="A53" s="3" t="str">
        <f t="shared" si="0"/>
        <v>Non%$A22022-12</v>
      </c>
      <c r="B53" s="2" t="s">
        <v>27</v>
      </c>
      <c r="C53" s="2" t="str">
        <f t="shared" si="1"/>
        <v>Non</v>
      </c>
      <c r="D53" s="4">
        <v>44642.884027777778</v>
      </c>
      <c r="E53" s="4">
        <v>44642.886805555558</v>
      </c>
      <c r="F53" s="2" t="s">
        <v>52</v>
      </c>
      <c r="G53" s="2" t="s">
        <v>9</v>
      </c>
      <c r="H53" s="1">
        <f ca="1">IFERROR(AND(OR(INDIRECT("'Données LA'!D"&amp;MATCH(A53,'Données LA'!B:B,0))="Bloquant",INDIRECT("'Données LA'!D"&amp;MATCH(A53,'Données LA'!B:B,0))="Communication"),INDIRECT("'Données LA'!G"&amp;MATCH(A53,'Données LA'!B:B,0))&gt;D53,INDIRECT("'Données LA'!H"&amp;MATCH(A53,'Données LA'!B:B,0))&lt;E53),0)</f>
        <v>0</v>
      </c>
      <c r="I53" s="19" t="str">
        <f ca="1">IFERROR(IF(AND(OR(INDIRECT("'Données LA'!D"&amp;MATCH(A53,'Données LA'!B:B,0))="Bloquant",INDIRECT("'Données LA'!D"&amp;MATCH(A53,'Données LA'!B:B,0))="Communication"),INDIRECT("'Données LA'!G"&amp;MATCH(A53,'Données LA'!B:B,0))&gt;D53,INDIRECT("'Données LA'!H"&amp;MATCH(A53,'Données LA'!B:B,0))&lt;E53),MAX(VLOOKUP(A53,'Données LA'!B:G,6,FALSE)),"Pas de défaut"),"0")</f>
        <v>0</v>
      </c>
      <c r="J53" s="24" t="str">
        <f t="shared" si="2"/>
        <v/>
      </c>
      <c r="K53" s="17">
        <f>IFERROR(MAX(_xlfn.MAXIFS('Données LA'!G:G,'Données LA'!B:B,A53,'Données LA'!G:G,"&lt;="&amp;E53,'Données LA'!H:H,"&gt;="&amp;D53,'Données LA'!D:D,"Bloquant"),_xlfn.MAXIFS('Données LA'!G:G,'Données LA'!B:B,A53,'Données LA'!G:G,"&lt;="&amp;E53,'Données LA'!H:H,"&gt;="&amp;D53,'Données LA'!D:D,"Communication")),"")</f>
        <v>0</v>
      </c>
    </row>
    <row r="54" spans="1:11" x14ac:dyDescent="0.25">
      <c r="A54" s="3" t="str">
        <f t="shared" si="0"/>
        <v>Non%$A42022-12</v>
      </c>
      <c r="B54" s="2" t="s">
        <v>27</v>
      </c>
      <c r="C54" s="2" t="str">
        <f t="shared" si="1"/>
        <v>Non</v>
      </c>
      <c r="D54" s="4">
        <v>44642.87222222222</v>
      </c>
      <c r="E54" s="4">
        <v>44643.008333333331</v>
      </c>
      <c r="F54" s="2" t="s">
        <v>50</v>
      </c>
      <c r="G54" s="2" t="s">
        <v>9</v>
      </c>
      <c r="H54" s="1">
        <f ca="1">IFERROR(AND(OR(INDIRECT("'Données LA'!D"&amp;MATCH(A54,'Données LA'!B:B,0))="Bloquant",INDIRECT("'Données LA'!D"&amp;MATCH(A54,'Données LA'!B:B,0))="Communication"),INDIRECT("'Données LA'!G"&amp;MATCH(A54,'Données LA'!B:B,0))&gt;D54,INDIRECT("'Données LA'!H"&amp;MATCH(A54,'Données LA'!B:B,0))&lt;E54),0)</f>
        <v>0</v>
      </c>
      <c r="I54" s="19" t="str">
        <f ca="1">IFERROR(IF(AND(OR(INDIRECT("'Données LA'!D"&amp;MATCH(A54,'Données LA'!B:B,0))="Bloquant",INDIRECT("'Données LA'!D"&amp;MATCH(A54,'Données LA'!B:B,0))="Communication"),INDIRECT("'Données LA'!G"&amp;MATCH(A54,'Données LA'!B:B,0))&gt;D54,INDIRECT("'Données LA'!H"&amp;MATCH(A54,'Données LA'!B:B,0))&lt;E54),MAX(VLOOKUP(A54,'Données LA'!B:G,6,FALSE)),"Pas de défaut"),"0")</f>
        <v>0</v>
      </c>
      <c r="J54" s="24" t="str">
        <f t="shared" si="2"/>
        <v/>
      </c>
      <c r="K54" s="17">
        <f>IFERROR(MAX(_xlfn.MAXIFS('Données LA'!G:G,'Données LA'!B:B,A54,'Données LA'!G:G,"&lt;="&amp;E54,'Données LA'!H:H,"&gt;="&amp;D54,'Données LA'!D:D,"Bloquant"),_xlfn.MAXIFS('Données LA'!G:G,'Données LA'!B:B,A54,'Données LA'!G:G,"&lt;="&amp;E54,'Données LA'!H:H,"&gt;="&amp;D54,'Données LA'!D:D,"Communication")),"")</f>
        <v>0</v>
      </c>
    </row>
    <row r="55" spans="1:11" x14ac:dyDescent="0.25">
      <c r="A55" s="3" t="str">
        <f t="shared" si="0"/>
        <v>Non%$A12022-12</v>
      </c>
      <c r="B55" s="2" t="s">
        <v>27</v>
      </c>
      <c r="C55" s="2" t="str">
        <f t="shared" si="1"/>
        <v>Non</v>
      </c>
      <c r="D55" s="4">
        <v>44642.850694444445</v>
      </c>
      <c r="E55" s="4">
        <v>44643.026388888888</v>
      </c>
      <c r="F55" s="2" t="s">
        <v>53</v>
      </c>
      <c r="G55" s="2" t="s">
        <v>9</v>
      </c>
      <c r="H55" s="1">
        <f ca="1">IFERROR(AND(OR(INDIRECT("'Données LA'!D"&amp;MATCH(A55,'Données LA'!B:B,0))="Bloquant",INDIRECT("'Données LA'!D"&amp;MATCH(A55,'Données LA'!B:B,0))="Communication"),INDIRECT("'Données LA'!G"&amp;MATCH(A55,'Données LA'!B:B,0))&gt;D55,INDIRECT("'Données LA'!H"&amp;MATCH(A55,'Données LA'!B:B,0))&lt;E55),0)</f>
        <v>0</v>
      </c>
      <c r="I55" s="19" t="str">
        <f ca="1">IFERROR(IF(AND(OR(INDIRECT("'Données LA'!D"&amp;MATCH(A55,'Données LA'!B:B,0))="Bloquant",INDIRECT("'Données LA'!D"&amp;MATCH(A55,'Données LA'!B:B,0))="Communication"),INDIRECT("'Données LA'!G"&amp;MATCH(A55,'Données LA'!B:B,0))&gt;D55,INDIRECT("'Données LA'!H"&amp;MATCH(A55,'Données LA'!B:B,0))&lt;E55),MAX(VLOOKUP(A55,'Données LA'!B:G,6,FALSE)),"Pas de défaut"),"0")</f>
        <v>0</v>
      </c>
      <c r="J55" s="24" t="str">
        <f t="shared" si="2"/>
        <v/>
      </c>
      <c r="K55" s="17">
        <f>IFERROR(MAX(_xlfn.MAXIFS('Données LA'!G:G,'Données LA'!B:B,A55,'Données LA'!G:G,"&lt;="&amp;E55,'Données LA'!H:H,"&gt;="&amp;D55,'Données LA'!D:D,"Bloquant"),_xlfn.MAXIFS('Données LA'!G:G,'Données LA'!B:B,A55,'Données LA'!G:G,"&lt;="&amp;E55,'Données LA'!H:H,"&gt;="&amp;D55,'Données LA'!D:D,"Communication")),"")</f>
        <v>0</v>
      </c>
    </row>
    <row r="56" spans="1:11" x14ac:dyDescent="0.25">
      <c r="A56" s="3" t="str">
        <f t="shared" si="0"/>
        <v>Non%$A12022-12</v>
      </c>
      <c r="B56" s="2" t="s">
        <v>27</v>
      </c>
      <c r="C56" s="2" t="str">
        <f t="shared" si="1"/>
        <v>Non</v>
      </c>
      <c r="D56" s="4">
        <v>44642.82708333333</v>
      </c>
      <c r="E56" s="4">
        <v>44642.829861111109</v>
      </c>
      <c r="F56" s="2" t="s">
        <v>53</v>
      </c>
      <c r="G56" s="2" t="s">
        <v>9</v>
      </c>
      <c r="H56" s="1">
        <f ca="1">IFERROR(AND(OR(INDIRECT("'Données LA'!D"&amp;MATCH(A56,'Données LA'!B:B,0))="Bloquant",INDIRECT("'Données LA'!D"&amp;MATCH(A56,'Données LA'!B:B,0))="Communication"),INDIRECT("'Données LA'!G"&amp;MATCH(A56,'Données LA'!B:B,0))&gt;D56,INDIRECT("'Données LA'!H"&amp;MATCH(A56,'Données LA'!B:B,0))&lt;E56),0)</f>
        <v>0</v>
      </c>
      <c r="I56" s="19" t="str">
        <f ca="1">IFERROR(IF(AND(OR(INDIRECT("'Données LA'!D"&amp;MATCH(A56,'Données LA'!B:B,0))="Bloquant",INDIRECT("'Données LA'!D"&amp;MATCH(A56,'Données LA'!B:B,0))="Communication"),INDIRECT("'Données LA'!G"&amp;MATCH(A56,'Données LA'!B:B,0))&gt;D56,INDIRECT("'Données LA'!H"&amp;MATCH(A56,'Données LA'!B:B,0))&lt;E56),MAX(VLOOKUP(A56,'Données LA'!B:G,6,FALSE)),"Pas de défaut"),"0")</f>
        <v>0</v>
      </c>
      <c r="J56" s="24" t="str">
        <f t="shared" si="2"/>
        <v/>
      </c>
      <c r="K56" s="17">
        <f>IFERROR(MAX(_xlfn.MAXIFS('Données LA'!G:G,'Données LA'!B:B,A56,'Données LA'!G:G,"&lt;="&amp;E56,'Données LA'!H:H,"&gt;="&amp;D56,'Données LA'!D:D,"Bloquant"),_xlfn.MAXIFS('Données LA'!G:G,'Données LA'!B:B,A56,'Données LA'!G:G,"&lt;="&amp;E56,'Données LA'!H:H,"&gt;="&amp;D56,'Données LA'!D:D,"Communication")),"")</f>
        <v>0</v>
      </c>
    </row>
    <row r="57" spans="1:11" x14ac:dyDescent="0.25">
      <c r="A57" s="3" t="str">
        <f t="shared" si="0"/>
        <v>Non%$A32022-12</v>
      </c>
      <c r="B57" s="2" t="s">
        <v>27</v>
      </c>
      <c r="C57" s="2" t="str">
        <f t="shared" si="1"/>
        <v>Non</v>
      </c>
      <c r="D57" s="4">
        <v>44642.761805555558</v>
      </c>
      <c r="E57" s="4">
        <v>44642.913888888892</v>
      </c>
      <c r="F57" s="2" t="s">
        <v>51</v>
      </c>
      <c r="G57" s="2" t="s">
        <v>9</v>
      </c>
      <c r="H57" s="1">
        <f ca="1">IFERROR(AND(OR(INDIRECT("'Données LA'!D"&amp;MATCH(A57,'Données LA'!B:B,0))="Bloquant",INDIRECT("'Données LA'!D"&amp;MATCH(A57,'Données LA'!B:B,0))="Communication"),INDIRECT("'Données LA'!G"&amp;MATCH(A57,'Données LA'!B:B,0))&gt;D57,INDIRECT("'Données LA'!H"&amp;MATCH(A57,'Données LA'!B:B,0))&lt;E57),0)</f>
        <v>0</v>
      </c>
      <c r="I57" s="19" t="str">
        <f ca="1">IFERROR(IF(AND(OR(INDIRECT("'Données LA'!D"&amp;MATCH(A57,'Données LA'!B:B,0))="Bloquant",INDIRECT("'Données LA'!D"&amp;MATCH(A57,'Données LA'!B:B,0))="Communication"),INDIRECT("'Données LA'!G"&amp;MATCH(A57,'Données LA'!B:B,0))&gt;D57,INDIRECT("'Données LA'!H"&amp;MATCH(A57,'Données LA'!B:B,0))&lt;E57),MAX(VLOOKUP(A57,'Données LA'!B:G,6,FALSE)),"Pas de défaut"),"0")</f>
        <v>0</v>
      </c>
      <c r="J57" s="24" t="str">
        <f t="shared" si="2"/>
        <v/>
      </c>
      <c r="K57" s="17">
        <f>IFERROR(MAX(_xlfn.MAXIFS('Données LA'!G:G,'Données LA'!B:B,A57,'Données LA'!G:G,"&lt;="&amp;E57,'Données LA'!H:H,"&gt;="&amp;D57,'Données LA'!D:D,"Bloquant"),_xlfn.MAXIFS('Données LA'!G:G,'Données LA'!B:B,A57,'Données LA'!G:G,"&lt;="&amp;E57,'Données LA'!H:H,"&gt;="&amp;D57,'Données LA'!D:D,"Communication")),"")</f>
        <v>0</v>
      </c>
    </row>
    <row r="58" spans="1:11" x14ac:dyDescent="0.25">
      <c r="A58" s="3" t="str">
        <f t="shared" si="0"/>
        <v>Non%$A12022-12</v>
      </c>
      <c r="B58" s="2" t="s">
        <v>27</v>
      </c>
      <c r="C58" s="2" t="str">
        <f t="shared" si="1"/>
        <v>Non</v>
      </c>
      <c r="D58" s="4">
        <v>44642.729861111111</v>
      </c>
      <c r="E58" s="4">
        <v>44642.825694444444</v>
      </c>
      <c r="F58" s="2" t="s">
        <v>53</v>
      </c>
      <c r="G58" s="2" t="s">
        <v>9</v>
      </c>
      <c r="H58" s="1">
        <f ca="1">IFERROR(AND(OR(INDIRECT("'Données LA'!D"&amp;MATCH(A58,'Données LA'!B:B,0))="Bloquant",INDIRECT("'Données LA'!D"&amp;MATCH(A58,'Données LA'!B:B,0))="Communication"),INDIRECT("'Données LA'!G"&amp;MATCH(A58,'Données LA'!B:B,0))&gt;D58,INDIRECT("'Données LA'!H"&amp;MATCH(A58,'Données LA'!B:B,0))&lt;E58),0)</f>
        <v>0</v>
      </c>
      <c r="I58" s="19" t="str">
        <f ca="1">IFERROR(IF(AND(OR(INDIRECT("'Données LA'!D"&amp;MATCH(A58,'Données LA'!B:B,0))="Bloquant",INDIRECT("'Données LA'!D"&amp;MATCH(A58,'Données LA'!B:B,0))="Communication"),INDIRECT("'Données LA'!G"&amp;MATCH(A58,'Données LA'!B:B,0))&gt;D58,INDIRECT("'Données LA'!H"&amp;MATCH(A58,'Données LA'!B:B,0))&lt;E58),MAX(VLOOKUP(A58,'Données LA'!B:G,6,FALSE)),"Pas de défaut"),"0")</f>
        <v>0</v>
      </c>
      <c r="J58" s="24" t="str">
        <f t="shared" si="2"/>
        <v/>
      </c>
      <c r="K58" s="17">
        <f>IFERROR(MAX(_xlfn.MAXIFS('Données LA'!G:G,'Données LA'!B:B,A58,'Données LA'!G:G,"&lt;="&amp;E58,'Données LA'!H:H,"&gt;="&amp;D58,'Données LA'!D:D,"Bloquant"),_xlfn.MAXIFS('Données LA'!G:G,'Données LA'!B:B,A58,'Données LA'!G:G,"&lt;="&amp;E58,'Données LA'!H:H,"&gt;="&amp;D58,'Données LA'!D:D,"Communication")),"")</f>
        <v>0</v>
      </c>
    </row>
    <row r="59" spans="1:11" x14ac:dyDescent="0.25">
      <c r="A59" s="3" t="str">
        <f t="shared" si="0"/>
        <v>Non%$A42022-12</v>
      </c>
      <c r="B59" s="2" t="s">
        <v>27</v>
      </c>
      <c r="C59" s="2" t="str">
        <f t="shared" si="1"/>
        <v>Non</v>
      </c>
      <c r="D59" s="4">
        <v>44642.719444444447</v>
      </c>
      <c r="E59" s="4">
        <v>44642.870833333334</v>
      </c>
      <c r="F59" s="2" t="s">
        <v>50</v>
      </c>
      <c r="G59" s="2" t="s">
        <v>9</v>
      </c>
      <c r="H59" s="1">
        <f ca="1">IFERROR(AND(OR(INDIRECT("'Données LA'!D"&amp;MATCH(A59,'Données LA'!B:B,0))="Bloquant",INDIRECT("'Données LA'!D"&amp;MATCH(A59,'Données LA'!B:B,0))="Communication"),INDIRECT("'Données LA'!G"&amp;MATCH(A59,'Données LA'!B:B,0))&gt;D59,INDIRECT("'Données LA'!H"&amp;MATCH(A59,'Données LA'!B:B,0))&lt;E59),0)</f>
        <v>0</v>
      </c>
      <c r="I59" s="19" t="str">
        <f ca="1">IFERROR(IF(AND(OR(INDIRECT("'Données LA'!D"&amp;MATCH(A59,'Données LA'!B:B,0))="Bloquant",INDIRECT("'Données LA'!D"&amp;MATCH(A59,'Données LA'!B:B,0))="Communication"),INDIRECT("'Données LA'!G"&amp;MATCH(A59,'Données LA'!B:B,0))&gt;D59,INDIRECT("'Données LA'!H"&amp;MATCH(A59,'Données LA'!B:B,0))&lt;E59),MAX(VLOOKUP(A59,'Données LA'!B:G,6,FALSE)),"Pas de défaut"),"0")</f>
        <v>0</v>
      </c>
      <c r="J59" s="24" t="str">
        <f t="shared" si="2"/>
        <v/>
      </c>
      <c r="K59" s="17">
        <f>IFERROR(MAX(_xlfn.MAXIFS('Données LA'!G:G,'Données LA'!B:B,A59,'Données LA'!G:G,"&lt;="&amp;E59,'Données LA'!H:H,"&gt;="&amp;D59,'Données LA'!D:D,"Bloquant"),_xlfn.MAXIFS('Données LA'!G:G,'Données LA'!B:B,A59,'Données LA'!G:G,"&lt;="&amp;E59,'Données LA'!H:H,"&gt;="&amp;D59,'Données LA'!D:D,"Communication")),"")</f>
        <v>0</v>
      </c>
    </row>
    <row r="60" spans="1:11" x14ac:dyDescent="0.25">
      <c r="A60" s="3" t="str">
        <f t="shared" si="0"/>
        <v>Non%$A12022-12</v>
      </c>
      <c r="B60" s="2" t="s">
        <v>27</v>
      </c>
      <c r="C60" s="2" t="str">
        <f t="shared" si="1"/>
        <v>Non</v>
      </c>
      <c r="D60" s="4">
        <v>44642.698611111111</v>
      </c>
      <c r="E60" s="4">
        <v>44642.708333333336</v>
      </c>
      <c r="F60" s="2" t="s">
        <v>53</v>
      </c>
      <c r="G60" s="2" t="s">
        <v>9</v>
      </c>
      <c r="H60" s="1">
        <f ca="1">IFERROR(AND(OR(INDIRECT("'Données LA'!D"&amp;MATCH(A60,'Données LA'!B:B,0))="Bloquant",INDIRECT("'Données LA'!D"&amp;MATCH(A60,'Données LA'!B:B,0))="Communication"),INDIRECT("'Données LA'!G"&amp;MATCH(A60,'Données LA'!B:B,0))&gt;D60,INDIRECT("'Données LA'!H"&amp;MATCH(A60,'Données LA'!B:B,0))&lt;E60),0)</f>
        <v>0</v>
      </c>
      <c r="I60" s="19" t="str">
        <f ca="1">IFERROR(IF(AND(OR(INDIRECT("'Données LA'!D"&amp;MATCH(A60,'Données LA'!B:B,0))="Bloquant",INDIRECT("'Données LA'!D"&amp;MATCH(A60,'Données LA'!B:B,0))="Communication"),INDIRECT("'Données LA'!G"&amp;MATCH(A60,'Données LA'!B:B,0))&gt;D60,INDIRECT("'Données LA'!H"&amp;MATCH(A60,'Données LA'!B:B,0))&lt;E60),MAX(VLOOKUP(A60,'Données LA'!B:G,6,FALSE)),"Pas de défaut"),"0")</f>
        <v>0</v>
      </c>
      <c r="J60" s="24" t="str">
        <f t="shared" si="2"/>
        <v/>
      </c>
      <c r="K60" s="17">
        <f>IFERROR(MAX(_xlfn.MAXIFS('Données LA'!G:G,'Données LA'!B:B,A60,'Données LA'!G:G,"&lt;="&amp;E60,'Données LA'!H:H,"&gt;="&amp;D60,'Données LA'!D:D,"Bloquant"),_xlfn.MAXIFS('Données LA'!G:G,'Données LA'!B:B,A60,'Données LA'!G:G,"&lt;="&amp;E60,'Données LA'!H:H,"&gt;="&amp;D60,'Données LA'!D:D,"Communication")),"")</f>
        <v>0</v>
      </c>
    </row>
    <row r="61" spans="1:11" x14ac:dyDescent="0.25">
      <c r="A61" s="3" t="str">
        <f t="shared" si="0"/>
        <v>Non%$A32022-12</v>
      </c>
      <c r="B61" s="2" t="s">
        <v>27</v>
      </c>
      <c r="C61" s="2" t="str">
        <f t="shared" si="1"/>
        <v>Non</v>
      </c>
      <c r="D61" s="4">
        <v>44642.668055555558</v>
      </c>
      <c r="E61" s="4">
        <v>44642.760416666664</v>
      </c>
      <c r="F61" s="2" t="s">
        <v>51</v>
      </c>
      <c r="G61" s="2" t="s">
        <v>9</v>
      </c>
      <c r="H61" s="1">
        <f ca="1">IFERROR(AND(OR(INDIRECT("'Données LA'!D"&amp;MATCH(A61,'Données LA'!B:B,0))="Bloquant",INDIRECT("'Données LA'!D"&amp;MATCH(A61,'Données LA'!B:B,0))="Communication"),INDIRECT("'Données LA'!G"&amp;MATCH(A61,'Données LA'!B:B,0))&gt;D61,INDIRECT("'Données LA'!H"&amp;MATCH(A61,'Données LA'!B:B,0))&lt;E61),0)</f>
        <v>0</v>
      </c>
      <c r="I61" s="19" t="str">
        <f ca="1">IFERROR(IF(AND(OR(INDIRECT("'Données LA'!D"&amp;MATCH(A61,'Données LA'!B:B,0))="Bloquant",INDIRECT("'Données LA'!D"&amp;MATCH(A61,'Données LA'!B:B,0))="Communication"),INDIRECT("'Données LA'!G"&amp;MATCH(A61,'Données LA'!B:B,0))&gt;D61,INDIRECT("'Données LA'!H"&amp;MATCH(A61,'Données LA'!B:B,0))&lt;E61),MAX(VLOOKUP(A61,'Données LA'!B:G,6,FALSE)),"Pas de défaut"),"0")</f>
        <v>0</v>
      </c>
      <c r="J61" s="24" t="str">
        <f t="shared" si="2"/>
        <v/>
      </c>
      <c r="K61" s="17">
        <f>IFERROR(MAX(_xlfn.MAXIFS('Données LA'!G:G,'Données LA'!B:B,A61,'Données LA'!G:G,"&lt;="&amp;E61,'Données LA'!H:H,"&gt;="&amp;D61,'Données LA'!D:D,"Bloquant"),_xlfn.MAXIFS('Données LA'!G:G,'Données LA'!B:B,A61,'Données LA'!G:G,"&lt;="&amp;E61,'Données LA'!H:H,"&gt;="&amp;D61,'Données LA'!D:D,"Communication")),"")</f>
        <v>0</v>
      </c>
    </row>
    <row r="62" spans="1:11" x14ac:dyDescent="0.25">
      <c r="A62" s="3" t="str">
        <f t="shared" si="0"/>
        <v>Non%$A12022-12</v>
      </c>
      <c r="B62" s="2" t="s">
        <v>27</v>
      </c>
      <c r="C62" s="2" t="str">
        <f t="shared" si="1"/>
        <v>Non</v>
      </c>
      <c r="D62" s="4">
        <v>44642.634027777778</v>
      </c>
      <c r="E62" s="4">
        <v>44642.683333333334</v>
      </c>
      <c r="F62" s="2" t="s">
        <v>53</v>
      </c>
      <c r="G62" s="2" t="s">
        <v>9</v>
      </c>
      <c r="H62" s="1">
        <f ca="1">IFERROR(AND(OR(INDIRECT("'Données LA'!D"&amp;MATCH(A62,'Données LA'!B:B,0))="Bloquant",INDIRECT("'Données LA'!D"&amp;MATCH(A62,'Données LA'!B:B,0))="Communication"),INDIRECT("'Données LA'!G"&amp;MATCH(A62,'Données LA'!B:B,0))&gt;D62,INDIRECT("'Données LA'!H"&amp;MATCH(A62,'Données LA'!B:B,0))&lt;E62),0)</f>
        <v>0</v>
      </c>
      <c r="I62" s="19" t="str">
        <f ca="1">IFERROR(IF(AND(OR(INDIRECT("'Données LA'!D"&amp;MATCH(A62,'Données LA'!B:B,0))="Bloquant",INDIRECT("'Données LA'!D"&amp;MATCH(A62,'Données LA'!B:B,0))="Communication"),INDIRECT("'Données LA'!G"&amp;MATCH(A62,'Données LA'!B:B,0))&gt;D62,INDIRECT("'Données LA'!H"&amp;MATCH(A62,'Données LA'!B:B,0))&lt;E62),MAX(VLOOKUP(A62,'Données LA'!B:G,6,FALSE)),"Pas de défaut"),"0")</f>
        <v>0</v>
      </c>
      <c r="J62" s="24" t="str">
        <f t="shared" si="2"/>
        <v/>
      </c>
      <c r="K62" s="17">
        <f>IFERROR(MAX(_xlfn.MAXIFS('Données LA'!G:G,'Données LA'!B:B,A62,'Données LA'!G:G,"&lt;="&amp;E62,'Données LA'!H:H,"&gt;="&amp;D62,'Données LA'!D:D,"Bloquant"),_xlfn.MAXIFS('Données LA'!G:G,'Données LA'!B:B,A62,'Données LA'!G:G,"&lt;="&amp;E62,'Données LA'!H:H,"&gt;="&amp;D62,'Données LA'!D:D,"Communication")),"")</f>
        <v>0</v>
      </c>
    </row>
    <row r="63" spans="1:11" x14ac:dyDescent="0.25">
      <c r="A63" s="3" t="str">
        <f t="shared" si="0"/>
        <v>Non%$A42022-12</v>
      </c>
      <c r="B63" s="2" t="s">
        <v>27</v>
      </c>
      <c r="C63" s="2" t="str">
        <f t="shared" si="1"/>
        <v>Non</v>
      </c>
      <c r="D63" s="4">
        <v>44642.615972222222</v>
      </c>
      <c r="E63" s="4">
        <v>44642.714583333334</v>
      </c>
      <c r="F63" s="2" t="s">
        <v>50</v>
      </c>
      <c r="G63" s="2" t="s">
        <v>9</v>
      </c>
      <c r="H63" s="1">
        <f ca="1">IFERROR(AND(OR(INDIRECT("'Données LA'!D"&amp;MATCH(A63,'Données LA'!B:B,0))="Bloquant",INDIRECT("'Données LA'!D"&amp;MATCH(A63,'Données LA'!B:B,0))="Communication"),INDIRECT("'Données LA'!G"&amp;MATCH(A63,'Données LA'!B:B,0))&gt;D63,INDIRECT("'Données LA'!H"&amp;MATCH(A63,'Données LA'!B:B,0))&lt;E63),0)</f>
        <v>0</v>
      </c>
      <c r="I63" s="19" t="str">
        <f ca="1">IFERROR(IF(AND(OR(INDIRECT("'Données LA'!D"&amp;MATCH(A63,'Données LA'!B:B,0))="Bloquant",INDIRECT("'Données LA'!D"&amp;MATCH(A63,'Données LA'!B:B,0))="Communication"),INDIRECT("'Données LA'!G"&amp;MATCH(A63,'Données LA'!B:B,0))&gt;D63,INDIRECT("'Données LA'!H"&amp;MATCH(A63,'Données LA'!B:B,0))&lt;E63),MAX(VLOOKUP(A63,'Données LA'!B:G,6,FALSE)),"Pas de défaut"),"0")</f>
        <v>0</v>
      </c>
      <c r="J63" s="24" t="str">
        <f t="shared" si="2"/>
        <v/>
      </c>
      <c r="K63" s="17">
        <f>IFERROR(MAX(_xlfn.MAXIFS('Données LA'!G:G,'Données LA'!B:B,A63,'Données LA'!G:G,"&lt;="&amp;E63,'Données LA'!H:H,"&gt;="&amp;D63,'Données LA'!D:D,"Bloquant"),_xlfn.MAXIFS('Données LA'!G:G,'Données LA'!B:B,A63,'Données LA'!G:G,"&lt;="&amp;E63,'Données LA'!H:H,"&gt;="&amp;D63,'Données LA'!D:D,"Communication")),"")</f>
        <v>0</v>
      </c>
    </row>
    <row r="64" spans="1:11" x14ac:dyDescent="0.25">
      <c r="A64" s="3" t="str">
        <f t="shared" si="0"/>
        <v>Non%$A42022-12</v>
      </c>
      <c r="B64" s="2" t="s">
        <v>27</v>
      </c>
      <c r="C64" s="2" t="str">
        <f t="shared" si="1"/>
        <v>Non</v>
      </c>
      <c r="D64" s="4">
        <v>44642.609027777777</v>
      </c>
      <c r="E64" s="4">
        <v>44642.611805555556</v>
      </c>
      <c r="F64" s="2" t="s">
        <v>50</v>
      </c>
      <c r="G64" s="2" t="s">
        <v>9</v>
      </c>
      <c r="H64" s="1">
        <f ca="1">IFERROR(AND(OR(INDIRECT("'Données LA'!D"&amp;MATCH(A64,'Données LA'!B:B,0))="Bloquant",INDIRECT("'Données LA'!D"&amp;MATCH(A64,'Données LA'!B:B,0))="Communication"),INDIRECT("'Données LA'!G"&amp;MATCH(A64,'Données LA'!B:B,0))&gt;D64,INDIRECT("'Données LA'!H"&amp;MATCH(A64,'Données LA'!B:B,0))&lt;E64),0)</f>
        <v>0</v>
      </c>
      <c r="I64" s="19" t="str">
        <f ca="1">IFERROR(IF(AND(OR(INDIRECT("'Données LA'!D"&amp;MATCH(A64,'Données LA'!B:B,0))="Bloquant",INDIRECT("'Données LA'!D"&amp;MATCH(A64,'Données LA'!B:B,0))="Communication"),INDIRECT("'Données LA'!G"&amp;MATCH(A64,'Données LA'!B:B,0))&gt;D64,INDIRECT("'Données LA'!H"&amp;MATCH(A64,'Données LA'!B:B,0))&lt;E64),MAX(VLOOKUP(A64,'Données LA'!B:G,6,FALSE)),"Pas de défaut"),"0")</f>
        <v>0</v>
      </c>
      <c r="J64" s="24" t="str">
        <f t="shared" si="2"/>
        <v/>
      </c>
      <c r="K64" s="17">
        <f>IFERROR(MAX(_xlfn.MAXIFS('Données LA'!G:G,'Données LA'!B:B,A64,'Données LA'!G:G,"&lt;="&amp;E64,'Données LA'!H:H,"&gt;="&amp;D64,'Données LA'!D:D,"Bloquant"),_xlfn.MAXIFS('Données LA'!G:G,'Données LA'!B:B,A64,'Données LA'!G:G,"&lt;="&amp;E64,'Données LA'!H:H,"&gt;="&amp;D64,'Données LA'!D:D,"Communication")),"")</f>
        <v>0</v>
      </c>
    </row>
    <row r="65" spans="1:11" x14ac:dyDescent="0.25">
      <c r="A65" s="3" t="str">
        <f t="shared" si="0"/>
        <v>Non%$A32022-12</v>
      </c>
      <c r="B65" s="2" t="s">
        <v>27</v>
      </c>
      <c r="C65" s="2" t="str">
        <f t="shared" si="1"/>
        <v>Non</v>
      </c>
      <c r="D65" s="4">
        <v>44642.506944444445</v>
      </c>
      <c r="E65" s="4">
        <v>44642.656944444447</v>
      </c>
      <c r="F65" s="2" t="s">
        <v>51</v>
      </c>
      <c r="G65" s="2" t="s">
        <v>9</v>
      </c>
      <c r="H65" s="1">
        <f ca="1">IFERROR(AND(OR(INDIRECT("'Données LA'!D"&amp;MATCH(A65,'Données LA'!B:B,0))="Bloquant",INDIRECT("'Données LA'!D"&amp;MATCH(A65,'Données LA'!B:B,0))="Communication"),INDIRECT("'Données LA'!G"&amp;MATCH(A65,'Données LA'!B:B,0))&gt;D65,INDIRECT("'Données LA'!H"&amp;MATCH(A65,'Données LA'!B:B,0))&lt;E65),0)</f>
        <v>0</v>
      </c>
      <c r="I65" s="19" t="str">
        <f ca="1">IFERROR(IF(AND(OR(INDIRECT("'Données LA'!D"&amp;MATCH(A65,'Données LA'!B:B,0))="Bloquant",INDIRECT("'Données LA'!D"&amp;MATCH(A65,'Données LA'!B:B,0))="Communication"),INDIRECT("'Données LA'!G"&amp;MATCH(A65,'Données LA'!B:B,0))&gt;D65,INDIRECT("'Données LA'!H"&amp;MATCH(A65,'Données LA'!B:B,0))&lt;E65),MAX(VLOOKUP(A65,'Données LA'!B:G,6,FALSE)),"Pas de défaut"),"0")</f>
        <v>0</v>
      </c>
      <c r="J65" s="24" t="str">
        <f t="shared" si="2"/>
        <v/>
      </c>
      <c r="K65" s="17">
        <f>IFERROR(MAX(_xlfn.MAXIFS('Données LA'!G:G,'Données LA'!B:B,A65,'Données LA'!G:G,"&lt;="&amp;E65,'Données LA'!H:H,"&gt;="&amp;D65,'Données LA'!D:D,"Bloquant"),_xlfn.MAXIFS('Données LA'!G:G,'Données LA'!B:B,A65,'Données LA'!G:G,"&lt;="&amp;E65,'Données LA'!H:H,"&gt;="&amp;D65,'Données LA'!D:D,"Communication")),"")</f>
        <v>0</v>
      </c>
    </row>
    <row r="66" spans="1:11" x14ac:dyDescent="0.25">
      <c r="A66" s="3" t="str">
        <f t="shared" si="0"/>
        <v>Non%$A32022-12</v>
      </c>
      <c r="B66" s="2" t="s">
        <v>27</v>
      </c>
      <c r="C66" s="2" t="str">
        <f t="shared" si="1"/>
        <v>Non</v>
      </c>
      <c r="D66" s="4">
        <v>44642.499305555553</v>
      </c>
      <c r="E66" s="4">
        <v>44642.501388888886</v>
      </c>
      <c r="F66" s="2" t="s">
        <v>51</v>
      </c>
      <c r="G66" s="2" t="s">
        <v>9</v>
      </c>
      <c r="H66" s="1">
        <f ca="1">IFERROR(AND(OR(INDIRECT("'Données LA'!D"&amp;MATCH(A66,'Données LA'!B:B,0))="Bloquant",INDIRECT("'Données LA'!D"&amp;MATCH(A66,'Données LA'!B:B,0))="Communication"),INDIRECT("'Données LA'!G"&amp;MATCH(A66,'Données LA'!B:B,0))&gt;D66,INDIRECT("'Données LA'!H"&amp;MATCH(A66,'Données LA'!B:B,0))&lt;E66),0)</f>
        <v>0</v>
      </c>
      <c r="I66" s="19" t="str">
        <f ca="1">IFERROR(IF(AND(OR(INDIRECT("'Données LA'!D"&amp;MATCH(A66,'Données LA'!B:B,0))="Bloquant",INDIRECT("'Données LA'!D"&amp;MATCH(A66,'Données LA'!B:B,0))="Communication"),INDIRECT("'Données LA'!G"&amp;MATCH(A66,'Données LA'!B:B,0))&gt;D66,INDIRECT("'Données LA'!H"&amp;MATCH(A66,'Données LA'!B:B,0))&lt;E66),MAX(VLOOKUP(A66,'Données LA'!B:G,6,FALSE)),"Pas de défaut"),"0")</f>
        <v>0</v>
      </c>
      <c r="J66" s="24" t="str">
        <f t="shared" si="2"/>
        <v/>
      </c>
      <c r="K66" s="17">
        <f>IFERROR(MAX(_xlfn.MAXIFS('Données LA'!G:G,'Données LA'!B:B,A66,'Données LA'!G:G,"&lt;="&amp;E66,'Données LA'!H:H,"&gt;="&amp;D66,'Données LA'!D:D,"Bloquant"),_xlfn.MAXIFS('Données LA'!G:G,'Données LA'!B:B,A66,'Données LA'!G:G,"&lt;="&amp;E66,'Données LA'!H:H,"&gt;="&amp;D66,'Données LA'!D:D,"Communication")),"")</f>
        <v>0</v>
      </c>
    </row>
    <row r="67" spans="1:11" x14ac:dyDescent="0.25">
      <c r="A67" s="3" t="str">
        <f t="shared" ref="A67:A130" si="3">CONCATENATE(C67,F67,B67)</f>
        <v>Non%$A42022-12</v>
      </c>
      <c r="B67" s="2" t="s">
        <v>27</v>
      </c>
      <c r="C67" s="2" t="str">
        <f t="shared" ref="C67:C130" si="4">IF(G67="No","Alarme","Non")</f>
        <v>Non</v>
      </c>
      <c r="D67" s="4">
        <v>44642.459722222222</v>
      </c>
      <c r="E67" s="4">
        <v>44642.603472222225</v>
      </c>
      <c r="F67" s="2" t="s">
        <v>50</v>
      </c>
      <c r="G67" s="2" t="s">
        <v>9</v>
      </c>
      <c r="H67" s="1">
        <f ca="1">IFERROR(AND(OR(INDIRECT("'Données LA'!D"&amp;MATCH(A67,'Données LA'!B:B,0))="Bloquant",INDIRECT("'Données LA'!D"&amp;MATCH(A67,'Données LA'!B:B,0))="Communication"),INDIRECT("'Données LA'!G"&amp;MATCH(A67,'Données LA'!B:B,0))&gt;D67,INDIRECT("'Données LA'!H"&amp;MATCH(A67,'Données LA'!B:B,0))&lt;E67),0)</f>
        <v>0</v>
      </c>
      <c r="I67" s="19" t="str">
        <f ca="1">IFERROR(IF(AND(OR(INDIRECT("'Données LA'!D"&amp;MATCH(A67,'Données LA'!B:B,0))="Bloquant",INDIRECT("'Données LA'!D"&amp;MATCH(A67,'Données LA'!B:B,0))="Communication"),INDIRECT("'Données LA'!G"&amp;MATCH(A67,'Données LA'!B:B,0))&gt;D67,INDIRECT("'Données LA'!H"&amp;MATCH(A67,'Données LA'!B:B,0))&lt;E67),MAX(VLOOKUP(A67,'Données LA'!B:G,6,FALSE)),"Pas de défaut"),"0")</f>
        <v>0</v>
      </c>
      <c r="J67" s="24" t="str">
        <f t="shared" ref="J67:J130" si="5">IF(K67&gt;0,TRUE,"")</f>
        <v/>
      </c>
      <c r="K67" s="17">
        <f>IFERROR(MAX(_xlfn.MAXIFS('Données LA'!G:G,'Données LA'!B:B,A67,'Données LA'!G:G,"&lt;="&amp;E67,'Données LA'!H:H,"&gt;="&amp;D67,'Données LA'!D:D,"Bloquant"),_xlfn.MAXIFS('Données LA'!G:G,'Données LA'!B:B,A67,'Données LA'!G:G,"&lt;="&amp;E67,'Données LA'!H:H,"&gt;="&amp;D67,'Données LA'!D:D,"Communication")),"")</f>
        <v>0</v>
      </c>
    </row>
    <row r="68" spans="1:11" x14ac:dyDescent="0.25">
      <c r="A68" s="3" t="str">
        <f t="shared" si="3"/>
        <v>Non%$A22022-12</v>
      </c>
      <c r="B68" s="2" t="s">
        <v>27</v>
      </c>
      <c r="C68" s="2" t="str">
        <f t="shared" si="4"/>
        <v>Non</v>
      </c>
      <c r="D68" s="4">
        <v>44642.442361111112</v>
      </c>
      <c r="E68" s="4">
        <v>44642.882638888892</v>
      </c>
      <c r="F68" s="2" t="s">
        <v>52</v>
      </c>
      <c r="G68" s="2" t="s">
        <v>9</v>
      </c>
      <c r="H68" s="1">
        <f ca="1">IFERROR(AND(OR(INDIRECT("'Données LA'!D"&amp;MATCH(A68,'Données LA'!B:B,0))="Bloquant",INDIRECT("'Données LA'!D"&amp;MATCH(A68,'Données LA'!B:B,0))="Communication"),INDIRECT("'Données LA'!G"&amp;MATCH(A68,'Données LA'!B:B,0))&gt;D68,INDIRECT("'Données LA'!H"&amp;MATCH(A68,'Données LA'!B:B,0))&lt;E68),0)</f>
        <v>0</v>
      </c>
      <c r="I68" s="19" t="str">
        <f ca="1">IFERROR(IF(AND(OR(INDIRECT("'Données LA'!D"&amp;MATCH(A68,'Données LA'!B:B,0))="Bloquant",INDIRECT("'Données LA'!D"&amp;MATCH(A68,'Données LA'!B:B,0))="Communication"),INDIRECT("'Données LA'!G"&amp;MATCH(A68,'Données LA'!B:B,0))&gt;D68,INDIRECT("'Données LA'!H"&amp;MATCH(A68,'Données LA'!B:B,0))&lt;E68),MAX(VLOOKUP(A68,'Données LA'!B:G,6,FALSE)),"Pas de défaut"),"0")</f>
        <v>0</v>
      </c>
      <c r="J68" s="24" t="str">
        <f t="shared" si="5"/>
        <v/>
      </c>
      <c r="K68" s="17">
        <f>IFERROR(MAX(_xlfn.MAXIFS('Données LA'!G:G,'Données LA'!B:B,A68,'Données LA'!G:G,"&lt;="&amp;E68,'Données LA'!H:H,"&gt;="&amp;D68,'Données LA'!D:D,"Bloquant"),_xlfn.MAXIFS('Données LA'!G:G,'Données LA'!B:B,A68,'Données LA'!G:G,"&lt;="&amp;E68,'Données LA'!H:H,"&gt;="&amp;D68,'Données LA'!D:D,"Communication")),"")</f>
        <v>0</v>
      </c>
    </row>
    <row r="69" spans="1:11" x14ac:dyDescent="0.25">
      <c r="A69" s="3" t="str">
        <f t="shared" si="3"/>
        <v>Non%$A42022-12</v>
      </c>
      <c r="B69" s="2" t="s">
        <v>27</v>
      </c>
      <c r="C69" s="2" t="str">
        <f t="shared" si="4"/>
        <v>Non</v>
      </c>
      <c r="D69" s="4">
        <v>44642.430555555555</v>
      </c>
      <c r="E69" s="4">
        <v>44642.439583333333</v>
      </c>
      <c r="F69" s="2" t="s">
        <v>50</v>
      </c>
      <c r="G69" s="2" t="s">
        <v>9</v>
      </c>
      <c r="H69" s="1">
        <f ca="1">IFERROR(AND(OR(INDIRECT("'Données LA'!D"&amp;MATCH(A69,'Données LA'!B:B,0))="Bloquant",INDIRECT("'Données LA'!D"&amp;MATCH(A69,'Données LA'!B:B,0))="Communication"),INDIRECT("'Données LA'!G"&amp;MATCH(A69,'Données LA'!B:B,0))&gt;D69,INDIRECT("'Données LA'!H"&amp;MATCH(A69,'Données LA'!B:B,0))&lt;E69),0)</f>
        <v>0</v>
      </c>
      <c r="I69" s="19" t="str">
        <f ca="1">IFERROR(IF(AND(OR(INDIRECT("'Données LA'!D"&amp;MATCH(A69,'Données LA'!B:B,0))="Bloquant",INDIRECT("'Données LA'!D"&amp;MATCH(A69,'Données LA'!B:B,0))="Communication"),INDIRECT("'Données LA'!G"&amp;MATCH(A69,'Données LA'!B:B,0))&gt;D69,INDIRECT("'Données LA'!H"&amp;MATCH(A69,'Données LA'!B:B,0))&lt;E69),MAX(VLOOKUP(A69,'Données LA'!B:G,6,FALSE)),"Pas de défaut"),"0")</f>
        <v>0</v>
      </c>
      <c r="J69" s="24" t="str">
        <f t="shared" si="5"/>
        <v/>
      </c>
      <c r="K69" s="17">
        <f>IFERROR(MAX(_xlfn.MAXIFS('Données LA'!G:G,'Données LA'!B:B,A69,'Données LA'!G:G,"&lt;="&amp;E69,'Données LA'!H:H,"&gt;="&amp;D69,'Données LA'!D:D,"Bloquant"),_xlfn.MAXIFS('Données LA'!G:G,'Données LA'!B:B,A69,'Données LA'!G:G,"&lt;="&amp;E69,'Données LA'!H:H,"&gt;="&amp;D69,'Données LA'!D:D,"Communication")),"")</f>
        <v>0</v>
      </c>
    </row>
    <row r="70" spans="1:11" x14ac:dyDescent="0.25">
      <c r="A70" s="3" t="str">
        <f t="shared" si="3"/>
        <v>Non%$A32022-12</v>
      </c>
      <c r="B70" s="2" t="s">
        <v>27</v>
      </c>
      <c r="C70" s="2" t="str">
        <f t="shared" si="4"/>
        <v>Non</v>
      </c>
      <c r="D70" s="4">
        <v>44642.401388888888</v>
      </c>
      <c r="E70" s="4">
        <v>44642.497916666667</v>
      </c>
      <c r="F70" s="2" t="s">
        <v>51</v>
      </c>
      <c r="G70" s="2" t="s">
        <v>9</v>
      </c>
      <c r="H70" s="1">
        <f ca="1">IFERROR(AND(OR(INDIRECT("'Données LA'!D"&amp;MATCH(A70,'Données LA'!B:B,0))="Bloquant",INDIRECT("'Données LA'!D"&amp;MATCH(A70,'Données LA'!B:B,0))="Communication"),INDIRECT("'Données LA'!G"&amp;MATCH(A70,'Données LA'!B:B,0))&gt;D70,INDIRECT("'Données LA'!H"&amp;MATCH(A70,'Données LA'!B:B,0))&lt;E70),0)</f>
        <v>0</v>
      </c>
      <c r="I70" s="19" t="str">
        <f ca="1">IFERROR(IF(AND(OR(INDIRECT("'Données LA'!D"&amp;MATCH(A70,'Données LA'!B:B,0))="Bloquant",INDIRECT("'Données LA'!D"&amp;MATCH(A70,'Données LA'!B:B,0))="Communication"),INDIRECT("'Données LA'!G"&amp;MATCH(A70,'Données LA'!B:B,0))&gt;D70,INDIRECT("'Données LA'!H"&amp;MATCH(A70,'Données LA'!B:B,0))&lt;E70),MAX(VLOOKUP(A70,'Données LA'!B:G,6,FALSE)),"Pas de défaut"),"0")</f>
        <v>0</v>
      </c>
      <c r="J70" s="24" t="str">
        <f t="shared" si="5"/>
        <v/>
      </c>
      <c r="K70" s="17">
        <f>IFERROR(MAX(_xlfn.MAXIFS('Données LA'!G:G,'Données LA'!B:B,A70,'Données LA'!G:G,"&lt;="&amp;E70,'Données LA'!H:H,"&gt;="&amp;D70,'Données LA'!D:D,"Bloquant"),_xlfn.MAXIFS('Données LA'!G:G,'Données LA'!B:B,A70,'Données LA'!G:G,"&lt;="&amp;E70,'Données LA'!H:H,"&gt;="&amp;D70,'Données LA'!D:D,"Communication")),"")</f>
        <v>0</v>
      </c>
    </row>
    <row r="71" spans="1:11" x14ac:dyDescent="0.25">
      <c r="A71" s="3" t="str">
        <f t="shared" si="3"/>
        <v>Non%$A42022-12</v>
      </c>
      <c r="B71" s="2" t="s">
        <v>27</v>
      </c>
      <c r="C71" s="2" t="str">
        <f t="shared" si="4"/>
        <v>Non</v>
      </c>
      <c r="D71" s="4">
        <v>44642.382638888892</v>
      </c>
      <c r="E71" s="4">
        <v>44642.413194444445</v>
      </c>
      <c r="F71" s="2" t="s">
        <v>50</v>
      </c>
      <c r="G71" s="2" t="s">
        <v>9</v>
      </c>
      <c r="H71" s="1">
        <f ca="1">IFERROR(AND(OR(INDIRECT("'Données LA'!D"&amp;MATCH(A71,'Données LA'!B:B,0))="Bloquant",INDIRECT("'Données LA'!D"&amp;MATCH(A71,'Données LA'!B:B,0))="Communication"),INDIRECT("'Données LA'!G"&amp;MATCH(A71,'Données LA'!B:B,0))&gt;D71,INDIRECT("'Données LA'!H"&amp;MATCH(A71,'Données LA'!B:B,0))&lt;E71),0)</f>
        <v>0</v>
      </c>
      <c r="I71" s="19" t="str">
        <f ca="1">IFERROR(IF(AND(OR(INDIRECT("'Données LA'!D"&amp;MATCH(A71,'Données LA'!B:B,0))="Bloquant",INDIRECT("'Données LA'!D"&amp;MATCH(A71,'Données LA'!B:B,0))="Communication"),INDIRECT("'Données LA'!G"&amp;MATCH(A71,'Données LA'!B:B,0))&gt;D71,INDIRECT("'Données LA'!H"&amp;MATCH(A71,'Données LA'!B:B,0))&lt;E71),MAX(VLOOKUP(A71,'Données LA'!B:G,6,FALSE)),"Pas de défaut"),"0")</f>
        <v>0</v>
      </c>
      <c r="J71" s="24" t="str">
        <f t="shared" si="5"/>
        <v/>
      </c>
      <c r="K71" s="17">
        <f>IFERROR(MAX(_xlfn.MAXIFS('Données LA'!G:G,'Données LA'!B:B,A71,'Données LA'!G:G,"&lt;="&amp;E71,'Données LA'!H:H,"&gt;="&amp;D71,'Données LA'!D:D,"Bloquant"),_xlfn.MAXIFS('Données LA'!G:G,'Données LA'!B:B,A71,'Données LA'!G:G,"&lt;="&amp;E71,'Données LA'!H:H,"&gt;="&amp;D71,'Données LA'!D:D,"Communication")),"")</f>
        <v>0</v>
      </c>
    </row>
    <row r="72" spans="1:11" x14ac:dyDescent="0.25">
      <c r="A72" s="3" t="str">
        <f t="shared" si="3"/>
        <v>Non%$A22022-12</v>
      </c>
      <c r="B72" s="2" t="s">
        <v>27</v>
      </c>
      <c r="C72" s="2" t="str">
        <f t="shared" si="4"/>
        <v>Non</v>
      </c>
      <c r="D72" s="4">
        <v>44642.364583333336</v>
      </c>
      <c r="E72" s="4">
        <v>44642.438194444447</v>
      </c>
      <c r="F72" s="2" t="s">
        <v>52</v>
      </c>
      <c r="G72" s="2" t="s">
        <v>9</v>
      </c>
      <c r="H72" s="1">
        <f ca="1">IFERROR(AND(OR(INDIRECT("'Données LA'!D"&amp;MATCH(A72,'Données LA'!B:B,0))="Bloquant",INDIRECT("'Données LA'!D"&amp;MATCH(A72,'Données LA'!B:B,0))="Communication"),INDIRECT("'Données LA'!G"&amp;MATCH(A72,'Données LA'!B:B,0))&gt;D72,INDIRECT("'Données LA'!H"&amp;MATCH(A72,'Données LA'!B:B,0))&lt;E72),0)</f>
        <v>0</v>
      </c>
      <c r="I72" s="19" t="str">
        <f ca="1">IFERROR(IF(AND(OR(INDIRECT("'Données LA'!D"&amp;MATCH(A72,'Données LA'!B:B,0))="Bloquant",INDIRECT("'Données LA'!D"&amp;MATCH(A72,'Données LA'!B:B,0))="Communication"),INDIRECT("'Données LA'!G"&amp;MATCH(A72,'Données LA'!B:B,0))&gt;D72,INDIRECT("'Données LA'!H"&amp;MATCH(A72,'Données LA'!B:B,0))&lt;E72),MAX(VLOOKUP(A72,'Données LA'!B:G,6,FALSE)),"Pas de défaut"),"0")</f>
        <v>0</v>
      </c>
      <c r="J72" s="24" t="str">
        <f t="shared" si="5"/>
        <v/>
      </c>
      <c r="K72" s="17">
        <f>IFERROR(MAX(_xlfn.MAXIFS('Données LA'!G:G,'Données LA'!B:B,A72,'Données LA'!G:G,"&lt;="&amp;E72,'Données LA'!H:H,"&gt;="&amp;D72,'Données LA'!D:D,"Bloquant"),_xlfn.MAXIFS('Données LA'!G:G,'Données LA'!B:B,A72,'Données LA'!G:G,"&lt;="&amp;E72,'Données LA'!H:H,"&gt;="&amp;D72,'Données LA'!D:D,"Communication")),"")</f>
        <v>0</v>
      </c>
    </row>
    <row r="73" spans="1:11" x14ac:dyDescent="0.25">
      <c r="A73" s="3" t="str">
        <f t="shared" si="3"/>
        <v>Alarme%$A12022-12</v>
      </c>
      <c r="B73" s="2" t="s">
        <v>27</v>
      </c>
      <c r="C73" s="2" t="str">
        <f t="shared" si="4"/>
        <v>Alarme</v>
      </c>
      <c r="D73" s="4">
        <v>44642.28402777778</v>
      </c>
      <c r="E73" s="4">
        <v>44642.625</v>
      </c>
      <c r="F73" s="2" t="s">
        <v>53</v>
      </c>
      <c r="G73" s="2" t="s">
        <v>10</v>
      </c>
      <c r="H73" s="1" t="b">
        <f ca="1">IFERROR(AND(OR(INDIRECT("'Données LA'!D"&amp;MATCH(A73,'Données LA'!B:B,0))="Bloquant",INDIRECT("'Données LA'!D"&amp;MATCH(A73,'Données LA'!B:B,0))="Communication"),INDIRECT("'Données LA'!G"&amp;MATCH(A73,'Données LA'!B:B,0))&gt;D73,INDIRECT("'Données LA'!H"&amp;MATCH(A73,'Données LA'!B:B,0))&lt;E73),0)</f>
        <v>0</v>
      </c>
      <c r="I73" s="19" t="str">
        <f ca="1">IFERROR(IF(AND(OR(INDIRECT("'Données LA'!D"&amp;MATCH(A73,'Données LA'!B:B,0))="Bloquant",INDIRECT("'Données LA'!D"&amp;MATCH(A73,'Données LA'!B:B,0))="Communication"),INDIRECT("'Données LA'!G"&amp;MATCH(A73,'Données LA'!B:B,0))&gt;D73,INDIRECT("'Données LA'!H"&amp;MATCH(A73,'Données LA'!B:B,0))&lt;E73),MAX(VLOOKUP(A73,'Données LA'!B:G,6,FALSE)),"Pas de défaut"),"0")</f>
        <v>Pas de défaut</v>
      </c>
      <c r="J73" s="24" t="b">
        <f t="shared" si="5"/>
        <v>1</v>
      </c>
      <c r="K73" s="17">
        <f>IFERROR(MAX(_xlfn.MAXIFS('Données LA'!G:G,'Données LA'!B:B,A73,'Données LA'!G:G,"&lt;="&amp;E73,'Données LA'!H:H,"&gt;="&amp;D73,'Données LA'!D:D,"Bloquant"),_xlfn.MAXIFS('Données LA'!G:G,'Données LA'!B:B,A73,'Données LA'!G:G,"&lt;="&amp;E73,'Données LA'!H:H,"&gt;="&amp;D73,'Données LA'!D:D,"Communication")),"")</f>
        <v>44642.549305555556</v>
      </c>
    </row>
    <row r="74" spans="1:11" x14ac:dyDescent="0.25">
      <c r="A74" s="3" t="str">
        <f t="shared" si="3"/>
        <v>Non%$A22022-12</v>
      </c>
      <c r="B74" s="2" t="s">
        <v>27</v>
      </c>
      <c r="C74" s="2" t="str">
        <f t="shared" si="4"/>
        <v>Non</v>
      </c>
      <c r="D74" s="4">
        <v>44642.272916666669</v>
      </c>
      <c r="E74" s="4">
        <v>44642.362500000003</v>
      </c>
      <c r="F74" s="2" t="s">
        <v>52</v>
      </c>
      <c r="G74" s="2" t="s">
        <v>9</v>
      </c>
      <c r="H74" s="1">
        <f ca="1">IFERROR(AND(OR(INDIRECT("'Données LA'!D"&amp;MATCH(A74,'Données LA'!B:B,0))="Bloquant",INDIRECT("'Données LA'!D"&amp;MATCH(A74,'Données LA'!B:B,0))="Communication"),INDIRECT("'Données LA'!G"&amp;MATCH(A74,'Données LA'!B:B,0))&gt;D74,INDIRECT("'Données LA'!H"&amp;MATCH(A74,'Données LA'!B:B,0))&lt;E74),0)</f>
        <v>0</v>
      </c>
      <c r="I74" s="19" t="str">
        <f ca="1">IFERROR(IF(AND(OR(INDIRECT("'Données LA'!D"&amp;MATCH(A74,'Données LA'!B:B,0))="Bloquant",INDIRECT("'Données LA'!D"&amp;MATCH(A74,'Données LA'!B:B,0))="Communication"),INDIRECT("'Données LA'!G"&amp;MATCH(A74,'Données LA'!B:B,0))&gt;D74,INDIRECT("'Données LA'!H"&amp;MATCH(A74,'Données LA'!B:B,0))&lt;E74),MAX(VLOOKUP(A74,'Données LA'!B:G,6,FALSE)),"Pas de défaut"),"0")</f>
        <v>0</v>
      </c>
      <c r="J74" s="24" t="str">
        <f t="shared" si="5"/>
        <v/>
      </c>
      <c r="K74" s="17">
        <f>IFERROR(MAX(_xlfn.MAXIFS('Données LA'!G:G,'Données LA'!B:B,A74,'Données LA'!G:G,"&lt;="&amp;E74,'Données LA'!H:H,"&gt;="&amp;D74,'Données LA'!D:D,"Bloquant"),_xlfn.MAXIFS('Données LA'!G:G,'Données LA'!B:B,A74,'Données LA'!G:G,"&lt;="&amp;E74,'Données LA'!H:H,"&gt;="&amp;D74,'Données LA'!D:D,"Communication")),"")</f>
        <v>0</v>
      </c>
    </row>
    <row r="75" spans="1:11" x14ac:dyDescent="0.25">
      <c r="A75" s="3" t="str">
        <f t="shared" si="3"/>
        <v>Alarme%$A32022-12</v>
      </c>
      <c r="B75" s="2" t="s">
        <v>27</v>
      </c>
      <c r="C75" s="2" t="str">
        <f t="shared" si="4"/>
        <v>Alarme</v>
      </c>
      <c r="D75" s="4">
        <v>44642.272916666669</v>
      </c>
      <c r="E75" s="4">
        <v>44642.400000000001</v>
      </c>
      <c r="F75" s="2" t="s">
        <v>51</v>
      </c>
      <c r="G75" s="2" t="s">
        <v>10</v>
      </c>
      <c r="H75" s="1" t="b">
        <f ca="1">IFERROR(AND(OR(INDIRECT("'Données LA'!D"&amp;MATCH(A75,'Données LA'!B:B,0))="Bloquant",INDIRECT("'Données LA'!D"&amp;MATCH(A75,'Données LA'!B:B,0))="Communication"),INDIRECT("'Données LA'!G"&amp;MATCH(A75,'Données LA'!B:B,0))&gt;D75,INDIRECT("'Données LA'!H"&amp;MATCH(A75,'Données LA'!B:B,0))&lt;E75),0)</f>
        <v>0</v>
      </c>
      <c r="I75" s="19" t="str">
        <f ca="1">IFERROR(IF(AND(OR(INDIRECT("'Données LA'!D"&amp;MATCH(A75,'Données LA'!B:B,0))="Bloquant",INDIRECT("'Données LA'!D"&amp;MATCH(A75,'Données LA'!B:B,0))="Communication"),INDIRECT("'Données LA'!G"&amp;MATCH(A75,'Données LA'!B:B,0))&gt;D75,INDIRECT("'Données LA'!H"&amp;MATCH(A75,'Données LA'!B:B,0))&lt;E75),MAX(VLOOKUP(A75,'Données LA'!B:G,6,FALSE)),"Pas de défaut"),"0")</f>
        <v>Pas de défaut</v>
      </c>
      <c r="J75" s="24" t="b">
        <f t="shared" si="5"/>
        <v>1</v>
      </c>
      <c r="K75" s="17">
        <f>IFERROR(MAX(_xlfn.MAXIFS('Données LA'!G:G,'Données LA'!B:B,A75,'Données LA'!G:G,"&lt;="&amp;E75,'Données LA'!H:H,"&gt;="&amp;D75,'Données LA'!D:D,"Bloquant"),_xlfn.MAXIFS('Données LA'!G:G,'Données LA'!B:B,A75,'Données LA'!G:G,"&lt;="&amp;E75,'Données LA'!H:H,"&gt;="&amp;D75,'Données LA'!D:D,"Communication")),"")</f>
        <v>44642.328472222223</v>
      </c>
    </row>
    <row r="76" spans="1:11" x14ac:dyDescent="0.25">
      <c r="A76" s="3" t="str">
        <f t="shared" si="3"/>
        <v>Non%$A22022-12</v>
      </c>
      <c r="B76" s="2" t="s">
        <v>27</v>
      </c>
      <c r="C76" s="2" t="str">
        <f t="shared" si="4"/>
        <v>Non</v>
      </c>
      <c r="D76" s="4">
        <v>44642.145833333336</v>
      </c>
      <c r="E76" s="4">
        <v>44642.174305555556</v>
      </c>
      <c r="F76" s="2" t="s">
        <v>52</v>
      </c>
      <c r="G76" s="2" t="s">
        <v>9</v>
      </c>
      <c r="H76" s="1">
        <f ca="1">IFERROR(AND(OR(INDIRECT("'Données LA'!D"&amp;MATCH(A76,'Données LA'!B:B,0))="Bloquant",INDIRECT("'Données LA'!D"&amp;MATCH(A76,'Données LA'!B:B,0))="Communication"),INDIRECT("'Données LA'!G"&amp;MATCH(A76,'Données LA'!B:B,0))&gt;D76,INDIRECT("'Données LA'!H"&amp;MATCH(A76,'Données LA'!B:B,0))&lt;E76),0)</f>
        <v>0</v>
      </c>
      <c r="I76" s="19" t="str">
        <f ca="1">IFERROR(IF(AND(OR(INDIRECT("'Données LA'!D"&amp;MATCH(A76,'Données LA'!B:B,0))="Bloquant",INDIRECT("'Données LA'!D"&amp;MATCH(A76,'Données LA'!B:B,0))="Communication"),INDIRECT("'Données LA'!G"&amp;MATCH(A76,'Données LA'!B:B,0))&gt;D76,INDIRECT("'Données LA'!H"&amp;MATCH(A76,'Données LA'!B:B,0))&lt;E76),MAX(VLOOKUP(A76,'Données LA'!B:G,6,FALSE)),"Pas de défaut"),"0")</f>
        <v>0</v>
      </c>
      <c r="J76" s="24" t="str">
        <f t="shared" si="5"/>
        <v/>
      </c>
      <c r="K76" s="17">
        <f>IFERROR(MAX(_xlfn.MAXIFS('Données LA'!G:G,'Données LA'!B:B,A76,'Données LA'!G:G,"&lt;="&amp;E76,'Données LA'!H:H,"&gt;="&amp;D76,'Données LA'!D:D,"Bloquant"),_xlfn.MAXIFS('Données LA'!G:G,'Données LA'!B:B,A76,'Données LA'!G:G,"&lt;="&amp;E76,'Données LA'!H:H,"&gt;="&amp;D76,'Données LA'!D:D,"Communication")),"")</f>
        <v>0</v>
      </c>
    </row>
    <row r="77" spans="1:11" x14ac:dyDescent="0.25">
      <c r="A77" s="3" t="str">
        <f t="shared" si="3"/>
        <v>Non%$A12022-12</v>
      </c>
      <c r="B77" s="2" t="s">
        <v>27</v>
      </c>
      <c r="C77" s="2" t="str">
        <f t="shared" si="4"/>
        <v>Non</v>
      </c>
      <c r="D77" s="4">
        <v>44642.005555555559</v>
      </c>
      <c r="E77" s="4">
        <v>44642.245138888888</v>
      </c>
      <c r="F77" s="2" t="s">
        <v>53</v>
      </c>
      <c r="G77" s="2" t="s">
        <v>9</v>
      </c>
      <c r="H77" s="1">
        <f ca="1">IFERROR(AND(OR(INDIRECT("'Données LA'!D"&amp;MATCH(A77,'Données LA'!B:B,0))="Bloquant",INDIRECT("'Données LA'!D"&amp;MATCH(A77,'Données LA'!B:B,0))="Communication"),INDIRECT("'Données LA'!G"&amp;MATCH(A77,'Données LA'!B:B,0))&gt;D77,INDIRECT("'Données LA'!H"&amp;MATCH(A77,'Données LA'!B:B,0))&lt;E77),0)</f>
        <v>0</v>
      </c>
      <c r="I77" s="19" t="str">
        <f ca="1">IFERROR(IF(AND(OR(INDIRECT("'Données LA'!D"&amp;MATCH(A77,'Données LA'!B:B,0))="Bloquant",INDIRECT("'Données LA'!D"&amp;MATCH(A77,'Données LA'!B:B,0))="Communication"),INDIRECT("'Données LA'!G"&amp;MATCH(A77,'Données LA'!B:B,0))&gt;D77,INDIRECT("'Données LA'!H"&amp;MATCH(A77,'Données LA'!B:B,0))&lt;E77),MAX(VLOOKUP(A77,'Données LA'!B:G,6,FALSE)),"Pas de défaut"),"0")</f>
        <v>0</v>
      </c>
      <c r="J77" s="24" t="str">
        <f t="shared" si="5"/>
        <v/>
      </c>
      <c r="K77" s="17">
        <f>IFERROR(MAX(_xlfn.MAXIFS('Données LA'!G:G,'Données LA'!B:B,A77,'Données LA'!G:G,"&lt;="&amp;E77,'Données LA'!H:H,"&gt;="&amp;D77,'Données LA'!D:D,"Bloquant"),_xlfn.MAXIFS('Données LA'!G:G,'Données LA'!B:B,A77,'Données LA'!G:G,"&lt;="&amp;E77,'Données LA'!H:H,"&gt;="&amp;D77,'Données LA'!D:D,"Communication")),"")</f>
        <v>0</v>
      </c>
    </row>
    <row r="78" spans="1:11" x14ac:dyDescent="0.25">
      <c r="A78" s="3" t="str">
        <f t="shared" si="3"/>
        <v>Non%$A12022-12</v>
      </c>
      <c r="B78" s="2" t="s">
        <v>27</v>
      </c>
      <c r="C78" s="2" t="str">
        <f t="shared" si="4"/>
        <v>Non</v>
      </c>
      <c r="D78" s="4">
        <v>44641.976388888892</v>
      </c>
      <c r="E78" s="4">
        <v>44642.004166666666</v>
      </c>
      <c r="F78" s="2" t="s">
        <v>53</v>
      </c>
      <c r="G78" s="2" t="s">
        <v>9</v>
      </c>
      <c r="H78" s="1">
        <f ca="1">IFERROR(AND(OR(INDIRECT("'Données LA'!D"&amp;MATCH(A78,'Données LA'!B:B,0))="Bloquant",INDIRECT("'Données LA'!D"&amp;MATCH(A78,'Données LA'!B:B,0))="Communication"),INDIRECT("'Données LA'!G"&amp;MATCH(A78,'Données LA'!B:B,0))&gt;D78,INDIRECT("'Données LA'!H"&amp;MATCH(A78,'Données LA'!B:B,0))&lt;E78),0)</f>
        <v>0</v>
      </c>
      <c r="I78" s="19" t="str">
        <f ca="1">IFERROR(IF(AND(OR(INDIRECT("'Données LA'!D"&amp;MATCH(A78,'Données LA'!B:B,0))="Bloquant",INDIRECT("'Données LA'!D"&amp;MATCH(A78,'Données LA'!B:B,0))="Communication"),INDIRECT("'Données LA'!G"&amp;MATCH(A78,'Données LA'!B:B,0))&gt;D78,INDIRECT("'Données LA'!H"&amp;MATCH(A78,'Données LA'!B:B,0))&lt;E78),MAX(VLOOKUP(A78,'Données LA'!B:G,6,FALSE)),"Pas de défaut"),"0")</f>
        <v>0</v>
      </c>
      <c r="J78" s="24" t="str">
        <f t="shared" si="5"/>
        <v/>
      </c>
      <c r="K78" s="17">
        <f>IFERROR(MAX(_xlfn.MAXIFS('Données LA'!G:G,'Données LA'!B:B,A78,'Données LA'!G:G,"&lt;="&amp;E78,'Données LA'!H:H,"&gt;="&amp;D78,'Données LA'!D:D,"Bloquant"),_xlfn.MAXIFS('Données LA'!G:G,'Données LA'!B:B,A78,'Données LA'!G:G,"&lt;="&amp;E78,'Données LA'!H:H,"&gt;="&amp;D78,'Données LA'!D:D,"Communication")),"")</f>
        <v>0</v>
      </c>
    </row>
    <row r="79" spans="1:11" x14ac:dyDescent="0.25">
      <c r="A79" s="3" t="str">
        <f t="shared" si="3"/>
        <v>Non%$A22022-12</v>
      </c>
      <c r="B79" s="2" t="s">
        <v>27</v>
      </c>
      <c r="C79" s="2" t="str">
        <f t="shared" si="4"/>
        <v>Non</v>
      </c>
      <c r="D79" s="4">
        <v>44641.930555555555</v>
      </c>
      <c r="E79" s="4">
        <v>44642.143750000003</v>
      </c>
      <c r="F79" s="2" t="s">
        <v>52</v>
      </c>
      <c r="G79" s="2" t="s">
        <v>9</v>
      </c>
      <c r="H79" s="1">
        <f ca="1">IFERROR(AND(OR(INDIRECT("'Données LA'!D"&amp;MATCH(A79,'Données LA'!B:B,0))="Bloquant",INDIRECT("'Données LA'!D"&amp;MATCH(A79,'Données LA'!B:B,0))="Communication"),INDIRECT("'Données LA'!G"&amp;MATCH(A79,'Données LA'!B:B,0))&gt;D79,INDIRECT("'Données LA'!H"&amp;MATCH(A79,'Données LA'!B:B,0))&lt;E79),0)</f>
        <v>0</v>
      </c>
      <c r="I79" s="19" t="str">
        <f ca="1">IFERROR(IF(AND(OR(INDIRECT("'Données LA'!D"&amp;MATCH(A79,'Données LA'!B:B,0))="Bloquant",INDIRECT("'Données LA'!D"&amp;MATCH(A79,'Données LA'!B:B,0))="Communication"),INDIRECT("'Données LA'!G"&amp;MATCH(A79,'Données LA'!B:B,0))&gt;D79,INDIRECT("'Données LA'!H"&amp;MATCH(A79,'Données LA'!B:B,0))&lt;E79),MAX(VLOOKUP(A79,'Données LA'!B:G,6,FALSE)),"Pas de défaut"),"0")</f>
        <v>0</v>
      </c>
      <c r="J79" s="24" t="str">
        <f t="shared" si="5"/>
        <v/>
      </c>
      <c r="K79" s="17">
        <f>IFERROR(MAX(_xlfn.MAXIFS('Données LA'!G:G,'Données LA'!B:B,A79,'Données LA'!G:G,"&lt;="&amp;E79,'Données LA'!H:H,"&gt;="&amp;D79,'Données LA'!D:D,"Bloquant"),_xlfn.MAXIFS('Données LA'!G:G,'Données LA'!B:B,A79,'Données LA'!G:G,"&lt;="&amp;E79,'Données LA'!H:H,"&gt;="&amp;D79,'Données LA'!D:D,"Communication")),"")</f>
        <v>0</v>
      </c>
    </row>
    <row r="80" spans="1:11" x14ac:dyDescent="0.25">
      <c r="A80" s="3" t="str">
        <f t="shared" si="3"/>
        <v>Non%$A42022-12</v>
      </c>
      <c r="B80" s="2" t="s">
        <v>27</v>
      </c>
      <c r="C80" s="2" t="str">
        <f t="shared" si="4"/>
        <v>Non</v>
      </c>
      <c r="D80" s="4">
        <v>44641.904861111114</v>
      </c>
      <c r="E80" s="4">
        <v>44642.381249999999</v>
      </c>
      <c r="F80" s="2" t="s">
        <v>50</v>
      </c>
      <c r="G80" s="2" t="s">
        <v>9</v>
      </c>
      <c r="H80" s="1">
        <f ca="1">IFERROR(AND(OR(INDIRECT("'Données LA'!D"&amp;MATCH(A80,'Données LA'!B:B,0))="Bloquant",INDIRECT("'Données LA'!D"&amp;MATCH(A80,'Données LA'!B:B,0))="Communication"),INDIRECT("'Données LA'!G"&amp;MATCH(A80,'Données LA'!B:B,0))&gt;D80,INDIRECT("'Données LA'!H"&amp;MATCH(A80,'Données LA'!B:B,0))&lt;E80),0)</f>
        <v>0</v>
      </c>
      <c r="I80" s="19" t="str">
        <f ca="1">IFERROR(IF(AND(OR(INDIRECT("'Données LA'!D"&amp;MATCH(A80,'Données LA'!B:B,0))="Bloquant",INDIRECT("'Données LA'!D"&amp;MATCH(A80,'Données LA'!B:B,0))="Communication"),INDIRECT("'Données LA'!G"&amp;MATCH(A80,'Données LA'!B:B,0))&gt;D80,INDIRECT("'Données LA'!H"&amp;MATCH(A80,'Données LA'!B:B,0))&lt;E80),MAX(VLOOKUP(A80,'Données LA'!B:G,6,FALSE)),"Pas de défaut"),"0")</f>
        <v>0</v>
      </c>
      <c r="J80" s="24" t="str">
        <f t="shared" si="5"/>
        <v/>
      </c>
      <c r="K80" s="17">
        <f>IFERROR(MAX(_xlfn.MAXIFS('Données LA'!G:G,'Données LA'!B:B,A80,'Données LA'!G:G,"&lt;="&amp;E80,'Données LA'!H:H,"&gt;="&amp;D80,'Données LA'!D:D,"Bloquant"),_xlfn.MAXIFS('Données LA'!G:G,'Données LA'!B:B,A80,'Données LA'!G:G,"&lt;="&amp;E80,'Données LA'!H:H,"&gt;="&amp;D80,'Données LA'!D:D,"Communication")),"")</f>
        <v>0</v>
      </c>
    </row>
    <row r="81" spans="1:11" x14ac:dyDescent="0.25">
      <c r="A81" s="3" t="str">
        <f t="shared" si="3"/>
        <v>Alarme%$A32022-12</v>
      </c>
      <c r="B81" s="2" t="s">
        <v>27</v>
      </c>
      <c r="C81" s="2" t="str">
        <f t="shared" si="4"/>
        <v>Alarme</v>
      </c>
      <c r="D81" s="4">
        <v>44641.856944444444</v>
      </c>
      <c r="E81" s="4">
        <v>44642.249305555553</v>
      </c>
      <c r="F81" s="2" t="s">
        <v>51</v>
      </c>
      <c r="G81" s="2" t="s">
        <v>10</v>
      </c>
      <c r="H81" s="1" t="b">
        <f ca="1">IFERROR(AND(OR(INDIRECT("'Données LA'!D"&amp;MATCH(A81,'Données LA'!B:B,0))="Bloquant",INDIRECT("'Données LA'!D"&amp;MATCH(A81,'Données LA'!B:B,0))="Communication"),INDIRECT("'Données LA'!G"&amp;MATCH(A81,'Données LA'!B:B,0))&gt;D81,INDIRECT("'Données LA'!H"&amp;MATCH(A81,'Données LA'!B:B,0))&lt;E81),0)</f>
        <v>0</v>
      </c>
      <c r="I81" s="19" t="str">
        <f ca="1">IFERROR(IF(AND(OR(INDIRECT("'Données LA'!D"&amp;MATCH(A81,'Données LA'!B:B,0))="Bloquant",INDIRECT("'Données LA'!D"&amp;MATCH(A81,'Données LA'!B:B,0))="Communication"),INDIRECT("'Données LA'!G"&amp;MATCH(A81,'Données LA'!B:B,0))&gt;D81,INDIRECT("'Données LA'!H"&amp;MATCH(A81,'Données LA'!B:B,0))&lt;E81),MAX(VLOOKUP(A81,'Données LA'!B:G,6,FALSE)),"Pas de défaut"),"0")</f>
        <v>Pas de défaut</v>
      </c>
      <c r="J81" s="24" t="b">
        <f t="shared" si="5"/>
        <v>1</v>
      </c>
      <c r="K81" s="17">
        <f>IFERROR(MAX(_xlfn.MAXIFS('Données LA'!G:G,'Données LA'!B:B,A81,'Données LA'!G:G,"&lt;="&amp;E81,'Données LA'!H:H,"&gt;="&amp;D81,'Données LA'!D:D,"Bloquant"),_xlfn.MAXIFS('Données LA'!G:G,'Données LA'!B:B,A81,'Données LA'!G:G,"&lt;="&amp;E81,'Données LA'!H:H,"&gt;="&amp;D81,'Données LA'!D:D,"Communication")),"")</f>
        <v>44642.234027777777</v>
      </c>
    </row>
    <row r="82" spans="1:11" x14ac:dyDescent="0.25">
      <c r="A82" s="3" t="str">
        <f t="shared" si="3"/>
        <v>Non%$A32022-12</v>
      </c>
      <c r="B82" s="2" t="s">
        <v>27</v>
      </c>
      <c r="C82" s="2" t="str">
        <f t="shared" si="4"/>
        <v>Non</v>
      </c>
      <c r="D82" s="4">
        <v>44641.808333333334</v>
      </c>
      <c r="E82" s="4">
        <v>44641.818749999999</v>
      </c>
      <c r="F82" s="2" t="s">
        <v>51</v>
      </c>
      <c r="G82" s="2" t="s">
        <v>9</v>
      </c>
      <c r="H82" s="1">
        <f ca="1">IFERROR(AND(OR(INDIRECT("'Données LA'!D"&amp;MATCH(A82,'Données LA'!B:B,0))="Bloquant",INDIRECT("'Données LA'!D"&amp;MATCH(A82,'Données LA'!B:B,0))="Communication"),INDIRECT("'Données LA'!G"&amp;MATCH(A82,'Données LA'!B:B,0))&gt;D82,INDIRECT("'Données LA'!H"&amp;MATCH(A82,'Données LA'!B:B,0))&lt;E82),0)</f>
        <v>0</v>
      </c>
      <c r="I82" s="19" t="str">
        <f ca="1">IFERROR(IF(AND(OR(INDIRECT("'Données LA'!D"&amp;MATCH(A82,'Données LA'!B:B,0))="Bloquant",INDIRECT("'Données LA'!D"&amp;MATCH(A82,'Données LA'!B:B,0))="Communication"),INDIRECT("'Données LA'!G"&amp;MATCH(A82,'Données LA'!B:B,0))&gt;D82,INDIRECT("'Données LA'!H"&amp;MATCH(A82,'Données LA'!B:B,0))&lt;E82),MAX(VLOOKUP(A82,'Données LA'!B:G,6,FALSE)),"Pas de défaut"),"0")</f>
        <v>0</v>
      </c>
      <c r="J82" s="24" t="str">
        <f t="shared" si="5"/>
        <v/>
      </c>
      <c r="K82" s="17">
        <f>IFERROR(MAX(_xlfn.MAXIFS('Données LA'!G:G,'Données LA'!B:B,A82,'Données LA'!G:G,"&lt;="&amp;E82,'Données LA'!H:H,"&gt;="&amp;D82,'Données LA'!D:D,"Bloquant"),_xlfn.MAXIFS('Données LA'!G:G,'Données LA'!B:B,A82,'Données LA'!G:G,"&lt;="&amp;E82,'Données LA'!H:H,"&gt;="&amp;D82,'Données LA'!D:D,"Communication")),"")</f>
        <v>0</v>
      </c>
    </row>
    <row r="83" spans="1:11" x14ac:dyDescent="0.25">
      <c r="A83" s="3" t="str">
        <f t="shared" si="3"/>
        <v>Non%$A22022-12</v>
      </c>
      <c r="B83" s="2" t="s">
        <v>27</v>
      </c>
      <c r="C83" s="2" t="str">
        <f t="shared" si="4"/>
        <v>Non</v>
      </c>
      <c r="D83" s="4">
        <v>44641.767361111109</v>
      </c>
      <c r="E83" s="4">
        <v>44641.864583333336</v>
      </c>
      <c r="F83" s="2" t="s">
        <v>52</v>
      </c>
      <c r="G83" s="2" t="s">
        <v>9</v>
      </c>
      <c r="H83" s="1">
        <f ca="1">IFERROR(AND(OR(INDIRECT("'Données LA'!D"&amp;MATCH(A83,'Données LA'!B:B,0))="Bloquant",INDIRECT("'Données LA'!D"&amp;MATCH(A83,'Données LA'!B:B,0))="Communication"),INDIRECT("'Données LA'!G"&amp;MATCH(A83,'Données LA'!B:B,0))&gt;D83,INDIRECT("'Données LA'!H"&amp;MATCH(A83,'Données LA'!B:B,0))&lt;E83),0)</f>
        <v>0</v>
      </c>
      <c r="I83" s="19" t="str">
        <f ca="1">IFERROR(IF(AND(OR(INDIRECT("'Données LA'!D"&amp;MATCH(A83,'Données LA'!B:B,0))="Bloquant",INDIRECT("'Données LA'!D"&amp;MATCH(A83,'Données LA'!B:B,0))="Communication"),INDIRECT("'Données LA'!G"&amp;MATCH(A83,'Données LA'!B:B,0))&gt;D83,INDIRECT("'Données LA'!H"&amp;MATCH(A83,'Données LA'!B:B,0))&lt;E83),MAX(VLOOKUP(A83,'Données LA'!B:G,6,FALSE)),"Pas de défaut"),"0")</f>
        <v>0</v>
      </c>
      <c r="J83" s="24" t="str">
        <f t="shared" si="5"/>
        <v/>
      </c>
      <c r="K83" s="17">
        <f>IFERROR(MAX(_xlfn.MAXIFS('Données LA'!G:G,'Données LA'!B:B,A83,'Données LA'!G:G,"&lt;="&amp;E83,'Données LA'!H:H,"&gt;="&amp;D83,'Données LA'!D:D,"Bloquant"),_xlfn.MAXIFS('Données LA'!G:G,'Données LA'!B:B,A83,'Données LA'!G:G,"&lt;="&amp;E83,'Données LA'!H:H,"&gt;="&amp;D83,'Données LA'!D:D,"Communication")),"")</f>
        <v>0</v>
      </c>
    </row>
    <row r="84" spans="1:11" x14ac:dyDescent="0.25">
      <c r="A84" s="3" t="str">
        <f t="shared" si="3"/>
        <v>Non%$A22022-12</v>
      </c>
      <c r="B84" s="2" t="s">
        <v>27</v>
      </c>
      <c r="C84" s="2" t="str">
        <f t="shared" si="4"/>
        <v>Non</v>
      </c>
      <c r="D84" s="4">
        <v>44641.742361111108</v>
      </c>
      <c r="E84" s="4">
        <v>44641.765972222223</v>
      </c>
      <c r="F84" s="2" t="s">
        <v>52</v>
      </c>
      <c r="G84" s="2" t="s">
        <v>9</v>
      </c>
      <c r="H84" s="1">
        <f ca="1">IFERROR(AND(OR(INDIRECT("'Données LA'!D"&amp;MATCH(A84,'Données LA'!B:B,0))="Bloquant",INDIRECT("'Données LA'!D"&amp;MATCH(A84,'Données LA'!B:B,0))="Communication"),INDIRECT("'Données LA'!G"&amp;MATCH(A84,'Données LA'!B:B,0))&gt;D84,INDIRECT("'Données LA'!H"&amp;MATCH(A84,'Données LA'!B:B,0))&lt;E84),0)</f>
        <v>0</v>
      </c>
      <c r="I84" s="19" t="str">
        <f ca="1">IFERROR(IF(AND(OR(INDIRECT("'Données LA'!D"&amp;MATCH(A84,'Données LA'!B:B,0))="Bloquant",INDIRECT("'Données LA'!D"&amp;MATCH(A84,'Données LA'!B:B,0))="Communication"),INDIRECT("'Données LA'!G"&amp;MATCH(A84,'Données LA'!B:B,0))&gt;D84,INDIRECT("'Données LA'!H"&amp;MATCH(A84,'Données LA'!B:B,0))&lt;E84),MAX(VLOOKUP(A84,'Données LA'!B:G,6,FALSE)),"Pas de défaut"),"0")</f>
        <v>0</v>
      </c>
      <c r="J84" s="24" t="str">
        <f t="shared" si="5"/>
        <v/>
      </c>
      <c r="K84" s="17">
        <f>IFERROR(MAX(_xlfn.MAXIFS('Données LA'!G:G,'Données LA'!B:B,A84,'Données LA'!G:G,"&lt;="&amp;E84,'Données LA'!H:H,"&gt;="&amp;D84,'Données LA'!D:D,"Bloquant"),_xlfn.MAXIFS('Données LA'!G:G,'Données LA'!B:B,A84,'Données LA'!G:G,"&lt;="&amp;E84,'Données LA'!H:H,"&gt;="&amp;D84,'Données LA'!D:D,"Communication")),"")</f>
        <v>0</v>
      </c>
    </row>
    <row r="85" spans="1:11" x14ac:dyDescent="0.25">
      <c r="A85" s="3" t="str">
        <f t="shared" si="3"/>
        <v>Non%$A32022-12</v>
      </c>
      <c r="B85" s="2" t="s">
        <v>27</v>
      </c>
      <c r="C85" s="2" t="str">
        <f t="shared" si="4"/>
        <v>Non</v>
      </c>
      <c r="D85" s="4">
        <v>44641.710416666669</v>
      </c>
      <c r="E85" s="4">
        <v>44641.806944444441</v>
      </c>
      <c r="F85" s="2" t="s">
        <v>51</v>
      </c>
      <c r="G85" s="2" t="s">
        <v>9</v>
      </c>
      <c r="H85" s="1">
        <f ca="1">IFERROR(AND(OR(INDIRECT("'Données LA'!D"&amp;MATCH(A85,'Données LA'!B:B,0))="Bloquant",INDIRECT("'Données LA'!D"&amp;MATCH(A85,'Données LA'!B:B,0))="Communication"),INDIRECT("'Données LA'!G"&amp;MATCH(A85,'Données LA'!B:B,0))&gt;D85,INDIRECT("'Données LA'!H"&amp;MATCH(A85,'Données LA'!B:B,0))&lt;E85),0)</f>
        <v>0</v>
      </c>
      <c r="I85" s="19" t="str">
        <f ca="1">IFERROR(IF(AND(OR(INDIRECT("'Données LA'!D"&amp;MATCH(A85,'Données LA'!B:B,0))="Bloquant",INDIRECT("'Données LA'!D"&amp;MATCH(A85,'Données LA'!B:B,0))="Communication"),INDIRECT("'Données LA'!G"&amp;MATCH(A85,'Données LA'!B:B,0))&gt;D85,INDIRECT("'Données LA'!H"&amp;MATCH(A85,'Données LA'!B:B,0))&lt;E85),MAX(VLOOKUP(A85,'Données LA'!B:G,6,FALSE)),"Pas de défaut"),"0")</f>
        <v>0</v>
      </c>
      <c r="J85" s="24" t="str">
        <f t="shared" si="5"/>
        <v/>
      </c>
      <c r="K85" s="17">
        <f>IFERROR(MAX(_xlfn.MAXIFS('Données LA'!G:G,'Données LA'!B:B,A85,'Données LA'!G:G,"&lt;="&amp;E85,'Données LA'!H:H,"&gt;="&amp;D85,'Données LA'!D:D,"Bloquant"),_xlfn.MAXIFS('Données LA'!G:G,'Données LA'!B:B,A85,'Données LA'!G:G,"&lt;="&amp;E85,'Données LA'!H:H,"&gt;="&amp;D85,'Données LA'!D:D,"Communication")),"")</f>
        <v>0</v>
      </c>
    </row>
    <row r="86" spans="1:11" x14ac:dyDescent="0.25">
      <c r="A86" s="3" t="str">
        <f t="shared" si="3"/>
        <v>Non%$A32022-12</v>
      </c>
      <c r="B86" s="2" t="s">
        <v>27</v>
      </c>
      <c r="C86" s="2" t="str">
        <f t="shared" si="4"/>
        <v>Non</v>
      </c>
      <c r="D86" s="4">
        <v>44641.686111111114</v>
      </c>
      <c r="E86" s="4">
        <v>44641.709027777775</v>
      </c>
      <c r="F86" s="2" t="s">
        <v>51</v>
      </c>
      <c r="G86" s="2" t="s">
        <v>9</v>
      </c>
      <c r="H86" s="1">
        <f ca="1">IFERROR(AND(OR(INDIRECT("'Données LA'!D"&amp;MATCH(A86,'Données LA'!B:B,0))="Bloquant",INDIRECT("'Données LA'!D"&amp;MATCH(A86,'Données LA'!B:B,0))="Communication"),INDIRECT("'Données LA'!G"&amp;MATCH(A86,'Données LA'!B:B,0))&gt;D86,INDIRECT("'Données LA'!H"&amp;MATCH(A86,'Données LA'!B:B,0))&lt;E86),0)</f>
        <v>0</v>
      </c>
      <c r="I86" s="19" t="str">
        <f ca="1">IFERROR(IF(AND(OR(INDIRECT("'Données LA'!D"&amp;MATCH(A86,'Données LA'!B:B,0))="Bloquant",INDIRECT("'Données LA'!D"&amp;MATCH(A86,'Données LA'!B:B,0))="Communication"),INDIRECT("'Données LA'!G"&amp;MATCH(A86,'Données LA'!B:B,0))&gt;D86,INDIRECT("'Données LA'!H"&amp;MATCH(A86,'Données LA'!B:B,0))&lt;E86),MAX(VLOOKUP(A86,'Données LA'!B:G,6,FALSE)),"Pas de défaut"),"0")</f>
        <v>0</v>
      </c>
      <c r="J86" s="24" t="str">
        <f t="shared" si="5"/>
        <v/>
      </c>
      <c r="K86" s="17">
        <f>IFERROR(MAX(_xlfn.MAXIFS('Données LA'!G:G,'Données LA'!B:B,A86,'Données LA'!G:G,"&lt;="&amp;E86,'Données LA'!H:H,"&gt;="&amp;D86,'Données LA'!D:D,"Bloquant"),_xlfn.MAXIFS('Données LA'!G:G,'Données LA'!B:B,A86,'Données LA'!G:G,"&lt;="&amp;E86,'Données LA'!H:H,"&gt;="&amp;D86,'Données LA'!D:D,"Communication")),"")</f>
        <v>0</v>
      </c>
    </row>
    <row r="87" spans="1:11" x14ac:dyDescent="0.25">
      <c r="A87" s="3" t="str">
        <f t="shared" si="3"/>
        <v>Non%$A22022-12</v>
      </c>
      <c r="B87" s="2" t="s">
        <v>27</v>
      </c>
      <c r="C87" s="2" t="str">
        <f t="shared" si="4"/>
        <v>Non</v>
      </c>
      <c r="D87" s="4">
        <v>44641.638194444444</v>
      </c>
      <c r="E87" s="4">
        <v>44641.740972222222</v>
      </c>
      <c r="F87" s="2" t="s">
        <v>52</v>
      </c>
      <c r="G87" s="2" t="s">
        <v>9</v>
      </c>
      <c r="H87" s="1">
        <f ca="1">IFERROR(AND(OR(INDIRECT("'Données LA'!D"&amp;MATCH(A87,'Données LA'!B:B,0))="Bloquant",INDIRECT("'Données LA'!D"&amp;MATCH(A87,'Données LA'!B:B,0))="Communication"),INDIRECT("'Données LA'!G"&amp;MATCH(A87,'Données LA'!B:B,0))&gt;D87,INDIRECT("'Données LA'!H"&amp;MATCH(A87,'Données LA'!B:B,0))&lt;E87),0)</f>
        <v>0</v>
      </c>
      <c r="I87" s="19" t="str">
        <f ca="1">IFERROR(IF(AND(OR(INDIRECT("'Données LA'!D"&amp;MATCH(A87,'Données LA'!B:B,0))="Bloquant",INDIRECT("'Données LA'!D"&amp;MATCH(A87,'Données LA'!B:B,0))="Communication"),INDIRECT("'Données LA'!G"&amp;MATCH(A87,'Données LA'!B:B,0))&gt;D87,INDIRECT("'Données LA'!H"&amp;MATCH(A87,'Données LA'!B:B,0))&lt;E87),MAX(VLOOKUP(A87,'Données LA'!B:G,6,FALSE)),"Pas de défaut"),"0")</f>
        <v>0</v>
      </c>
      <c r="J87" s="24" t="str">
        <f t="shared" si="5"/>
        <v/>
      </c>
      <c r="K87" s="17">
        <f>IFERROR(MAX(_xlfn.MAXIFS('Données LA'!G:G,'Données LA'!B:B,A87,'Données LA'!G:G,"&lt;="&amp;E87,'Données LA'!H:H,"&gt;="&amp;D87,'Données LA'!D:D,"Bloquant"),_xlfn.MAXIFS('Données LA'!G:G,'Données LA'!B:B,A87,'Données LA'!G:G,"&lt;="&amp;E87,'Données LA'!H:H,"&gt;="&amp;D87,'Données LA'!D:D,"Communication")),"")</f>
        <v>0</v>
      </c>
    </row>
    <row r="88" spans="1:11" x14ac:dyDescent="0.25">
      <c r="A88" s="3" t="str">
        <f t="shared" si="3"/>
        <v>Non%$A22022-12</v>
      </c>
      <c r="B88" s="2" t="s">
        <v>27</v>
      </c>
      <c r="C88" s="2" t="str">
        <f t="shared" si="4"/>
        <v>Non</v>
      </c>
      <c r="D88" s="4">
        <v>44641.538194444445</v>
      </c>
      <c r="E88" s="4">
        <v>44641.636805555558</v>
      </c>
      <c r="F88" s="2" t="s">
        <v>52</v>
      </c>
      <c r="G88" s="2" t="s">
        <v>9</v>
      </c>
      <c r="H88" s="1">
        <f ca="1">IFERROR(AND(OR(INDIRECT("'Données LA'!D"&amp;MATCH(A88,'Données LA'!B:B,0))="Bloquant",INDIRECT("'Données LA'!D"&amp;MATCH(A88,'Données LA'!B:B,0))="Communication"),INDIRECT("'Données LA'!G"&amp;MATCH(A88,'Données LA'!B:B,0))&gt;D88,INDIRECT("'Données LA'!H"&amp;MATCH(A88,'Données LA'!B:B,0))&lt;E88),0)</f>
        <v>0</v>
      </c>
      <c r="I88" s="19" t="str">
        <f ca="1">IFERROR(IF(AND(OR(INDIRECT("'Données LA'!D"&amp;MATCH(A88,'Données LA'!B:B,0))="Bloquant",INDIRECT("'Données LA'!D"&amp;MATCH(A88,'Données LA'!B:B,0))="Communication"),INDIRECT("'Données LA'!G"&amp;MATCH(A88,'Données LA'!B:B,0))&gt;D88,INDIRECT("'Données LA'!H"&amp;MATCH(A88,'Données LA'!B:B,0))&lt;E88),MAX(VLOOKUP(A88,'Données LA'!B:G,6,FALSE)),"Pas de défaut"),"0")</f>
        <v>0</v>
      </c>
      <c r="J88" s="24" t="str">
        <f t="shared" si="5"/>
        <v/>
      </c>
      <c r="K88" s="17">
        <f>IFERROR(MAX(_xlfn.MAXIFS('Données LA'!G:G,'Données LA'!B:B,A88,'Données LA'!G:G,"&lt;="&amp;E88,'Données LA'!H:H,"&gt;="&amp;D88,'Données LA'!D:D,"Bloquant"),_xlfn.MAXIFS('Données LA'!G:G,'Données LA'!B:B,A88,'Données LA'!G:G,"&lt;="&amp;E88,'Données LA'!H:H,"&gt;="&amp;D88,'Données LA'!D:D,"Communication")),"")</f>
        <v>0</v>
      </c>
    </row>
    <row r="89" spans="1:11" x14ac:dyDescent="0.25">
      <c r="A89" s="3" t="str">
        <f t="shared" si="3"/>
        <v>Non%$A32022-12</v>
      </c>
      <c r="B89" s="2" t="s">
        <v>27</v>
      </c>
      <c r="C89" s="2" t="str">
        <f t="shared" si="4"/>
        <v>Non</v>
      </c>
      <c r="D89" s="4">
        <v>44641.534722222219</v>
      </c>
      <c r="E89" s="4">
        <v>44641.68472222222</v>
      </c>
      <c r="F89" s="2" t="s">
        <v>51</v>
      </c>
      <c r="G89" s="2" t="s">
        <v>9</v>
      </c>
      <c r="H89" s="1">
        <f ca="1">IFERROR(AND(OR(INDIRECT("'Données LA'!D"&amp;MATCH(A89,'Données LA'!B:B,0))="Bloquant",INDIRECT("'Données LA'!D"&amp;MATCH(A89,'Données LA'!B:B,0))="Communication"),INDIRECT("'Données LA'!G"&amp;MATCH(A89,'Données LA'!B:B,0))&gt;D89,INDIRECT("'Données LA'!H"&amp;MATCH(A89,'Données LA'!B:B,0))&lt;E89),0)</f>
        <v>0</v>
      </c>
      <c r="I89" s="19" t="str">
        <f ca="1">IFERROR(IF(AND(OR(INDIRECT("'Données LA'!D"&amp;MATCH(A89,'Données LA'!B:B,0))="Bloquant",INDIRECT("'Données LA'!D"&amp;MATCH(A89,'Données LA'!B:B,0))="Communication"),INDIRECT("'Données LA'!G"&amp;MATCH(A89,'Données LA'!B:B,0))&gt;D89,INDIRECT("'Données LA'!H"&amp;MATCH(A89,'Données LA'!B:B,0))&lt;E89),MAX(VLOOKUP(A89,'Données LA'!B:G,6,FALSE)),"Pas de défaut"),"0")</f>
        <v>0</v>
      </c>
      <c r="J89" s="24" t="str">
        <f t="shared" si="5"/>
        <v/>
      </c>
      <c r="K89" s="17">
        <f>IFERROR(MAX(_xlfn.MAXIFS('Données LA'!G:G,'Données LA'!B:B,A89,'Données LA'!G:G,"&lt;="&amp;E89,'Données LA'!H:H,"&gt;="&amp;D89,'Données LA'!D:D,"Bloquant"),_xlfn.MAXIFS('Données LA'!G:G,'Données LA'!B:B,A89,'Données LA'!G:G,"&lt;="&amp;E89,'Données LA'!H:H,"&gt;="&amp;D89,'Données LA'!D:D,"Communication")),"")</f>
        <v>0</v>
      </c>
    </row>
    <row r="90" spans="1:11" x14ac:dyDescent="0.25">
      <c r="A90" s="3" t="str">
        <f t="shared" si="3"/>
        <v>Non%$A32022-12</v>
      </c>
      <c r="B90" s="2" t="s">
        <v>27</v>
      </c>
      <c r="C90" s="2" t="str">
        <f t="shared" si="4"/>
        <v>Non</v>
      </c>
      <c r="D90" s="4">
        <v>44641.529861111114</v>
      </c>
      <c r="E90" s="4">
        <v>44641.532638888886</v>
      </c>
      <c r="F90" s="2" t="s">
        <v>51</v>
      </c>
      <c r="G90" s="2" t="s">
        <v>9</v>
      </c>
      <c r="H90" s="1">
        <f ca="1">IFERROR(AND(OR(INDIRECT("'Données LA'!D"&amp;MATCH(A90,'Données LA'!B:B,0))="Bloquant",INDIRECT("'Données LA'!D"&amp;MATCH(A90,'Données LA'!B:B,0))="Communication"),INDIRECT("'Données LA'!G"&amp;MATCH(A90,'Données LA'!B:B,0))&gt;D90,INDIRECT("'Données LA'!H"&amp;MATCH(A90,'Données LA'!B:B,0))&lt;E90),0)</f>
        <v>0</v>
      </c>
      <c r="I90" s="19" t="str">
        <f ca="1">IFERROR(IF(AND(OR(INDIRECT("'Données LA'!D"&amp;MATCH(A90,'Données LA'!B:B,0))="Bloquant",INDIRECT("'Données LA'!D"&amp;MATCH(A90,'Données LA'!B:B,0))="Communication"),INDIRECT("'Données LA'!G"&amp;MATCH(A90,'Données LA'!B:B,0))&gt;D90,INDIRECT("'Données LA'!H"&amp;MATCH(A90,'Données LA'!B:B,0))&lt;E90),MAX(VLOOKUP(A90,'Données LA'!B:G,6,FALSE)),"Pas de défaut"),"0")</f>
        <v>0</v>
      </c>
      <c r="J90" s="24" t="str">
        <f t="shared" si="5"/>
        <v/>
      </c>
      <c r="K90" s="17">
        <f>IFERROR(MAX(_xlfn.MAXIFS('Données LA'!G:G,'Données LA'!B:B,A90,'Données LA'!G:G,"&lt;="&amp;E90,'Données LA'!H:H,"&gt;="&amp;D90,'Données LA'!D:D,"Bloquant"),_xlfn.MAXIFS('Données LA'!G:G,'Données LA'!B:B,A90,'Données LA'!G:G,"&lt;="&amp;E90,'Données LA'!H:H,"&gt;="&amp;D90,'Données LA'!D:D,"Communication")),"")</f>
        <v>0</v>
      </c>
    </row>
    <row r="91" spans="1:11" x14ac:dyDescent="0.25">
      <c r="A91" s="3" t="str">
        <f t="shared" si="3"/>
        <v>Non%$A32022-12</v>
      </c>
      <c r="B91" s="2" t="s">
        <v>27</v>
      </c>
      <c r="C91" s="2" t="str">
        <f t="shared" si="4"/>
        <v>Non</v>
      </c>
      <c r="D91" s="4">
        <v>44641.501388888886</v>
      </c>
      <c r="E91" s="4">
        <v>44641.52847222222</v>
      </c>
      <c r="F91" s="2" t="s">
        <v>51</v>
      </c>
      <c r="G91" s="2" t="s">
        <v>9</v>
      </c>
      <c r="H91" s="1">
        <f ca="1">IFERROR(AND(OR(INDIRECT("'Données LA'!D"&amp;MATCH(A91,'Données LA'!B:B,0))="Bloquant",INDIRECT("'Données LA'!D"&amp;MATCH(A91,'Données LA'!B:B,0))="Communication"),INDIRECT("'Données LA'!G"&amp;MATCH(A91,'Données LA'!B:B,0))&gt;D91,INDIRECT("'Données LA'!H"&amp;MATCH(A91,'Données LA'!B:B,0))&lt;E91),0)</f>
        <v>0</v>
      </c>
      <c r="I91" s="19" t="str">
        <f ca="1">IFERROR(IF(AND(OR(INDIRECT("'Données LA'!D"&amp;MATCH(A91,'Données LA'!B:B,0))="Bloquant",INDIRECT("'Données LA'!D"&amp;MATCH(A91,'Données LA'!B:B,0))="Communication"),INDIRECT("'Données LA'!G"&amp;MATCH(A91,'Données LA'!B:B,0))&gt;D91,INDIRECT("'Données LA'!H"&amp;MATCH(A91,'Données LA'!B:B,0))&lt;E91),MAX(VLOOKUP(A91,'Données LA'!B:G,6,FALSE)),"Pas de défaut"),"0")</f>
        <v>0</v>
      </c>
      <c r="J91" s="24" t="str">
        <f t="shared" si="5"/>
        <v/>
      </c>
      <c r="K91" s="17">
        <f>IFERROR(MAX(_xlfn.MAXIFS('Données LA'!G:G,'Données LA'!B:B,A91,'Données LA'!G:G,"&lt;="&amp;E91,'Données LA'!H:H,"&gt;="&amp;D91,'Données LA'!D:D,"Bloquant"),_xlfn.MAXIFS('Données LA'!G:G,'Données LA'!B:B,A91,'Données LA'!G:G,"&lt;="&amp;E91,'Données LA'!H:H,"&gt;="&amp;D91,'Données LA'!D:D,"Communication")),"")</f>
        <v>0</v>
      </c>
    </row>
    <row r="92" spans="1:11" x14ac:dyDescent="0.25">
      <c r="A92" s="3" t="str">
        <f t="shared" si="3"/>
        <v>Alarme%$A12022-12</v>
      </c>
      <c r="B92" s="2" t="s">
        <v>27</v>
      </c>
      <c r="C92" s="2" t="str">
        <f t="shared" si="4"/>
        <v>Alarme</v>
      </c>
      <c r="D92" s="4">
        <v>44641.458333333336</v>
      </c>
      <c r="E92" s="4">
        <v>44641.974305555559</v>
      </c>
      <c r="F92" s="2" t="s">
        <v>53</v>
      </c>
      <c r="G92" s="2" t="s">
        <v>10</v>
      </c>
      <c r="H92" s="1" t="b">
        <f ca="1">IFERROR(AND(OR(INDIRECT("'Données LA'!D"&amp;MATCH(A92,'Données LA'!B:B,0))="Bloquant",INDIRECT("'Données LA'!D"&amp;MATCH(A92,'Données LA'!B:B,0))="Communication"),INDIRECT("'Données LA'!G"&amp;MATCH(A92,'Données LA'!B:B,0))&gt;D92,INDIRECT("'Données LA'!H"&amp;MATCH(A92,'Données LA'!B:B,0))&lt;E92),0)</f>
        <v>0</v>
      </c>
      <c r="I92" s="19" t="str">
        <f ca="1">IFERROR(IF(AND(OR(INDIRECT("'Données LA'!D"&amp;MATCH(A92,'Données LA'!B:B,0))="Bloquant",INDIRECT("'Données LA'!D"&amp;MATCH(A92,'Données LA'!B:B,0))="Communication"),INDIRECT("'Données LA'!G"&amp;MATCH(A92,'Données LA'!B:B,0))&gt;D92,INDIRECT("'Données LA'!H"&amp;MATCH(A92,'Données LA'!B:B,0))&lt;E92),MAX(VLOOKUP(A92,'Données LA'!B:G,6,FALSE)),"Pas de défaut"),"0")</f>
        <v>Pas de défaut</v>
      </c>
      <c r="J92" s="24" t="b">
        <f t="shared" si="5"/>
        <v>1</v>
      </c>
      <c r="K92" s="17">
        <f>IFERROR(MAX(_xlfn.MAXIFS('Données LA'!G:G,'Données LA'!B:B,A92,'Données LA'!G:G,"&lt;="&amp;E92,'Données LA'!H:H,"&gt;="&amp;D92,'Données LA'!D:D,"Bloquant"),_xlfn.MAXIFS('Données LA'!G:G,'Données LA'!B:B,A92,'Données LA'!G:G,"&lt;="&amp;E92,'Données LA'!H:H,"&gt;="&amp;D92,'Données LA'!D:D,"Communication")),"")</f>
        <v>44641.865972222222</v>
      </c>
    </row>
    <row r="93" spans="1:11" x14ac:dyDescent="0.25">
      <c r="A93" s="3" t="str">
        <f t="shared" si="3"/>
        <v>Non%$A22022-12</v>
      </c>
      <c r="B93" s="2" t="s">
        <v>27</v>
      </c>
      <c r="C93" s="2" t="str">
        <f t="shared" si="4"/>
        <v>Non</v>
      </c>
      <c r="D93" s="4">
        <v>44641.439583333333</v>
      </c>
      <c r="E93" s="4">
        <v>44641.536111111112</v>
      </c>
      <c r="F93" s="2" t="s">
        <v>52</v>
      </c>
      <c r="G93" s="2" t="s">
        <v>9</v>
      </c>
      <c r="H93" s="1">
        <f ca="1">IFERROR(AND(OR(INDIRECT("'Données LA'!D"&amp;MATCH(A93,'Données LA'!B:B,0))="Bloquant",INDIRECT("'Données LA'!D"&amp;MATCH(A93,'Données LA'!B:B,0))="Communication"),INDIRECT("'Données LA'!G"&amp;MATCH(A93,'Données LA'!B:B,0))&gt;D93,INDIRECT("'Données LA'!H"&amp;MATCH(A93,'Données LA'!B:B,0))&lt;E93),0)</f>
        <v>0</v>
      </c>
      <c r="I93" s="19" t="str">
        <f ca="1">IFERROR(IF(AND(OR(INDIRECT("'Données LA'!D"&amp;MATCH(A93,'Données LA'!B:B,0))="Bloquant",INDIRECT("'Données LA'!D"&amp;MATCH(A93,'Données LA'!B:B,0))="Communication"),INDIRECT("'Données LA'!G"&amp;MATCH(A93,'Données LA'!B:B,0))&gt;D93,INDIRECT("'Données LA'!H"&amp;MATCH(A93,'Données LA'!B:B,0))&lt;E93),MAX(VLOOKUP(A93,'Données LA'!B:G,6,FALSE)),"Pas de défaut"),"0")</f>
        <v>0</v>
      </c>
      <c r="J93" s="24" t="str">
        <f t="shared" si="5"/>
        <v/>
      </c>
      <c r="K93" s="17">
        <f>IFERROR(MAX(_xlfn.MAXIFS('Données LA'!G:G,'Données LA'!B:B,A93,'Données LA'!G:G,"&lt;="&amp;E93,'Données LA'!H:H,"&gt;="&amp;D93,'Données LA'!D:D,"Bloquant"),_xlfn.MAXIFS('Données LA'!G:G,'Données LA'!B:B,A93,'Données LA'!G:G,"&lt;="&amp;E93,'Données LA'!H:H,"&gt;="&amp;D93,'Données LA'!D:D,"Communication")),"")</f>
        <v>0</v>
      </c>
    </row>
    <row r="94" spans="1:11" x14ac:dyDescent="0.25">
      <c r="A94" s="3" t="str">
        <f t="shared" si="3"/>
        <v>Non%$A12022-12</v>
      </c>
      <c r="B94" s="2" t="s">
        <v>27</v>
      </c>
      <c r="C94" s="2" t="str">
        <f t="shared" si="4"/>
        <v>Non</v>
      </c>
      <c r="D94" s="4">
        <v>44641.434027777781</v>
      </c>
      <c r="E94" s="4">
        <v>44641.456944444442</v>
      </c>
      <c r="F94" s="2" t="s">
        <v>53</v>
      </c>
      <c r="G94" s="2" t="s">
        <v>9</v>
      </c>
      <c r="H94" s="1">
        <f ca="1">IFERROR(AND(OR(INDIRECT("'Données LA'!D"&amp;MATCH(A94,'Données LA'!B:B,0))="Bloquant",INDIRECT("'Données LA'!D"&amp;MATCH(A94,'Données LA'!B:B,0))="Communication"),INDIRECT("'Données LA'!G"&amp;MATCH(A94,'Données LA'!B:B,0))&gt;D94,INDIRECT("'Données LA'!H"&amp;MATCH(A94,'Données LA'!B:B,0))&lt;E94),0)</f>
        <v>0</v>
      </c>
      <c r="I94" s="19" t="str">
        <f ca="1">IFERROR(IF(AND(OR(INDIRECT("'Données LA'!D"&amp;MATCH(A94,'Données LA'!B:B,0))="Bloquant",INDIRECT("'Données LA'!D"&amp;MATCH(A94,'Données LA'!B:B,0))="Communication"),INDIRECT("'Données LA'!G"&amp;MATCH(A94,'Données LA'!B:B,0))&gt;D94,INDIRECT("'Données LA'!H"&amp;MATCH(A94,'Données LA'!B:B,0))&lt;E94),MAX(VLOOKUP(A94,'Données LA'!B:G,6,FALSE)),"Pas de défaut"),"0")</f>
        <v>0</v>
      </c>
      <c r="J94" s="24" t="str">
        <f t="shared" si="5"/>
        <v/>
      </c>
      <c r="K94" s="17">
        <f>IFERROR(MAX(_xlfn.MAXIFS('Données LA'!G:G,'Données LA'!B:B,A94,'Données LA'!G:G,"&lt;="&amp;E94,'Données LA'!H:H,"&gt;="&amp;D94,'Données LA'!D:D,"Bloquant"),_xlfn.MAXIFS('Données LA'!G:G,'Données LA'!B:B,A94,'Données LA'!G:G,"&lt;="&amp;E94,'Données LA'!H:H,"&gt;="&amp;D94,'Données LA'!D:D,"Communication")),"")</f>
        <v>0</v>
      </c>
    </row>
    <row r="95" spans="1:11" x14ac:dyDescent="0.25">
      <c r="A95" s="3" t="str">
        <f t="shared" si="3"/>
        <v>Alarme%$A42022-12</v>
      </c>
      <c r="B95" s="2" t="s">
        <v>27</v>
      </c>
      <c r="C95" s="2" t="str">
        <f t="shared" si="4"/>
        <v>Alarme</v>
      </c>
      <c r="D95" s="4">
        <v>44641.395833333336</v>
      </c>
      <c r="E95" s="4">
        <v>44641.90347222222</v>
      </c>
      <c r="F95" s="2" t="s">
        <v>50</v>
      </c>
      <c r="G95" s="2" t="s">
        <v>10</v>
      </c>
      <c r="H95" s="1" t="b">
        <f ca="1">IFERROR(AND(OR(INDIRECT("'Données LA'!D"&amp;MATCH(A95,'Données LA'!B:B,0))="Bloquant",INDIRECT("'Données LA'!D"&amp;MATCH(A95,'Données LA'!B:B,0))="Communication"),INDIRECT("'Données LA'!G"&amp;MATCH(A95,'Données LA'!B:B,0))&gt;D95,INDIRECT("'Données LA'!H"&amp;MATCH(A95,'Données LA'!B:B,0))&lt;E95),0)</f>
        <v>0</v>
      </c>
      <c r="I95" s="19" t="str">
        <f ca="1">IFERROR(IF(AND(OR(INDIRECT("'Données LA'!D"&amp;MATCH(A95,'Données LA'!B:B,0))="Bloquant",INDIRECT("'Données LA'!D"&amp;MATCH(A95,'Données LA'!B:B,0))="Communication"),INDIRECT("'Données LA'!G"&amp;MATCH(A95,'Données LA'!B:B,0))&gt;D95,INDIRECT("'Données LA'!H"&amp;MATCH(A95,'Données LA'!B:B,0))&lt;E95),MAX(VLOOKUP(A95,'Données LA'!B:G,6,FALSE)),"Pas de défaut"),"0")</f>
        <v>Pas de défaut</v>
      </c>
      <c r="J95" s="24" t="b">
        <f t="shared" si="5"/>
        <v>1</v>
      </c>
      <c r="K95" s="17">
        <f>IFERROR(MAX(_xlfn.MAXIFS('Données LA'!G:G,'Données LA'!B:B,A95,'Données LA'!G:G,"&lt;="&amp;E95,'Données LA'!H:H,"&gt;="&amp;D95,'Données LA'!D:D,"Bloquant"),_xlfn.MAXIFS('Données LA'!G:G,'Données LA'!B:B,A95,'Données LA'!G:G,"&lt;="&amp;E95,'Données LA'!H:H,"&gt;="&amp;D95,'Données LA'!D:D,"Communication")),"")</f>
        <v>44641.398611111108</v>
      </c>
    </row>
    <row r="96" spans="1:11" x14ac:dyDescent="0.25">
      <c r="A96" s="3" t="str">
        <f t="shared" si="3"/>
        <v>Non%$A22022-12</v>
      </c>
      <c r="B96" s="2" t="s">
        <v>27</v>
      </c>
      <c r="C96" s="2" t="str">
        <f t="shared" si="4"/>
        <v>Non</v>
      </c>
      <c r="D96" s="4">
        <v>44641.34097222222</v>
      </c>
      <c r="E96" s="4">
        <v>44641.438194444447</v>
      </c>
      <c r="F96" s="2" t="s">
        <v>52</v>
      </c>
      <c r="G96" s="2" t="s">
        <v>9</v>
      </c>
      <c r="H96" s="1">
        <f ca="1">IFERROR(AND(OR(INDIRECT("'Données LA'!D"&amp;MATCH(A96,'Données LA'!B:B,0))="Bloquant",INDIRECT("'Données LA'!D"&amp;MATCH(A96,'Données LA'!B:B,0))="Communication"),INDIRECT("'Données LA'!G"&amp;MATCH(A96,'Données LA'!B:B,0))&gt;D96,INDIRECT("'Données LA'!H"&amp;MATCH(A96,'Données LA'!B:B,0))&lt;E96),0)</f>
        <v>0</v>
      </c>
      <c r="I96" s="19" t="str">
        <f ca="1">IFERROR(IF(AND(OR(INDIRECT("'Données LA'!D"&amp;MATCH(A96,'Données LA'!B:B,0))="Bloquant",INDIRECT("'Données LA'!D"&amp;MATCH(A96,'Données LA'!B:B,0))="Communication"),INDIRECT("'Données LA'!G"&amp;MATCH(A96,'Données LA'!B:B,0))&gt;D96,INDIRECT("'Données LA'!H"&amp;MATCH(A96,'Données LA'!B:B,0))&lt;E96),MAX(VLOOKUP(A96,'Données LA'!B:G,6,FALSE)),"Pas de défaut"),"0")</f>
        <v>0</v>
      </c>
      <c r="J96" s="24" t="str">
        <f t="shared" si="5"/>
        <v/>
      </c>
      <c r="K96" s="17">
        <f>IFERROR(MAX(_xlfn.MAXIFS('Données LA'!G:G,'Données LA'!B:B,A96,'Données LA'!G:G,"&lt;="&amp;E96,'Données LA'!H:H,"&gt;="&amp;D96,'Données LA'!D:D,"Bloquant"),_xlfn.MAXIFS('Données LA'!G:G,'Données LA'!B:B,A96,'Données LA'!G:G,"&lt;="&amp;E96,'Données LA'!H:H,"&gt;="&amp;D96,'Données LA'!D:D,"Communication")),"")</f>
        <v>0</v>
      </c>
    </row>
    <row r="97" spans="1:11" x14ac:dyDescent="0.25">
      <c r="A97" s="3" t="str">
        <f t="shared" si="3"/>
        <v>Non%$A22022-12</v>
      </c>
      <c r="B97" s="2" t="s">
        <v>27</v>
      </c>
      <c r="C97" s="2" t="str">
        <f t="shared" si="4"/>
        <v>Non</v>
      </c>
      <c r="D97" s="4">
        <v>44641.239583333336</v>
      </c>
      <c r="E97" s="4">
        <v>44641.339583333334</v>
      </c>
      <c r="F97" s="2" t="s">
        <v>52</v>
      </c>
      <c r="G97" s="2" t="s">
        <v>9</v>
      </c>
      <c r="H97" s="1">
        <f ca="1">IFERROR(AND(OR(INDIRECT("'Données LA'!D"&amp;MATCH(A97,'Données LA'!B:B,0))="Bloquant",INDIRECT("'Données LA'!D"&amp;MATCH(A97,'Données LA'!B:B,0))="Communication"),INDIRECT("'Données LA'!G"&amp;MATCH(A97,'Données LA'!B:B,0))&gt;D97,INDIRECT("'Données LA'!H"&amp;MATCH(A97,'Données LA'!B:B,0))&lt;E97),0)</f>
        <v>0</v>
      </c>
      <c r="I97" s="19" t="str">
        <f ca="1">IFERROR(IF(AND(OR(INDIRECT("'Données LA'!D"&amp;MATCH(A97,'Données LA'!B:B,0))="Bloquant",INDIRECT("'Données LA'!D"&amp;MATCH(A97,'Données LA'!B:B,0))="Communication"),INDIRECT("'Données LA'!G"&amp;MATCH(A97,'Données LA'!B:B,0))&gt;D97,INDIRECT("'Données LA'!H"&amp;MATCH(A97,'Données LA'!B:B,0))&lt;E97),MAX(VLOOKUP(A97,'Données LA'!B:G,6,FALSE)),"Pas de défaut"),"0")</f>
        <v>0</v>
      </c>
      <c r="J97" s="24" t="str">
        <f t="shared" si="5"/>
        <v/>
      </c>
      <c r="K97" s="17">
        <f>IFERROR(MAX(_xlfn.MAXIFS('Données LA'!G:G,'Données LA'!B:B,A97,'Données LA'!G:G,"&lt;="&amp;E97,'Données LA'!H:H,"&gt;="&amp;D97,'Données LA'!D:D,"Bloquant"),_xlfn.MAXIFS('Données LA'!G:G,'Données LA'!B:B,A97,'Données LA'!G:G,"&lt;="&amp;E97,'Données LA'!H:H,"&gt;="&amp;D97,'Données LA'!D:D,"Communication")),"")</f>
        <v>0</v>
      </c>
    </row>
    <row r="98" spans="1:11" x14ac:dyDescent="0.25">
      <c r="A98" s="3" t="str">
        <f t="shared" si="3"/>
        <v>Non%$A22022-12</v>
      </c>
      <c r="B98" s="2" t="s">
        <v>27</v>
      </c>
      <c r="C98" s="2" t="str">
        <f t="shared" si="4"/>
        <v>Non</v>
      </c>
      <c r="D98" s="4">
        <v>44640.995138888888</v>
      </c>
      <c r="E98" s="4">
        <v>44641.024305555555</v>
      </c>
      <c r="F98" s="2" t="s">
        <v>52</v>
      </c>
      <c r="G98" s="2" t="s">
        <v>9</v>
      </c>
      <c r="H98" s="1">
        <f ca="1">IFERROR(AND(OR(INDIRECT("'Données LA'!D"&amp;MATCH(A98,'Données LA'!B:B,0))="Bloquant",INDIRECT("'Données LA'!D"&amp;MATCH(A98,'Données LA'!B:B,0))="Communication"),INDIRECT("'Données LA'!G"&amp;MATCH(A98,'Données LA'!B:B,0))&gt;D98,INDIRECT("'Données LA'!H"&amp;MATCH(A98,'Données LA'!B:B,0))&lt;E98),0)</f>
        <v>0</v>
      </c>
      <c r="I98" s="19" t="str">
        <f ca="1">IFERROR(IF(AND(OR(INDIRECT("'Données LA'!D"&amp;MATCH(A98,'Données LA'!B:B,0))="Bloquant",INDIRECT("'Données LA'!D"&amp;MATCH(A98,'Données LA'!B:B,0))="Communication"),INDIRECT("'Données LA'!G"&amp;MATCH(A98,'Données LA'!B:B,0))&gt;D98,INDIRECT("'Données LA'!H"&amp;MATCH(A98,'Données LA'!B:B,0))&lt;E98),MAX(VLOOKUP(A98,'Données LA'!B:G,6,FALSE)),"Pas de défaut"),"0")</f>
        <v>0</v>
      </c>
      <c r="J98" s="24" t="str">
        <f t="shared" si="5"/>
        <v/>
      </c>
      <c r="K98" s="17">
        <f>IFERROR(MAX(_xlfn.MAXIFS('Données LA'!G:G,'Données LA'!B:B,A98,'Données LA'!G:G,"&lt;="&amp;E98,'Données LA'!H:H,"&gt;="&amp;D98,'Données LA'!D:D,"Bloquant"),_xlfn.MAXIFS('Données LA'!G:G,'Données LA'!B:B,A98,'Données LA'!G:G,"&lt;="&amp;E98,'Données LA'!H:H,"&gt;="&amp;D98,'Données LA'!D:D,"Communication")),"")</f>
        <v>0</v>
      </c>
    </row>
    <row r="99" spans="1:11" x14ac:dyDescent="0.25">
      <c r="A99" s="3" t="str">
        <f t="shared" si="3"/>
        <v>Alarme%$A32022-12</v>
      </c>
      <c r="B99" s="2" t="s">
        <v>27</v>
      </c>
      <c r="C99" s="2" t="str">
        <f t="shared" si="4"/>
        <v>Alarme</v>
      </c>
      <c r="D99" s="4">
        <v>44640.990972222222</v>
      </c>
      <c r="E99" s="4">
        <v>44641.499305555553</v>
      </c>
      <c r="F99" s="2" t="s">
        <v>51</v>
      </c>
      <c r="G99" s="2" t="s">
        <v>10</v>
      </c>
      <c r="H99" s="1" t="b">
        <f ca="1">IFERROR(AND(OR(INDIRECT("'Données LA'!D"&amp;MATCH(A99,'Données LA'!B:B,0))="Bloquant",INDIRECT("'Données LA'!D"&amp;MATCH(A99,'Données LA'!B:B,0))="Communication"),INDIRECT("'Données LA'!G"&amp;MATCH(A99,'Données LA'!B:B,0))&gt;D99,INDIRECT("'Données LA'!H"&amp;MATCH(A99,'Données LA'!B:B,0))&lt;E99),0)</f>
        <v>0</v>
      </c>
      <c r="I99" s="19" t="str">
        <f ca="1">IFERROR(IF(AND(OR(INDIRECT("'Données LA'!D"&amp;MATCH(A99,'Données LA'!B:B,0))="Bloquant",INDIRECT("'Données LA'!D"&amp;MATCH(A99,'Données LA'!B:B,0))="Communication"),INDIRECT("'Données LA'!G"&amp;MATCH(A99,'Données LA'!B:B,0))&gt;D99,INDIRECT("'Données LA'!H"&amp;MATCH(A99,'Données LA'!B:B,0))&lt;E99),MAX(VLOOKUP(A99,'Données LA'!B:G,6,FALSE)),"Pas de défaut"),"0")</f>
        <v>Pas de défaut</v>
      </c>
      <c r="J99" s="24" t="b">
        <f t="shared" si="5"/>
        <v>1</v>
      </c>
      <c r="K99" s="17">
        <f>IFERROR(MAX(_xlfn.MAXIFS('Données LA'!G:G,'Données LA'!B:B,A99,'Données LA'!G:G,"&lt;="&amp;E99,'Données LA'!H:H,"&gt;="&amp;D99,'Données LA'!D:D,"Bloquant"),_xlfn.MAXIFS('Données LA'!G:G,'Données LA'!B:B,A99,'Données LA'!G:G,"&lt;="&amp;E99,'Données LA'!H:H,"&gt;="&amp;D99,'Données LA'!D:D,"Communication")),"")</f>
        <v>44641.439583333333</v>
      </c>
    </row>
    <row r="100" spans="1:11" x14ac:dyDescent="0.25">
      <c r="A100" s="3" t="str">
        <f t="shared" si="3"/>
        <v>Non%$A22022-12</v>
      </c>
      <c r="B100" s="2" t="s">
        <v>27</v>
      </c>
      <c r="C100" s="2" t="str">
        <f t="shared" si="4"/>
        <v>Non</v>
      </c>
      <c r="D100" s="4">
        <v>44640.886805555558</v>
      </c>
      <c r="E100" s="4">
        <v>44640.993750000001</v>
      </c>
      <c r="F100" s="2" t="s">
        <v>52</v>
      </c>
      <c r="G100" s="2" t="s">
        <v>9</v>
      </c>
      <c r="H100" s="1">
        <f ca="1">IFERROR(AND(OR(INDIRECT("'Données LA'!D"&amp;MATCH(A100,'Données LA'!B:B,0))="Bloquant",INDIRECT("'Données LA'!D"&amp;MATCH(A100,'Données LA'!B:B,0))="Communication"),INDIRECT("'Données LA'!G"&amp;MATCH(A100,'Données LA'!B:B,0))&gt;D100,INDIRECT("'Données LA'!H"&amp;MATCH(A100,'Données LA'!B:B,0))&lt;E100),0)</f>
        <v>0</v>
      </c>
      <c r="I100" s="19" t="str">
        <f ca="1">IFERROR(IF(AND(OR(INDIRECT("'Données LA'!D"&amp;MATCH(A100,'Données LA'!B:B,0))="Bloquant",INDIRECT("'Données LA'!D"&amp;MATCH(A100,'Données LA'!B:B,0))="Communication"),INDIRECT("'Données LA'!G"&amp;MATCH(A100,'Données LA'!B:B,0))&gt;D100,INDIRECT("'Données LA'!H"&amp;MATCH(A100,'Données LA'!B:B,0))&lt;E100),MAX(VLOOKUP(A100,'Données LA'!B:G,6,FALSE)),"Pas de défaut"),"0")</f>
        <v>0</v>
      </c>
      <c r="J100" s="24" t="str">
        <f t="shared" si="5"/>
        <v/>
      </c>
      <c r="K100" s="17">
        <f>IFERROR(MAX(_xlfn.MAXIFS('Données LA'!G:G,'Données LA'!B:B,A100,'Données LA'!G:G,"&lt;="&amp;E100,'Données LA'!H:H,"&gt;="&amp;D100,'Données LA'!D:D,"Bloquant"),_xlfn.MAXIFS('Données LA'!G:G,'Données LA'!B:B,A100,'Données LA'!G:G,"&lt;="&amp;E100,'Données LA'!H:H,"&gt;="&amp;D100,'Données LA'!D:D,"Communication")),"")</f>
        <v>0</v>
      </c>
    </row>
    <row r="101" spans="1:11" x14ac:dyDescent="0.25">
      <c r="A101" s="3" t="str">
        <f t="shared" si="3"/>
        <v>Alarme%$A32022-12</v>
      </c>
      <c r="B101" s="2" t="s">
        <v>27</v>
      </c>
      <c r="C101" s="2" t="str">
        <f t="shared" si="4"/>
        <v>Alarme</v>
      </c>
      <c r="D101" s="4">
        <v>44640.789583333331</v>
      </c>
      <c r="E101" s="4">
        <v>44640.989583333336</v>
      </c>
      <c r="F101" s="2" t="s">
        <v>51</v>
      </c>
      <c r="G101" s="2" t="s">
        <v>10</v>
      </c>
      <c r="H101" s="1" t="b">
        <f ca="1">IFERROR(AND(OR(INDIRECT("'Données LA'!D"&amp;MATCH(A101,'Données LA'!B:B,0))="Bloquant",INDIRECT("'Données LA'!D"&amp;MATCH(A101,'Données LA'!B:B,0))="Communication"),INDIRECT("'Données LA'!G"&amp;MATCH(A101,'Données LA'!B:B,0))&gt;D101,INDIRECT("'Données LA'!H"&amp;MATCH(A101,'Données LA'!B:B,0))&lt;E101),0)</f>
        <v>0</v>
      </c>
      <c r="I101" s="19" t="str">
        <f ca="1">IFERROR(IF(AND(OR(INDIRECT("'Données LA'!D"&amp;MATCH(A101,'Données LA'!B:B,0))="Bloquant",INDIRECT("'Données LA'!D"&amp;MATCH(A101,'Données LA'!B:B,0))="Communication"),INDIRECT("'Données LA'!G"&amp;MATCH(A101,'Données LA'!B:B,0))&gt;D101,INDIRECT("'Données LA'!H"&amp;MATCH(A101,'Données LA'!B:B,0))&lt;E101),MAX(VLOOKUP(A101,'Données LA'!B:G,6,FALSE)),"Pas de défaut"),"0")</f>
        <v>Pas de défaut</v>
      </c>
      <c r="J101" s="24" t="b">
        <f t="shared" si="5"/>
        <v>1</v>
      </c>
      <c r="K101" s="17">
        <f>IFERROR(MAX(_xlfn.MAXIFS('Données LA'!G:G,'Données LA'!B:B,A101,'Données LA'!G:G,"&lt;="&amp;E101,'Données LA'!H:H,"&gt;="&amp;D101,'Données LA'!D:D,"Bloquant"),_xlfn.MAXIFS('Données LA'!G:G,'Données LA'!B:B,A101,'Données LA'!G:G,"&lt;="&amp;E101,'Données LA'!H:H,"&gt;="&amp;D101,'Données LA'!D:D,"Communication")),"")</f>
        <v>44640.840277777781</v>
      </c>
    </row>
    <row r="102" spans="1:11" x14ac:dyDescent="0.25">
      <c r="A102" s="3" t="str">
        <f t="shared" si="3"/>
        <v>Non%$A22022-12</v>
      </c>
      <c r="B102" s="2" t="s">
        <v>27</v>
      </c>
      <c r="C102" s="2" t="str">
        <f t="shared" si="4"/>
        <v>Non</v>
      </c>
      <c r="D102" s="4">
        <v>44640.699305555558</v>
      </c>
      <c r="E102" s="4">
        <v>44640.873611111114</v>
      </c>
      <c r="F102" s="2" t="s">
        <v>52</v>
      </c>
      <c r="G102" s="2" t="s">
        <v>9</v>
      </c>
      <c r="H102" s="1">
        <f ca="1">IFERROR(AND(OR(INDIRECT("'Données LA'!D"&amp;MATCH(A102,'Données LA'!B:B,0))="Bloquant",INDIRECT("'Données LA'!D"&amp;MATCH(A102,'Données LA'!B:B,0))="Communication"),INDIRECT("'Données LA'!G"&amp;MATCH(A102,'Données LA'!B:B,0))&gt;D102,INDIRECT("'Données LA'!H"&amp;MATCH(A102,'Données LA'!B:B,0))&lt;E102),0)</f>
        <v>0</v>
      </c>
      <c r="I102" s="19" t="str">
        <f ca="1">IFERROR(IF(AND(OR(INDIRECT("'Données LA'!D"&amp;MATCH(A102,'Données LA'!B:B,0))="Bloquant",INDIRECT("'Données LA'!D"&amp;MATCH(A102,'Données LA'!B:B,0))="Communication"),INDIRECT("'Données LA'!G"&amp;MATCH(A102,'Données LA'!B:B,0))&gt;D102,INDIRECT("'Données LA'!H"&amp;MATCH(A102,'Données LA'!B:B,0))&lt;E102),MAX(VLOOKUP(A102,'Données LA'!B:G,6,FALSE)),"Pas de défaut"),"0")</f>
        <v>0</v>
      </c>
      <c r="J102" s="24" t="str">
        <f t="shared" si="5"/>
        <v/>
      </c>
      <c r="K102" s="17">
        <f>IFERROR(MAX(_xlfn.MAXIFS('Données LA'!G:G,'Données LA'!B:B,A102,'Données LA'!G:G,"&lt;="&amp;E102,'Données LA'!H:H,"&gt;="&amp;D102,'Données LA'!D:D,"Bloquant"),_xlfn.MAXIFS('Données LA'!G:G,'Données LA'!B:B,A102,'Données LA'!G:G,"&lt;="&amp;E102,'Données LA'!H:H,"&gt;="&amp;D102,'Données LA'!D:D,"Communication")),"")</f>
        <v>0</v>
      </c>
    </row>
    <row r="103" spans="1:11" x14ac:dyDescent="0.25">
      <c r="A103" s="3" t="str">
        <f t="shared" si="3"/>
        <v>Non%$A32022-12</v>
      </c>
      <c r="B103" s="2" t="s">
        <v>27</v>
      </c>
      <c r="C103" s="2" t="str">
        <f t="shared" si="4"/>
        <v>Non</v>
      </c>
      <c r="D103" s="4">
        <v>44640.692361111112</v>
      </c>
      <c r="E103" s="4">
        <v>44640.788194444445</v>
      </c>
      <c r="F103" s="2" t="s">
        <v>51</v>
      </c>
      <c r="G103" s="2" t="s">
        <v>9</v>
      </c>
      <c r="H103" s="1">
        <f ca="1">IFERROR(AND(OR(INDIRECT("'Données LA'!D"&amp;MATCH(A103,'Données LA'!B:B,0))="Bloquant",INDIRECT("'Données LA'!D"&amp;MATCH(A103,'Données LA'!B:B,0))="Communication"),INDIRECT("'Données LA'!G"&amp;MATCH(A103,'Données LA'!B:B,0))&gt;D103,INDIRECT("'Données LA'!H"&amp;MATCH(A103,'Données LA'!B:B,0))&lt;E103),0)</f>
        <v>0</v>
      </c>
      <c r="I103" s="19" t="str">
        <f ca="1">IFERROR(IF(AND(OR(INDIRECT("'Données LA'!D"&amp;MATCH(A103,'Données LA'!B:B,0))="Bloquant",INDIRECT("'Données LA'!D"&amp;MATCH(A103,'Données LA'!B:B,0))="Communication"),INDIRECT("'Données LA'!G"&amp;MATCH(A103,'Données LA'!B:B,0))&gt;D103,INDIRECT("'Données LA'!H"&amp;MATCH(A103,'Données LA'!B:B,0))&lt;E103),MAX(VLOOKUP(A103,'Données LA'!B:G,6,FALSE)),"Pas de défaut"),"0")</f>
        <v>0</v>
      </c>
      <c r="J103" s="24" t="str">
        <f t="shared" si="5"/>
        <v/>
      </c>
      <c r="K103" s="17">
        <f>IFERROR(MAX(_xlfn.MAXIFS('Données LA'!G:G,'Données LA'!B:B,A103,'Données LA'!G:G,"&lt;="&amp;E103,'Données LA'!H:H,"&gt;="&amp;D103,'Données LA'!D:D,"Bloquant"),_xlfn.MAXIFS('Données LA'!G:G,'Données LA'!B:B,A103,'Données LA'!G:G,"&lt;="&amp;E103,'Données LA'!H:H,"&gt;="&amp;D103,'Données LA'!D:D,"Communication")),"")</f>
        <v>0</v>
      </c>
    </row>
    <row r="104" spans="1:11" x14ac:dyDescent="0.25">
      <c r="A104" s="3" t="str">
        <f t="shared" si="3"/>
        <v>Alarme%$A12022-12</v>
      </c>
      <c r="B104" s="2" t="s">
        <v>27</v>
      </c>
      <c r="C104" s="2" t="str">
        <f t="shared" si="4"/>
        <v>Alarme</v>
      </c>
      <c r="D104" s="4">
        <v>44640.597222222219</v>
      </c>
      <c r="E104" s="4">
        <v>44641.431944444441</v>
      </c>
      <c r="F104" s="2" t="s">
        <v>53</v>
      </c>
      <c r="G104" s="2" t="s">
        <v>10</v>
      </c>
      <c r="H104" s="1" t="b">
        <f ca="1">IFERROR(AND(OR(INDIRECT("'Données LA'!D"&amp;MATCH(A104,'Données LA'!B:B,0))="Bloquant",INDIRECT("'Données LA'!D"&amp;MATCH(A104,'Données LA'!B:B,0))="Communication"),INDIRECT("'Données LA'!G"&amp;MATCH(A104,'Données LA'!B:B,0))&gt;D104,INDIRECT("'Données LA'!H"&amp;MATCH(A104,'Données LA'!B:B,0))&lt;E104),0)</f>
        <v>0</v>
      </c>
      <c r="I104" s="19" t="str">
        <f ca="1">IFERROR(IF(AND(OR(INDIRECT("'Données LA'!D"&amp;MATCH(A104,'Données LA'!B:B,0))="Bloquant",INDIRECT("'Données LA'!D"&amp;MATCH(A104,'Données LA'!B:B,0))="Communication"),INDIRECT("'Données LA'!G"&amp;MATCH(A104,'Données LA'!B:B,0))&gt;D104,INDIRECT("'Données LA'!H"&amp;MATCH(A104,'Données LA'!B:B,0))&lt;E104),MAX(VLOOKUP(A104,'Données LA'!B:G,6,FALSE)),"Pas de défaut"),"0")</f>
        <v>Pas de défaut</v>
      </c>
      <c r="J104" s="24" t="b">
        <f t="shared" si="5"/>
        <v>1</v>
      </c>
      <c r="K104" s="17">
        <f>IFERROR(MAX(_xlfn.MAXIFS('Données LA'!G:G,'Données LA'!B:B,A104,'Données LA'!G:G,"&lt;="&amp;E104,'Données LA'!H:H,"&gt;="&amp;D104,'Données LA'!D:D,"Bloquant"),_xlfn.MAXIFS('Données LA'!G:G,'Données LA'!B:B,A104,'Données LA'!G:G,"&lt;="&amp;E104,'Données LA'!H:H,"&gt;="&amp;D104,'Données LA'!D:D,"Communication")),"")</f>
        <v>44641.331250000003</v>
      </c>
    </row>
    <row r="105" spans="1:11" x14ac:dyDescent="0.25">
      <c r="A105" s="3" t="str">
        <f t="shared" si="3"/>
        <v>Non%$A32022-12</v>
      </c>
      <c r="B105" s="2" t="s">
        <v>27</v>
      </c>
      <c r="C105" s="2" t="str">
        <f t="shared" si="4"/>
        <v>Non</v>
      </c>
      <c r="D105" s="4">
        <v>44640.567361111112</v>
      </c>
      <c r="E105" s="4">
        <v>44640.690972222219</v>
      </c>
      <c r="F105" s="2" t="s">
        <v>51</v>
      </c>
      <c r="G105" s="2" t="s">
        <v>9</v>
      </c>
      <c r="H105" s="1">
        <f ca="1">IFERROR(AND(OR(INDIRECT("'Données LA'!D"&amp;MATCH(A105,'Données LA'!B:B,0))="Bloquant",INDIRECT("'Données LA'!D"&amp;MATCH(A105,'Données LA'!B:B,0))="Communication"),INDIRECT("'Données LA'!G"&amp;MATCH(A105,'Données LA'!B:B,0))&gt;D105,INDIRECT("'Données LA'!H"&amp;MATCH(A105,'Données LA'!B:B,0))&lt;E105),0)</f>
        <v>0</v>
      </c>
      <c r="I105" s="19" t="str">
        <f ca="1">IFERROR(IF(AND(OR(INDIRECT("'Données LA'!D"&amp;MATCH(A105,'Données LA'!B:B,0))="Bloquant",INDIRECT("'Données LA'!D"&amp;MATCH(A105,'Données LA'!B:B,0))="Communication"),INDIRECT("'Données LA'!G"&amp;MATCH(A105,'Données LA'!B:B,0))&gt;D105,INDIRECT("'Données LA'!H"&amp;MATCH(A105,'Données LA'!B:B,0))&lt;E105),MAX(VLOOKUP(A105,'Données LA'!B:G,6,FALSE)),"Pas de défaut"),"0")</f>
        <v>0</v>
      </c>
      <c r="J105" s="24" t="str">
        <f t="shared" si="5"/>
        <v/>
      </c>
      <c r="K105" s="17">
        <f>IFERROR(MAX(_xlfn.MAXIFS('Données LA'!G:G,'Données LA'!B:B,A105,'Données LA'!G:G,"&lt;="&amp;E105,'Données LA'!H:H,"&gt;="&amp;D105,'Données LA'!D:D,"Bloquant"),_xlfn.MAXIFS('Données LA'!G:G,'Données LA'!B:B,A105,'Données LA'!G:G,"&lt;="&amp;E105,'Données LA'!H:H,"&gt;="&amp;D105,'Données LA'!D:D,"Communication")),"")</f>
        <v>0</v>
      </c>
    </row>
    <row r="106" spans="1:11" x14ac:dyDescent="0.25">
      <c r="A106" s="3" t="str">
        <f t="shared" si="3"/>
        <v>Non%$A22022-12</v>
      </c>
      <c r="B106" s="2" t="s">
        <v>27</v>
      </c>
      <c r="C106" s="2" t="str">
        <f t="shared" si="4"/>
        <v>Non</v>
      </c>
      <c r="D106" s="4">
        <v>44640.543055555558</v>
      </c>
      <c r="E106" s="4">
        <v>44640.697916666664</v>
      </c>
      <c r="F106" s="2" t="s">
        <v>52</v>
      </c>
      <c r="G106" s="2" t="s">
        <v>9</v>
      </c>
      <c r="H106" s="1">
        <f ca="1">IFERROR(AND(OR(INDIRECT("'Données LA'!D"&amp;MATCH(A106,'Données LA'!B:B,0))="Bloquant",INDIRECT("'Données LA'!D"&amp;MATCH(A106,'Données LA'!B:B,0))="Communication"),INDIRECT("'Données LA'!G"&amp;MATCH(A106,'Données LA'!B:B,0))&gt;D106,INDIRECT("'Données LA'!H"&amp;MATCH(A106,'Données LA'!B:B,0))&lt;E106),0)</f>
        <v>0</v>
      </c>
      <c r="I106" s="19" t="str">
        <f ca="1">IFERROR(IF(AND(OR(INDIRECT("'Données LA'!D"&amp;MATCH(A106,'Données LA'!B:B,0))="Bloquant",INDIRECT("'Données LA'!D"&amp;MATCH(A106,'Données LA'!B:B,0))="Communication"),INDIRECT("'Données LA'!G"&amp;MATCH(A106,'Données LA'!B:B,0))&gt;D106,INDIRECT("'Données LA'!H"&amp;MATCH(A106,'Données LA'!B:B,0))&lt;E106),MAX(VLOOKUP(A106,'Données LA'!B:G,6,FALSE)),"Pas de défaut"),"0")</f>
        <v>0</v>
      </c>
      <c r="J106" s="24" t="str">
        <f t="shared" si="5"/>
        <v/>
      </c>
      <c r="K106" s="17">
        <f>IFERROR(MAX(_xlfn.MAXIFS('Données LA'!G:G,'Données LA'!B:B,A106,'Données LA'!G:G,"&lt;="&amp;E106,'Données LA'!H:H,"&gt;="&amp;D106,'Données LA'!D:D,"Bloquant"),_xlfn.MAXIFS('Données LA'!G:G,'Données LA'!B:B,A106,'Données LA'!G:G,"&lt;="&amp;E106,'Données LA'!H:H,"&gt;="&amp;D106,'Données LA'!D:D,"Communication")),"")</f>
        <v>0</v>
      </c>
    </row>
    <row r="107" spans="1:11" x14ac:dyDescent="0.25">
      <c r="A107" s="3" t="str">
        <f t="shared" si="3"/>
        <v>Alarme%$A42022-12</v>
      </c>
      <c r="B107" s="2" t="s">
        <v>27</v>
      </c>
      <c r="C107" s="2" t="str">
        <f t="shared" si="4"/>
        <v>Alarme</v>
      </c>
      <c r="D107" s="4">
        <v>44640.525000000001</v>
      </c>
      <c r="E107" s="4">
        <v>44641.39166666667</v>
      </c>
      <c r="F107" s="2" t="s">
        <v>50</v>
      </c>
      <c r="G107" s="2" t="s">
        <v>10</v>
      </c>
      <c r="H107" s="1" t="b">
        <f ca="1">IFERROR(AND(OR(INDIRECT("'Données LA'!D"&amp;MATCH(A107,'Données LA'!B:B,0))="Bloquant",INDIRECT("'Données LA'!D"&amp;MATCH(A107,'Données LA'!B:B,0))="Communication"),INDIRECT("'Données LA'!G"&amp;MATCH(A107,'Données LA'!B:B,0))&gt;D107,INDIRECT("'Données LA'!H"&amp;MATCH(A107,'Données LA'!B:B,0))&lt;E107),0)</f>
        <v>0</v>
      </c>
      <c r="I107" s="19" t="str">
        <f ca="1">IFERROR(IF(AND(OR(INDIRECT("'Données LA'!D"&amp;MATCH(A107,'Données LA'!B:B,0))="Bloquant",INDIRECT("'Données LA'!D"&amp;MATCH(A107,'Données LA'!B:B,0))="Communication"),INDIRECT("'Données LA'!G"&amp;MATCH(A107,'Données LA'!B:B,0))&gt;D107,INDIRECT("'Données LA'!H"&amp;MATCH(A107,'Données LA'!B:B,0))&lt;E107),MAX(VLOOKUP(A107,'Données LA'!B:G,6,FALSE)),"Pas de défaut"),"0")</f>
        <v>Pas de défaut</v>
      </c>
      <c r="J107" s="24" t="b">
        <f t="shared" si="5"/>
        <v>1</v>
      </c>
      <c r="K107" s="17">
        <f>IFERROR(MAX(_xlfn.MAXIFS('Données LA'!G:G,'Données LA'!B:B,A107,'Données LA'!G:G,"&lt;="&amp;E107,'Données LA'!H:H,"&gt;="&amp;D107,'Données LA'!D:D,"Bloquant"),_xlfn.MAXIFS('Données LA'!G:G,'Données LA'!B:B,A107,'Données LA'!G:G,"&lt;="&amp;E107,'Données LA'!H:H,"&gt;="&amp;D107,'Données LA'!D:D,"Communication")),"")</f>
        <v>44641.377083333333</v>
      </c>
    </row>
    <row r="108" spans="1:11" x14ac:dyDescent="0.25">
      <c r="A108" s="3" t="str">
        <f t="shared" si="3"/>
        <v>Non%$A22022-12</v>
      </c>
      <c r="B108" s="2" t="s">
        <v>27</v>
      </c>
      <c r="C108" s="2" t="str">
        <f t="shared" si="4"/>
        <v>Non</v>
      </c>
      <c r="D108" s="4">
        <v>44640.390277777777</v>
      </c>
      <c r="E108" s="4">
        <v>44640.541666666664</v>
      </c>
      <c r="F108" s="2" t="s">
        <v>52</v>
      </c>
      <c r="G108" s="2" t="s">
        <v>9</v>
      </c>
      <c r="H108" s="1">
        <f ca="1">IFERROR(AND(OR(INDIRECT("'Données LA'!D"&amp;MATCH(A108,'Données LA'!B:B,0))="Bloquant",INDIRECT("'Données LA'!D"&amp;MATCH(A108,'Données LA'!B:B,0))="Communication"),INDIRECT("'Données LA'!G"&amp;MATCH(A108,'Données LA'!B:B,0))&gt;D108,INDIRECT("'Données LA'!H"&amp;MATCH(A108,'Données LA'!B:B,0))&lt;E108),0)</f>
        <v>0</v>
      </c>
      <c r="I108" s="19" t="str">
        <f ca="1">IFERROR(IF(AND(OR(INDIRECT("'Données LA'!D"&amp;MATCH(A108,'Données LA'!B:B,0))="Bloquant",INDIRECT("'Données LA'!D"&amp;MATCH(A108,'Données LA'!B:B,0))="Communication"),INDIRECT("'Données LA'!G"&amp;MATCH(A108,'Données LA'!B:B,0))&gt;D108,INDIRECT("'Données LA'!H"&amp;MATCH(A108,'Données LA'!B:B,0))&lt;E108),MAX(VLOOKUP(A108,'Données LA'!B:G,6,FALSE)),"Pas de défaut"),"0")</f>
        <v>0</v>
      </c>
      <c r="J108" s="24" t="str">
        <f t="shared" si="5"/>
        <v/>
      </c>
      <c r="K108" s="17">
        <f>IFERROR(MAX(_xlfn.MAXIFS('Données LA'!G:G,'Données LA'!B:B,A108,'Données LA'!G:G,"&lt;="&amp;E108,'Données LA'!H:H,"&gt;="&amp;D108,'Données LA'!D:D,"Bloquant"),_xlfn.MAXIFS('Données LA'!G:G,'Données LA'!B:B,A108,'Données LA'!G:G,"&lt;="&amp;E108,'Données LA'!H:H,"&gt;="&amp;D108,'Données LA'!D:D,"Communication")),"")</f>
        <v>0</v>
      </c>
    </row>
    <row r="109" spans="1:11" x14ac:dyDescent="0.25">
      <c r="A109" s="3" t="str">
        <f t="shared" si="3"/>
        <v>Alarme%$A42022-12</v>
      </c>
      <c r="B109" s="2" t="s">
        <v>27</v>
      </c>
      <c r="C109" s="2" t="str">
        <f t="shared" si="4"/>
        <v>Alarme</v>
      </c>
      <c r="D109" s="4">
        <v>44640.356944444444</v>
      </c>
      <c r="E109" s="4">
        <v>44640.474305555559</v>
      </c>
      <c r="F109" s="2" t="s">
        <v>50</v>
      </c>
      <c r="G109" s="2" t="s">
        <v>10</v>
      </c>
      <c r="H109" s="1" t="b">
        <f ca="1">IFERROR(AND(OR(INDIRECT("'Données LA'!D"&amp;MATCH(A109,'Données LA'!B:B,0))="Bloquant",INDIRECT("'Données LA'!D"&amp;MATCH(A109,'Données LA'!B:B,0))="Communication"),INDIRECT("'Données LA'!G"&amp;MATCH(A109,'Données LA'!B:B,0))&gt;D109,INDIRECT("'Données LA'!H"&amp;MATCH(A109,'Données LA'!B:B,0))&lt;E109),0)</f>
        <v>0</v>
      </c>
      <c r="I109" s="19" t="str">
        <f ca="1">IFERROR(IF(AND(OR(INDIRECT("'Données LA'!D"&amp;MATCH(A109,'Données LA'!B:B,0))="Bloquant",INDIRECT("'Données LA'!D"&amp;MATCH(A109,'Données LA'!B:B,0))="Communication"),INDIRECT("'Données LA'!G"&amp;MATCH(A109,'Données LA'!B:B,0))&gt;D109,INDIRECT("'Données LA'!H"&amp;MATCH(A109,'Données LA'!B:B,0))&lt;E109),MAX(VLOOKUP(A109,'Données LA'!B:G,6,FALSE)),"Pas de défaut"),"0")</f>
        <v>Pas de défaut</v>
      </c>
      <c r="J109" s="24" t="b">
        <f t="shared" si="5"/>
        <v>1</v>
      </c>
      <c r="K109" s="17">
        <f>IFERROR(MAX(_xlfn.MAXIFS('Données LA'!G:G,'Données LA'!B:B,A109,'Données LA'!G:G,"&lt;="&amp;E109,'Données LA'!H:H,"&gt;="&amp;D109,'Données LA'!D:D,"Bloquant"),_xlfn.MAXIFS('Données LA'!G:G,'Données LA'!B:B,A109,'Données LA'!G:G,"&lt;="&amp;E109,'Données LA'!H:H,"&gt;="&amp;D109,'Données LA'!D:D,"Communication")),"")</f>
        <v>44640.375</v>
      </c>
    </row>
    <row r="110" spans="1:11" x14ac:dyDescent="0.25">
      <c r="A110" s="3" t="str">
        <f t="shared" si="3"/>
        <v>Non%$A32022-12</v>
      </c>
      <c r="B110" s="2" t="s">
        <v>27</v>
      </c>
      <c r="C110" s="2" t="str">
        <f t="shared" si="4"/>
        <v>Non</v>
      </c>
      <c r="D110" s="4">
        <v>44640.317361111112</v>
      </c>
      <c r="E110" s="4">
        <v>44640.565972222219</v>
      </c>
      <c r="F110" s="2" t="s">
        <v>51</v>
      </c>
      <c r="G110" s="2" t="s">
        <v>9</v>
      </c>
      <c r="H110" s="1">
        <f ca="1">IFERROR(AND(OR(INDIRECT("'Données LA'!D"&amp;MATCH(A110,'Données LA'!B:B,0))="Bloquant",INDIRECT("'Données LA'!D"&amp;MATCH(A110,'Données LA'!B:B,0))="Communication"),INDIRECT("'Données LA'!G"&amp;MATCH(A110,'Données LA'!B:B,0))&gt;D110,INDIRECT("'Données LA'!H"&amp;MATCH(A110,'Données LA'!B:B,0))&lt;E110),0)</f>
        <v>0</v>
      </c>
      <c r="I110" s="19" t="str">
        <f ca="1">IFERROR(IF(AND(OR(INDIRECT("'Données LA'!D"&amp;MATCH(A110,'Données LA'!B:B,0))="Bloquant",INDIRECT("'Données LA'!D"&amp;MATCH(A110,'Données LA'!B:B,0))="Communication"),INDIRECT("'Données LA'!G"&amp;MATCH(A110,'Données LA'!B:B,0))&gt;D110,INDIRECT("'Données LA'!H"&amp;MATCH(A110,'Données LA'!B:B,0))&lt;E110),MAX(VLOOKUP(A110,'Données LA'!B:G,6,FALSE)),"Pas de défaut"),"0")</f>
        <v>0</v>
      </c>
      <c r="J110" s="24" t="str">
        <f t="shared" si="5"/>
        <v/>
      </c>
      <c r="K110" s="17">
        <f>IFERROR(MAX(_xlfn.MAXIFS('Données LA'!G:G,'Données LA'!B:B,A110,'Données LA'!G:G,"&lt;="&amp;E110,'Données LA'!H:H,"&gt;="&amp;D110,'Données LA'!D:D,"Bloquant"),_xlfn.MAXIFS('Données LA'!G:G,'Données LA'!B:B,A110,'Données LA'!G:G,"&lt;="&amp;E110,'Données LA'!H:H,"&gt;="&amp;D110,'Données LA'!D:D,"Communication")),"")</f>
        <v>0</v>
      </c>
    </row>
    <row r="111" spans="1:11" x14ac:dyDescent="0.25">
      <c r="A111" s="3" t="str">
        <f t="shared" si="3"/>
        <v>Non%$A32022-12</v>
      </c>
      <c r="B111" s="2" t="s">
        <v>27</v>
      </c>
      <c r="C111" s="2" t="str">
        <f t="shared" si="4"/>
        <v>Non</v>
      </c>
      <c r="D111" s="4">
        <v>44640.291666666664</v>
      </c>
      <c r="E111" s="4">
        <v>44640.31527777778</v>
      </c>
      <c r="F111" s="2" t="s">
        <v>51</v>
      </c>
      <c r="G111" s="2" t="s">
        <v>9</v>
      </c>
      <c r="H111" s="1">
        <f ca="1">IFERROR(AND(OR(INDIRECT("'Données LA'!D"&amp;MATCH(A111,'Données LA'!B:B,0))="Bloquant",INDIRECT("'Données LA'!D"&amp;MATCH(A111,'Données LA'!B:B,0))="Communication"),INDIRECT("'Données LA'!G"&amp;MATCH(A111,'Données LA'!B:B,0))&gt;D111,INDIRECT("'Données LA'!H"&amp;MATCH(A111,'Données LA'!B:B,0))&lt;E111),0)</f>
        <v>0</v>
      </c>
      <c r="I111" s="19" t="str">
        <f ca="1">IFERROR(IF(AND(OR(INDIRECT("'Données LA'!D"&amp;MATCH(A111,'Données LA'!B:B,0))="Bloquant",INDIRECT("'Données LA'!D"&amp;MATCH(A111,'Données LA'!B:B,0))="Communication"),INDIRECT("'Données LA'!G"&amp;MATCH(A111,'Données LA'!B:B,0))&gt;D111,INDIRECT("'Données LA'!H"&amp;MATCH(A111,'Données LA'!B:B,0))&lt;E111),MAX(VLOOKUP(A111,'Données LA'!B:G,6,FALSE)),"Pas de défaut"),"0")</f>
        <v>0</v>
      </c>
      <c r="J111" s="24" t="str">
        <f t="shared" si="5"/>
        <v/>
      </c>
      <c r="K111" s="17">
        <f>IFERROR(MAX(_xlfn.MAXIFS('Données LA'!G:G,'Données LA'!B:B,A111,'Données LA'!G:G,"&lt;="&amp;E111,'Données LA'!H:H,"&gt;="&amp;D111,'Données LA'!D:D,"Bloquant"),_xlfn.MAXIFS('Données LA'!G:G,'Données LA'!B:B,A111,'Données LA'!G:G,"&lt;="&amp;E111,'Données LA'!H:H,"&gt;="&amp;D111,'Données LA'!D:D,"Communication")),"")</f>
        <v>0</v>
      </c>
    </row>
    <row r="112" spans="1:11" x14ac:dyDescent="0.25">
      <c r="A112" s="3" t="str">
        <f t="shared" si="3"/>
        <v>Non%$A22022-12</v>
      </c>
      <c r="B112" s="2" t="s">
        <v>27</v>
      </c>
      <c r="C112" s="2" t="str">
        <f t="shared" si="4"/>
        <v>Non</v>
      </c>
      <c r="D112" s="4">
        <v>44640.231249999997</v>
      </c>
      <c r="E112" s="4">
        <v>44640.384027777778</v>
      </c>
      <c r="F112" s="2" t="s">
        <v>52</v>
      </c>
      <c r="G112" s="2" t="s">
        <v>9</v>
      </c>
      <c r="H112" s="1">
        <f ca="1">IFERROR(AND(OR(INDIRECT("'Données LA'!D"&amp;MATCH(A112,'Données LA'!B:B,0))="Bloquant",INDIRECT("'Données LA'!D"&amp;MATCH(A112,'Données LA'!B:B,0))="Communication"),INDIRECT("'Données LA'!G"&amp;MATCH(A112,'Données LA'!B:B,0))&gt;D112,INDIRECT("'Données LA'!H"&amp;MATCH(A112,'Données LA'!B:B,0))&lt;E112),0)</f>
        <v>0</v>
      </c>
      <c r="I112" s="19" t="str">
        <f ca="1">IFERROR(IF(AND(OR(INDIRECT("'Données LA'!D"&amp;MATCH(A112,'Données LA'!B:B,0))="Bloquant",INDIRECT("'Données LA'!D"&amp;MATCH(A112,'Données LA'!B:B,0))="Communication"),INDIRECT("'Données LA'!G"&amp;MATCH(A112,'Données LA'!B:B,0))&gt;D112,INDIRECT("'Données LA'!H"&amp;MATCH(A112,'Données LA'!B:B,0))&lt;E112),MAX(VLOOKUP(A112,'Données LA'!B:G,6,FALSE)),"Pas de défaut"),"0")</f>
        <v>0</v>
      </c>
      <c r="J112" s="24" t="str">
        <f t="shared" si="5"/>
        <v/>
      </c>
      <c r="K112" s="17">
        <f>IFERROR(MAX(_xlfn.MAXIFS('Données LA'!G:G,'Données LA'!B:B,A112,'Données LA'!G:G,"&lt;="&amp;E112,'Données LA'!H:H,"&gt;="&amp;D112,'Données LA'!D:D,"Bloquant"),_xlfn.MAXIFS('Données LA'!G:G,'Données LA'!B:B,A112,'Données LA'!G:G,"&lt;="&amp;E112,'Données LA'!H:H,"&gt;="&amp;D112,'Données LA'!D:D,"Communication")),"")</f>
        <v>0</v>
      </c>
    </row>
    <row r="113" spans="1:11" x14ac:dyDescent="0.25">
      <c r="A113" s="3" t="str">
        <f t="shared" si="3"/>
        <v>Non%$A12022-12</v>
      </c>
      <c r="B113" s="2" t="s">
        <v>27</v>
      </c>
      <c r="C113" s="2" t="str">
        <f t="shared" si="4"/>
        <v>Non</v>
      </c>
      <c r="D113" s="4">
        <v>44640.230555555558</v>
      </c>
      <c r="E113" s="4">
        <v>44640.595833333333</v>
      </c>
      <c r="F113" s="2" t="s">
        <v>53</v>
      </c>
      <c r="G113" s="2" t="s">
        <v>9</v>
      </c>
      <c r="H113" s="1">
        <f ca="1">IFERROR(AND(OR(INDIRECT("'Données LA'!D"&amp;MATCH(A113,'Données LA'!B:B,0))="Bloquant",INDIRECT("'Données LA'!D"&amp;MATCH(A113,'Données LA'!B:B,0))="Communication"),INDIRECT("'Données LA'!G"&amp;MATCH(A113,'Données LA'!B:B,0))&gt;D113,INDIRECT("'Données LA'!H"&amp;MATCH(A113,'Données LA'!B:B,0))&lt;E113),0)</f>
        <v>0</v>
      </c>
      <c r="I113" s="19" t="str">
        <f ca="1">IFERROR(IF(AND(OR(INDIRECT("'Données LA'!D"&amp;MATCH(A113,'Données LA'!B:B,0))="Bloquant",INDIRECT("'Données LA'!D"&amp;MATCH(A113,'Données LA'!B:B,0))="Communication"),INDIRECT("'Données LA'!G"&amp;MATCH(A113,'Données LA'!B:B,0))&gt;D113,INDIRECT("'Données LA'!H"&amp;MATCH(A113,'Données LA'!B:B,0))&lt;E113),MAX(VLOOKUP(A113,'Données LA'!B:G,6,FALSE)),"Pas de défaut"),"0")</f>
        <v>0</v>
      </c>
      <c r="J113" s="24" t="str">
        <f t="shared" si="5"/>
        <v/>
      </c>
      <c r="K113" s="17">
        <f>IFERROR(MAX(_xlfn.MAXIFS('Données LA'!G:G,'Données LA'!B:B,A113,'Données LA'!G:G,"&lt;="&amp;E113,'Données LA'!H:H,"&gt;="&amp;D113,'Données LA'!D:D,"Bloquant"),_xlfn.MAXIFS('Données LA'!G:G,'Données LA'!B:B,A113,'Données LA'!G:G,"&lt;="&amp;E113,'Données LA'!H:H,"&gt;="&amp;D113,'Données LA'!D:D,"Communication")),"")</f>
        <v>0</v>
      </c>
    </row>
    <row r="114" spans="1:11" x14ac:dyDescent="0.25">
      <c r="A114" s="3" t="str">
        <f t="shared" si="3"/>
        <v>Alarme%$A32022-11</v>
      </c>
      <c r="B114" s="2" t="s">
        <v>28</v>
      </c>
      <c r="C114" s="2" t="str">
        <f t="shared" si="4"/>
        <v>Alarme</v>
      </c>
      <c r="D114" s="4">
        <v>44638.912499999999</v>
      </c>
      <c r="E114" s="4">
        <v>44640.290277777778</v>
      </c>
      <c r="F114" s="2" t="s">
        <v>51</v>
      </c>
      <c r="G114" s="2" t="s">
        <v>10</v>
      </c>
      <c r="H114" s="1" t="b">
        <f ca="1">IFERROR(AND(OR(INDIRECT("'Données LA'!D"&amp;MATCH(A114,'Données LA'!B:B,0))="Bloquant",INDIRECT("'Données LA'!D"&amp;MATCH(A114,'Données LA'!B:B,0))="Communication"),INDIRECT("'Données LA'!G"&amp;MATCH(A114,'Données LA'!B:B,0))&gt;D114,INDIRECT("'Données LA'!H"&amp;MATCH(A114,'Données LA'!B:B,0))&lt;E114),0)</f>
        <v>1</v>
      </c>
      <c r="I114" s="19">
        <f ca="1">IFERROR(IF(AND(OR(INDIRECT("'Données LA'!D"&amp;MATCH(A114,'Données LA'!B:B,0))="Bloquant",INDIRECT("'Données LA'!D"&amp;MATCH(A114,'Données LA'!B:B,0))="Communication"),INDIRECT("'Données LA'!G"&amp;MATCH(A114,'Données LA'!B:B,0))&gt;D114,INDIRECT("'Données LA'!H"&amp;MATCH(A114,'Données LA'!B:B,0))&lt;E114),MAX(VLOOKUP(A114,'Données LA'!B:G,6,FALSE)),"Pas de défaut"),"0")</f>
        <v>44639.00277777778</v>
      </c>
      <c r="J114" s="24" t="b">
        <f t="shared" si="5"/>
        <v>1</v>
      </c>
      <c r="K114" s="17">
        <f>IFERROR(MAX(_xlfn.MAXIFS('Données LA'!G:G,'Données LA'!B:B,A114,'Données LA'!G:G,"&lt;="&amp;E114,'Données LA'!H:H,"&gt;="&amp;D114,'Données LA'!D:D,"Bloquant"),_xlfn.MAXIFS('Données LA'!G:G,'Données LA'!B:B,A114,'Données LA'!G:G,"&lt;="&amp;E114,'Données LA'!H:H,"&gt;="&amp;D114,'Données LA'!D:D,"Communication")),"")</f>
        <v>44639.00277777778</v>
      </c>
    </row>
    <row r="115" spans="1:11" x14ac:dyDescent="0.25">
      <c r="A115" s="3" t="str">
        <f t="shared" si="3"/>
        <v>Non%$A12022-11</v>
      </c>
      <c r="B115" s="2" t="s">
        <v>28</v>
      </c>
      <c r="C115" s="2" t="str">
        <f t="shared" si="4"/>
        <v>Non</v>
      </c>
      <c r="D115" s="4">
        <v>44638.907638888886</v>
      </c>
      <c r="E115" s="4">
        <v>44639.043055555558</v>
      </c>
      <c r="F115" s="2" t="s">
        <v>53</v>
      </c>
      <c r="G115" s="2" t="s">
        <v>9</v>
      </c>
      <c r="H115" s="1">
        <f ca="1">IFERROR(AND(OR(INDIRECT("'Données LA'!D"&amp;MATCH(A115,'Données LA'!B:B,0))="Bloquant",INDIRECT("'Données LA'!D"&amp;MATCH(A115,'Données LA'!B:B,0))="Communication"),INDIRECT("'Données LA'!G"&amp;MATCH(A115,'Données LA'!B:B,0))&gt;D115,INDIRECT("'Données LA'!H"&amp;MATCH(A115,'Données LA'!B:B,0))&lt;E115),0)</f>
        <v>0</v>
      </c>
      <c r="I115" s="19" t="str">
        <f ca="1">IFERROR(IF(AND(OR(INDIRECT("'Données LA'!D"&amp;MATCH(A115,'Données LA'!B:B,0))="Bloquant",INDIRECT("'Données LA'!D"&amp;MATCH(A115,'Données LA'!B:B,0))="Communication"),INDIRECT("'Données LA'!G"&amp;MATCH(A115,'Données LA'!B:B,0))&gt;D115,INDIRECT("'Données LA'!H"&amp;MATCH(A115,'Données LA'!B:B,0))&lt;E115),MAX(VLOOKUP(A115,'Données LA'!B:G,6,FALSE)),"Pas de défaut"),"0")</f>
        <v>0</v>
      </c>
      <c r="J115" s="24" t="str">
        <f t="shared" si="5"/>
        <v/>
      </c>
      <c r="K115" s="17">
        <f>IFERROR(MAX(_xlfn.MAXIFS('Données LA'!G:G,'Données LA'!B:B,A115,'Données LA'!G:G,"&lt;="&amp;E115,'Données LA'!H:H,"&gt;="&amp;D115,'Données LA'!D:D,"Bloquant"),_xlfn.MAXIFS('Données LA'!G:G,'Données LA'!B:B,A115,'Données LA'!G:G,"&lt;="&amp;E115,'Données LA'!H:H,"&gt;="&amp;D115,'Données LA'!D:D,"Communication")),"")</f>
        <v>0</v>
      </c>
    </row>
    <row r="116" spans="1:11" x14ac:dyDescent="0.25">
      <c r="A116" s="3" t="str">
        <f t="shared" si="3"/>
        <v>Non%$A32022-11</v>
      </c>
      <c r="B116" s="2" t="s">
        <v>28</v>
      </c>
      <c r="C116" s="2" t="str">
        <f t="shared" si="4"/>
        <v>Non</v>
      </c>
      <c r="D116" s="4">
        <v>44638.749305555553</v>
      </c>
      <c r="E116" s="4">
        <v>44638.911111111112</v>
      </c>
      <c r="F116" s="2" t="s">
        <v>51</v>
      </c>
      <c r="G116" s="2" t="s">
        <v>9</v>
      </c>
      <c r="H116" s="1">
        <f ca="1">IFERROR(AND(OR(INDIRECT("'Données LA'!D"&amp;MATCH(A116,'Données LA'!B:B,0))="Bloquant",INDIRECT("'Données LA'!D"&amp;MATCH(A116,'Données LA'!B:B,0))="Communication"),INDIRECT("'Données LA'!G"&amp;MATCH(A116,'Données LA'!B:B,0))&gt;D116,INDIRECT("'Données LA'!H"&amp;MATCH(A116,'Données LA'!B:B,0))&lt;E116),0)</f>
        <v>0</v>
      </c>
      <c r="I116" s="19" t="str">
        <f ca="1">IFERROR(IF(AND(OR(INDIRECT("'Données LA'!D"&amp;MATCH(A116,'Données LA'!B:B,0))="Bloquant",INDIRECT("'Données LA'!D"&amp;MATCH(A116,'Données LA'!B:B,0))="Communication"),INDIRECT("'Données LA'!G"&amp;MATCH(A116,'Données LA'!B:B,0))&gt;D116,INDIRECT("'Données LA'!H"&amp;MATCH(A116,'Données LA'!B:B,0))&lt;E116),MAX(VLOOKUP(A116,'Données LA'!B:G,6,FALSE)),"Pas de défaut"),"0")</f>
        <v>0</v>
      </c>
      <c r="J116" s="24" t="str">
        <f t="shared" si="5"/>
        <v/>
      </c>
      <c r="K116" s="17">
        <f>IFERROR(MAX(_xlfn.MAXIFS('Données LA'!G:G,'Données LA'!B:B,A116,'Données LA'!G:G,"&lt;="&amp;E116,'Données LA'!H:H,"&gt;="&amp;D116,'Données LA'!D:D,"Bloquant"),_xlfn.MAXIFS('Données LA'!G:G,'Données LA'!B:B,A116,'Données LA'!G:G,"&lt;="&amp;E116,'Données LA'!H:H,"&gt;="&amp;D116,'Données LA'!D:D,"Communication")),"")</f>
        <v>0</v>
      </c>
    </row>
    <row r="117" spans="1:11" x14ac:dyDescent="0.25">
      <c r="A117" s="3" t="str">
        <f t="shared" si="3"/>
        <v>Non%$A22022-11</v>
      </c>
      <c r="B117" s="2" t="s">
        <v>28</v>
      </c>
      <c r="C117" s="2" t="str">
        <f t="shared" si="4"/>
        <v>Non</v>
      </c>
      <c r="D117" s="4">
        <v>44638.747916666667</v>
      </c>
      <c r="E117" s="4">
        <v>44638.961805555555</v>
      </c>
      <c r="F117" s="2" t="s">
        <v>52</v>
      </c>
      <c r="G117" s="2" t="s">
        <v>9</v>
      </c>
      <c r="H117" s="1">
        <f ca="1">IFERROR(AND(OR(INDIRECT("'Données LA'!D"&amp;MATCH(A117,'Données LA'!B:B,0))="Bloquant",INDIRECT("'Données LA'!D"&amp;MATCH(A117,'Données LA'!B:B,0))="Communication"),INDIRECT("'Données LA'!G"&amp;MATCH(A117,'Données LA'!B:B,0))&gt;D117,INDIRECT("'Données LA'!H"&amp;MATCH(A117,'Données LA'!B:B,0))&lt;E117),0)</f>
        <v>0</v>
      </c>
      <c r="I117" s="19" t="str">
        <f ca="1">IFERROR(IF(AND(OR(INDIRECT("'Données LA'!D"&amp;MATCH(A117,'Données LA'!B:B,0))="Bloquant",INDIRECT("'Données LA'!D"&amp;MATCH(A117,'Données LA'!B:B,0))="Communication"),INDIRECT("'Données LA'!G"&amp;MATCH(A117,'Données LA'!B:B,0))&gt;D117,INDIRECT("'Données LA'!H"&amp;MATCH(A117,'Données LA'!B:B,0))&lt;E117),MAX(VLOOKUP(A117,'Données LA'!B:G,6,FALSE)),"Pas de défaut"),"0")</f>
        <v>0</v>
      </c>
      <c r="J117" s="24" t="str">
        <f t="shared" si="5"/>
        <v/>
      </c>
      <c r="K117" s="17">
        <f>IFERROR(MAX(_xlfn.MAXIFS('Données LA'!G:G,'Données LA'!B:B,A117,'Données LA'!G:G,"&lt;="&amp;E117,'Données LA'!H:H,"&gt;="&amp;D117,'Données LA'!D:D,"Bloquant"),_xlfn.MAXIFS('Données LA'!G:G,'Données LA'!B:B,A117,'Données LA'!G:G,"&lt;="&amp;E117,'Données LA'!H:H,"&gt;="&amp;D117,'Données LA'!D:D,"Communication")),"")</f>
        <v>0</v>
      </c>
    </row>
    <row r="118" spans="1:11" x14ac:dyDescent="0.25">
      <c r="A118" s="3" t="str">
        <f t="shared" si="3"/>
        <v>Alarme%$A42022-11</v>
      </c>
      <c r="B118" s="2" t="s">
        <v>28</v>
      </c>
      <c r="C118" s="2" t="str">
        <f t="shared" si="4"/>
        <v>Alarme</v>
      </c>
      <c r="D118" s="4">
        <v>44638.745138888888</v>
      </c>
      <c r="E118" s="4">
        <v>44640.355555555558</v>
      </c>
      <c r="F118" s="2" t="s">
        <v>50</v>
      </c>
      <c r="G118" s="2" t="s">
        <v>10</v>
      </c>
      <c r="H118" s="1" t="b">
        <f ca="1">IFERROR(AND(OR(INDIRECT("'Données LA'!D"&amp;MATCH(A118,'Données LA'!B:B,0))="Bloquant",INDIRECT("'Données LA'!D"&amp;MATCH(A118,'Données LA'!B:B,0))="Communication"),INDIRECT("'Données LA'!G"&amp;MATCH(A118,'Données LA'!B:B,0))&gt;D118,INDIRECT("'Données LA'!H"&amp;MATCH(A118,'Données LA'!B:B,0))&lt;E118),0)</f>
        <v>1</v>
      </c>
      <c r="I118" s="19">
        <f ca="1">IFERROR(IF(AND(OR(INDIRECT("'Données LA'!D"&amp;MATCH(A118,'Données LA'!B:B,0))="Bloquant",INDIRECT("'Données LA'!D"&amp;MATCH(A118,'Données LA'!B:B,0))="Communication"),INDIRECT("'Données LA'!G"&amp;MATCH(A118,'Données LA'!B:B,0))&gt;D118,INDIRECT("'Données LA'!H"&amp;MATCH(A118,'Données LA'!B:B,0))&lt;E118),MAX(VLOOKUP(A118,'Données LA'!B:G,6,FALSE)),"Pas de défaut"),"0")</f>
        <v>44639.159722222219</v>
      </c>
      <c r="J118" s="24" t="b">
        <f t="shared" si="5"/>
        <v>1</v>
      </c>
      <c r="K118" s="17">
        <f>IFERROR(MAX(_xlfn.MAXIFS('Données LA'!G:G,'Données LA'!B:B,A118,'Données LA'!G:G,"&lt;="&amp;E118,'Données LA'!H:H,"&gt;="&amp;D118,'Données LA'!D:D,"Bloquant"),_xlfn.MAXIFS('Données LA'!G:G,'Données LA'!B:B,A118,'Données LA'!G:G,"&lt;="&amp;E118,'Données LA'!H:H,"&gt;="&amp;D118,'Données LA'!D:D,"Communication")),"")</f>
        <v>44639.159722222219</v>
      </c>
    </row>
    <row r="119" spans="1:11" x14ac:dyDescent="0.25">
      <c r="A119" s="3" t="str">
        <f t="shared" si="3"/>
        <v>Non%$A22022-11</v>
      </c>
      <c r="B119" s="2" t="s">
        <v>28</v>
      </c>
      <c r="C119" s="2" t="str">
        <f t="shared" si="4"/>
        <v>Non</v>
      </c>
      <c r="D119" s="4">
        <v>44638.447222222225</v>
      </c>
      <c r="E119" s="4">
        <v>44638.543749999997</v>
      </c>
      <c r="F119" s="2" t="s">
        <v>52</v>
      </c>
      <c r="G119" s="2" t="s">
        <v>9</v>
      </c>
      <c r="H119" s="1">
        <f ca="1">IFERROR(AND(OR(INDIRECT("'Données LA'!D"&amp;MATCH(A119,'Données LA'!B:B,0))="Bloquant",INDIRECT("'Données LA'!D"&amp;MATCH(A119,'Données LA'!B:B,0))="Communication"),INDIRECT("'Données LA'!G"&amp;MATCH(A119,'Données LA'!B:B,0))&gt;D119,INDIRECT("'Données LA'!H"&amp;MATCH(A119,'Données LA'!B:B,0))&lt;E119),0)</f>
        <v>0</v>
      </c>
      <c r="I119" s="19" t="str">
        <f ca="1">IFERROR(IF(AND(OR(INDIRECT("'Données LA'!D"&amp;MATCH(A119,'Données LA'!B:B,0))="Bloquant",INDIRECT("'Données LA'!D"&amp;MATCH(A119,'Données LA'!B:B,0))="Communication"),INDIRECT("'Données LA'!G"&amp;MATCH(A119,'Données LA'!B:B,0))&gt;D119,INDIRECT("'Données LA'!H"&amp;MATCH(A119,'Données LA'!B:B,0))&lt;E119),MAX(VLOOKUP(A119,'Données LA'!B:G,6,FALSE)),"Pas de défaut"),"0")</f>
        <v>0</v>
      </c>
      <c r="J119" s="24" t="str">
        <f t="shared" si="5"/>
        <v/>
      </c>
      <c r="K119" s="17">
        <f>IFERROR(MAX(_xlfn.MAXIFS('Données LA'!G:G,'Données LA'!B:B,A119,'Données LA'!G:G,"&lt;="&amp;E119,'Données LA'!H:H,"&gt;="&amp;D119,'Données LA'!D:D,"Bloquant"),_xlfn.MAXIFS('Données LA'!G:G,'Données LA'!B:B,A119,'Données LA'!G:G,"&lt;="&amp;E119,'Données LA'!H:H,"&gt;="&amp;D119,'Données LA'!D:D,"Communication")),"")</f>
        <v>0</v>
      </c>
    </row>
    <row r="120" spans="1:11" x14ac:dyDescent="0.25">
      <c r="A120" s="3" t="str">
        <f t="shared" si="3"/>
        <v>Non%$A32022-11</v>
      </c>
      <c r="B120" s="2" t="s">
        <v>28</v>
      </c>
      <c r="C120" s="2" t="str">
        <f t="shared" si="4"/>
        <v>Non</v>
      </c>
      <c r="D120" s="4">
        <v>44638.44027777778</v>
      </c>
      <c r="E120" s="4">
        <v>44638.536805555559</v>
      </c>
      <c r="F120" s="2" t="s">
        <v>51</v>
      </c>
      <c r="G120" s="2" t="s">
        <v>9</v>
      </c>
      <c r="H120" s="1">
        <f ca="1">IFERROR(AND(OR(INDIRECT("'Données LA'!D"&amp;MATCH(A120,'Données LA'!B:B,0))="Bloquant",INDIRECT("'Données LA'!D"&amp;MATCH(A120,'Données LA'!B:B,0))="Communication"),INDIRECT("'Données LA'!G"&amp;MATCH(A120,'Données LA'!B:B,0))&gt;D120,INDIRECT("'Données LA'!H"&amp;MATCH(A120,'Données LA'!B:B,0))&lt;E120),0)</f>
        <v>0</v>
      </c>
      <c r="I120" s="19" t="str">
        <f ca="1">IFERROR(IF(AND(OR(INDIRECT("'Données LA'!D"&amp;MATCH(A120,'Données LA'!B:B,0))="Bloquant",INDIRECT("'Données LA'!D"&amp;MATCH(A120,'Données LA'!B:B,0))="Communication"),INDIRECT("'Données LA'!G"&amp;MATCH(A120,'Données LA'!B:B,0))&gt;D120,INDIRECT("'Données LA'!H"&amp;MATCH(A120,'Données LA'!B:B,0))&lt;E120),MAX(VLOOKUP(A120,'Données LA'!B:G,6,FALSE)),"Pas de défaut"),"0")</f>
        <v>0</v>
      </c>
      <c r="J120" s="24" t="str">
        <f t="shared" si="5"/>
        <v/>
      </c>
      <c r="K120" s="17">
        <f>IFERROR(MAX(_xlfn.MAXIFS('Données LA'!G:G,'Données LA'!B:B,A120,'Données LA'!G:G,"&lt;="&amp;E120,'Données LA'!H:H,"&gt;="&amp;D120,'Données LA'!D:D,"Bloquant"),_xlfn.MAXIFS('Données LA'!G:G,'Données LA'!B:B,A120,'Données LA'!G:G,"&lt;="&amp;E120,'Données LA'!H:H,"&gt;="&amp;D120,'Données LA'!D:D,"Communication")),"")</f>
        <v>0</v>
      </c>
    </row>
    <row r="121" spans="1:11" x14ac:dyDescent="0.25">
      <c r="A121" s="3" t="str">
        <f t="shared" si="3"/>
        <v>Non%$A12022-11</v>
      </c>
      <c r="B121" s="2" t="s">
        <v>28</v>
      </c>
      <c r="C121" s="2" t="str">
        <f t="shared" si="4"/>
        <v>Non</v>
      </c>
      <c r="D121" s="4">
        <v>44638.412499999999</v>
      </c>
      <c r="E121" s="4">
        <v>44638.90625</v>
      </c>
      <c r="F121" s="2" t="s">
        <v>53</v>
      </c>
      <c r="G121" s="2" t="s">
        <v>9</v>
      </c>
      <c r="H121" s="1">
        <f ca="1">IFERROR(AND(OR(INDIRECT("'Données LA'!D"&amp;MATCH(A121,'Données LA'!B:B,0))="Bloquant",INDIRECT("'Données LA'!D"&amp;MATCH(A121,'Données LA'!B:B,0))="Communication"),INDIRECT("'Données LA'!G"&amp;MATCH(A121,'Données LA'!B:B,0))&gt;D121,INDIRECT("'Données LA'!H"&amp;MATCH(A121,'Données LA'!B:B,0))&lt;E121),0)</f>
        <v>0</v>
      </c>
      <c r="I121" s="19" t="str">
        <f ca="1">IFERROR(IF(AND(OR(INDIRECT("'Données LA'!D"&amp;MATCH(A121,'Données LA'!B:B,0))="Bloquant",INDIRECT("'Données LA'!D"&amp;MATCH(A121,'Données LA'!B:B,0))="Communication"),INDIRECT("'Données LA'!G"&amp;MATCH(A121,'Données LA'!B:B,0))&gt;D121,INDIRECT("'Données LA'!H"&amp;MATCH(A121,'Données LA'!B:B,0))&lt;E121),MAX(VLOOKUP(A121,'Données LA'!B:G,6,FALSE)),"Pas de défaut"),"0")</f>
        <v>0</v>
      </c>
      <c r="J121" s="24" t="str">
        <f t="shared" si="5"/>
        <v/>
      </c>
      <c r="K121" s="17">
        <f>IFERROR(MAX(_xlfn.MAXIFS('Données LA'!G:G,'Données LA'!B:B,A121,'Données LA'!G:G,"&lt;="&amp;E121,'Données LA'!H:H,"&gt;="&amp;D121,'Données LA'!D:D,"Bloquant"),_xlfn.MAXIFS('Données LA'!G:G,'Données LA'!B:B,A121,'Données LA'!G:G,"&lt;="&amp;E121,'Données LA'!H:H,"&gt;="&amp;D121,'Données LA'!D:D,"Communication")),"")</f>
        <v>0</v>
      </c>
    </row>
    <row r="122" spans="1:11" x14ac:dyDescent="0.25">
      <c r="A122" s="3" t="str">
        <f t="shared" si="3"/>
        <v>Non%$A32022-11</v>
      </c>
      <c r="B122" s="2" t="s">
        <v>28</v>
      </c>
      <c r="C122" s="2" t="str">
        <f t="shared" si="4"/>
        <v>Non</v>
      </c>
      <c r="D122" s="4">
        <v>44638.317361111112</v>
      </c>
      <c r="E122" s="4">
        <v>44638.438888888886</v>
      </c>
      <c r="F122" s="2" t="s">
        <v>51</v>
      </c>
      <c r="G122" s="2" t="s">
        <v>9</v>
      </c>
      <c r="H122" s="1">
        <f ca="1">IFERROR(AND(OR(INDIRECT("'Données LA'!D"&amp;MATCH(A122,'Données LA'!B:B,0))="Bloquant",INDIRECT("'Données LA'!D"&amp;MATCH(A122,'Données LA'!B:B,0))="Communication"),INDIRECT("'Données LA'!G"&amp;MATCH(A122,'Données LA'!B:B,0))&gt;D122,INDIRECT("'Données LA'!H"&amp;MATCH(A122,'Données LA'!B:B,0))&lt;E122),0)</f>
        <v>0</v>
      </c>
      <c r="I122" s="19" t="str">
        <f ca="1">IFERROR(IF(AND(OR(INDIRECT("'Données LA'!D"&amp;MATCH(A122,'Données LA'!B:B,0))="Bloquant",INDIRECT("'Données LA'!D"&amp;MATCH(A122,'Données LA'!B:B,0))="Communication"),INDIRECT("'Données LA'!G"&amp;MATCH(A122,'Données LA'!B:B,0))&gt;D122,INDIRECT("'Données LA'!H"&amp;MATCH(A122,'Données LA'!B:B,0))&lt;E122),MAX(VLOOKUP(A122,'Données LA'!B:G,6,FALSE)),"Pas de défaut"),"0")</f>
        <v>0</v>
      </c>
      <c r="J122" s="24" t="str">
        <f t="shared" si="5"/>
        <v/>
      </c>
      <c r="K122" s="17">
        <f>IFERROR(MAX(_xlfn.MAXIFS('Données LA'!G:G,'Données LA'!B:B,A122,'Données LA'!G:G,"&lt;="&amp;E122,'Données LA'!H:H,"&gt;="&amp;D122,'Données LA'!D:D,"Bloquant"),_xlfn.MAXIFS('Données LA'!G:G,'Données LA'!B:B,A122,'Données LA'!G:G,"&lt;="&amp;E122,'Données LA'!H:H,"&gt;="&amp;D122,'Données LA'!D:D,"Communication")),"")</f>
        <v>0</v>
      </c>
    </row>
    <row r="123" spans="1:11" x14ac:dyDescent="0.25">
      <c r="A123" s="3" t="str">
        <f t="shared" si="3"/>
        <v>Alarme%$A42022-11</v>
      </c>
      <c r="B123" s="2" t="s">
        <v>28</v>
      </c>
      <c r="C123" s="2" t="str">
        <f t="shared" si="4"/>
        <v>Alarme</v>
      </c>
      <c r="D123" s="4">
        <v>44638.095138888886</v>
      </c>
      <c r="E123" s="4">
        <v>44638.602083333331</v>
      </c>
      <c r="F123" s="2" t="s">
        <v>50</v>
      </c>
      <c r="G123" s="2" t="s">
        <v>10</v>
      </c>
      <c r="H123" s="1" t="b">
        <f ca="1">IFERROR(AND(OR(INDIRECT("'Données LA'!D"&amp;MATCH(A123,'Données LA'!B:B,0))="Bloquant",INDIRECT("'Données LA'!D"&amp;MATCH(A123,'Données LA'!B:B,0))="Communication"),INDIRECT("'Données LA'!G"&amp;MATCH(A123,'Données LA'!B:B,0))&gt;D123,INDIRECT("'Données LA'!H"&amp;MATCH(A123,'Données LA'!B:B,0))&lt;E123),0)</f>
        <v>0</v>
      </c>
      <c r="I123" s="19" t="str">
        <f ca="1">IFERROR(IF(AND(OR(INDIRECT("'Données LA'!D"&amp;MATCH(A123,'Données LA'!B:B,0))="Bloquant",INDIRECT("'Données LA'!D"&amp;MATCH(A123,'Données LA'!B:B,0))="Communication"),INDIRECT("'Données LA'!G"&amp;MATCH(A123,'Données LA'!B:B,0))&gt;D123,INDIRECT("'Données LA'!H"&amp;MATCH(A123,'Données LA'!B:B,0))&lt;E123),MAX(VLOOKUP(A123,'Données LA'!B:G,6,FALSE)),"Pas de défaut"),"0")</f>
        <v>Pas de défaut</v>
      </c>
      <c r="J123" s="24" t="b">
        <f t="shared" si="5"/>
        <v>1</v>
      </c>
      <c r="K123" s="17">
        <f>IFERROR(MAX(_xlfn.MAXIFS('Données LA'!G:G,'Données LA'!B:B,A123,'Données LA'!G:G,"&lt;="&amp;E123,'Données LA'!H:H,"&gt;="&amp;D123,'Données LA'!D:D,"Bloquant"),_xlfn.MAXIFS('Données LA'!G:G,'Données LA'!B:B,A123,'Données LA'!G:G,"&lt;="&amp;E123,'Données LA'!H:H,"&gt;="&amp;D123,'Données LA'!D:D,"Communication")),"")</f>
        <v>44638.497916666667</v>
      </c>
    </row>
    <row r="124" spans="1:11" x14ac:dyDescent="0.25">
      <c r="A124" s="3" t="str">
        <f t="shared" si="3"/>
        <v>Alarme%$A32022-11</v>
      </c>
      <c r="B124" s="2" t="s">
        <v>28</v>
      </c>
      <c r="C124" s="2" t="str">
        <f t="shared" si="4"/>
        <v>Alarme</v>
      </c>
      <c r="D124" s="4">
        <v>44637.968055555553</v>
      </c>
      <c r="E124" s="4">
        <v>44638.299305555556</v>
      </c>
      <c r="F124" s="2" t="s">
        <v>51</v>
      </c>
      <c r="G124" s="2" t="s">
        <v>10</v>
      </c>
      <c r="H124" s="1" t="b">
        <f ca="1">IFERROR(AND(OR(INDIRECT("'Données LA'!D"&amp;MATCH(A124,'Données LA'!B:B,0))="Bloquant",INDIRECT("'Données LA'!D"&amp;MATCH(A124,'Données LA'!B:B,0))="Communication"),INDIRECT("'Données LA'!G"&amp;MATCH(A124,'Données LA'!B:B,0))&gt;D124,INDIRECT("'Données LA'!H"&amp;MATCH(A124,'Données LA'!B:B,0))&lt;E124),0)</f>
        <v>0</v>
      </c>
      <c r="I124" s="19" t="str">
        <f ca="1">IFERROR(IF(AND(OR(INDIRECT("'Données LA'!D"&amp;MATCH(A124,'Données LA'!B:B,0))="Bloquant",INDIRECT("'Données LA'!D"&amp;MATCH(A124,'Données LA'!B:B,0))="Communication"),INDIRECT("'Données LA'!G"&amp;MATCH(A124,'Données LA'!B:B,0))&gt;D124,INDIRECT("'Données LA'!H"&amp;MATCH(A124,'Données LA'!B:B,0))&lt;E124),MAX(VLOOKUP(A124,'Données LA'!B:G,6,FALSE)),"Pas de défaut"),"0")</f>
        <v>Pas de défaut</v>
      </c>
      <c r="J124" s="24" t="b">
        <f t="shared" si="5"/>
        <v>1</v>
      </c>
      <c r="K124" s="17">
        <f>IFERROR(MAX(_xlfn.MAXIFS('Données LA'!G:G,'Données LA'!B:B,A124,'Données LA'!G:G,"&lt;="&amp;E124,'Données LA'!H:H,"&gt;="&amp;D124,'Données LA'!D:D,"Bloquant"),_xlfn.MAXIFS('Données LA'!G:G,'Données LA'!B:B,A124,'Données LA'!G:G,"&lt;="&amp;E124,'Données LA'!H:H,"&gt;="&amp;D124,'Données LA'!D:D,"Communication")),"")</f>
        <v>44638.222222222219</v>
      </c>
    </row>
    <row r="125" spans="1:11" x14ac:dyDescent="0.25">
      <c r="A125" s="3" t="str">
        <f t="shared" si="3"/>
        <v>Alarme%$A22022-11</v>
      </c>
      <c r="B125" s="2" t="s">
        <v>28</v>
      </c>
      <c r="C125" s="2" t="str">
        <f t="shared" si="4"/>
        <v>Alarme</v>
      </c>
      <c r="D125" s="4">
        <v>44637.938888888886</v>
      </c>
      <c r="E125" s="4">
        <v>44638.445833333331</v>
      </c>
      <c r="F125" s="2" t="s">
        <v>52</v>
      </c>
      <c r="G125" s="2" t="s">
        <v>10</v>
      </c>
      <c r="H125" s="1" t="b">
        <f ca="1">IFERROR(AND(OR(INDIRECT("'Données LA'!D"&amp;MATCH(A125,'Données LA'!B:B,0))="Bloquant",INDIRECT("'Données LA'!D"&amp;MATCH(A125,'Données LA'!B:B,0))="Communication"),INDIRECT("'Données LA'!G"&amp;MATCH(A125,'Données LA'!B:B,0))&gt;D125,INDIRECT("'Données LA'!H"&amp;MATCH(A125,'Données LA'!B:B,0))&lt;E125),0)</f>
        <v>0</v>
      </c>
      <c r="I125" s="19" t="str">
        <f ca="1">IFERROR(IF(AND(OR(INDIRECT("'Données LA'!D"&amp;MATCH(A125,'Données LA'!B:B,0))="Bloquant",INDIRECT("'Données LA'!D"&amp;MATCH(A125,'Données LA'!B:B,0))="Communication"),INDIRECT("'Données LA'!G"&amp;MATCH(A125,'Données LA'!B:B,0))&gt;D125,INDIRECT("'Données LA'!H"&amp;MATCH(A125,'Données LA'!B:B,0))&lt;E125),MAX(VLOOKUP(A125,'Données LA'!B:G,6,FALSE)),"Pas de défaut"),"0")</f>
        <v>Pas de défaut</v>
      </c>
      <c r="J125" s="24" t="b">
        <f t="shared" si="5"/>
        <v>1</v>
      </c>
      <c r="K125" s="17">
        <f>IFERROR(MAX(_xlfn.MAXIFS('Données LA'!G:G,'Données LA'!B:B,A125,'Données LA'!G:G,"&lt;="&amp;E125,'Données LA'!H:H,"&gt;="&amp;D125,'Données LA'!D:D,"Bloquant"),_xlfn.MAXIFS('Données LA'!G:G,'Données LA'!B:B,A125,'Données LA'!G:G,"&lt;="&amp;E125,'Données LA'!H:H,"&gt;="&amp;D125,'Données LA'!D:D,"Communication")),"")</f>
        <v>44638.244444444441</v>
      </c>
    </row>
    <row r="126" spans="1:11" x14ac:dyDescent="0.25">
      <c r="A126" s="3" t="str">
        <f t="shared" si="3"/>
        <v>Alarme%$A32022-11</v>
      </c>
      <c r="B126" s="2" t="s">
        <v>28</v>
      </c>
      <c r="C126" s="2" t="str">
        <f t="shared" si="4"/>
        <v>Alarme</v>
      </c>
      <c r="D126" s="4">
        <v>44637.816666666666</v>
      </c>
      <c r="E126" s="4">
        <v>44637.966666666667</v>
      </c>
      <c r="F126" s="2" t="s">
        <v>51</v>
      </c>
      <c r="G126" s="2" t="s">
        <v>10</v>
      </c>
      <c r="H126" s="1" t="b">
        <f ca="1">IFERROR(AND(OR(INDIRECT("'Données LA'!D"&amp;MATCH(A126,'Données LA'!B:B,0))="Bloquant",INDIRECT("'Données LA'!D"&amp;MATCH(A126,'Données LA'!B:B,0))="Communication"),INDIRECT("'Données LA'!G"&amp;MATCH(A126,'Données LA'!B:B,0))&gt;D126,INDIRECT("'Données LA'!H"&amp;MATCH(A126,'Données LA'!B:B,0))&lt;E126),0)</f>
        <v>0</v>
      </c>
      <c r="I126" s="19" t="str">
        <f ca="1">IFERROR(IF(AND(OR(INDIRECT("'Données LA'!D"&amp;MATCH(A126,'Données LA'!B:B,0))="Bloquant",INDIRECT("'Données LA'!D"&amp;MATCH(A126,'Données LA'!B:B,0))="Communication"),INDIRECT("'Données LA'!G"&amp;MATCH(A126,'Données LA'!B:B,0))&gt;D126,INDIRECT("'Données LA'!H"&amp;MATCH(A126,'Données LA'!B:B,0))&lt;E126),MAX(VLOOKUP(A126,'Données LA'!B:G,6,FALSE)),"Pas de défaut"),"0")</f>
        <v>Pas de défaut</v>
      </c>
      <c r="J126" s="24" t="b">
        <f t="shared" si="5"/>
        <v>1</v>
      </c>
      <c r="K126" s="17">
        <f>IFERROR(MAX(_xlfn.MAXIFS('Données LA'!G:G,'Données LA'!B:B,A126,'Données LA'!G:G,"&lt;="&amp;E126,'Données LA'!H:H,"&gt;="&amp;D126,'Données LA'!D:D,"Bloquant"),_xlfn.MAXIFS('Données LA'!G:G,'Données LA'!B:B,A126,'Données LA'!G:G,"&lt;="&amp;E126,'Données LA'!H:H,"&gt;="&amp;D126,'Données LA'!D:D,"Communication")),"")</f>
        <v>44637.933333333334</v>
      </c>
    </row>
    <row r="127" spans="1:11" x14ac:dyDescent="0.25">
      <c r="A127" s="3" t="str">
        <f t="shared" si="3"/>
        <v>Non%$A22022-11</v>
      </c>
      <c r="B127" s="2" t="s">
        <v>28</v>
      </c>
      <c r="C127" s="2" t="str">
        <f t="shared" si="4"/>
        <v>Non</v>
      </c>
      <c r="D127" s="4">
        <v>44637.754166666666</v>
      </c>
      <c r="E127" s="4">
        <v>44637.76458333333</v>
      </c>
      <c r="F127" s="2" t="s">
        <v>52</v>
      </c>
      <c r="G127" s="2" t="s">
        <v>9</v>
      </c>
      <c r="H127" s="1">
        <f ca="1">IFERROR(AND(OR(INDIRECT("'Données LA'!D"&amp;MATCH(A127,'Données LA'!B:B,0))="Bloquant",INDIRECT("'Données LA'!D"&amp;MATCH(A127,'Données LA'!B:B,0))="Communication"),INDIRECT("'Données LA'!G"&amp;MATCH(A127,'Données LA'!B:B,0))&gt;D127,INDIRECT("'Données LA'!H"&amp;MATCH(A127,'Données LA'!B:B,0))&lt;E127),0)</f>
        <v>0</v>
      </c>
      <c r="I127" s="19" t="str">
        <f ca="1">IFERROR(IF(AND(OR(INDIRECT("'Données LA'!D"&amp;MATCH(A127,'Données LA'!B:B,0))="Bloquant",INDIRECT("'Données LA'!D"&amp;MATCH(A127,'Données LA'!B:B,0))="Communication"),INDIRECT("'Données LA'!G"&amp;MATCH(A127,'Données LA'!B:B,0))&gt;D127,INDIRECT("'Données LA'!H"&amp;MATCH(A127,'Données LA'!B:B,0))&lt;E127),MAX(VLOOKUP(A127,'Données LA'!B:G,6,FALSE)),"Pas de défaut"),"0")</f>
        <v>0</v>
      </c>
      <c r="J127" s="24" t="str">
        <f t="shared" si="5"/>
        <v/>
      </c>
      <c r="K127" s="17">
        <f>IFERROR(MAX(_xlfn.MAXIFS('Données LA'!G:G,'Données LA'!B:B,A127,'Données LA'!G:G,"&lt;="&amp;E127,'Données LA'!H:H,"&gt;="&amp;D127,'Données LA'!D:D,"Bloquant"),_xlfn.MAXIFS('Données LA'!G:G,'Données LA'!B:B,A127,'Données LA'!G:G,"&lt;="&amp;E127,'Données LA'!H:H,"&gt;="&amp;D127,'Données LA'!D:D,"Communication")),"")</f>
        <v>0</v>
      </c>
    </row>
    <row r="128" spans="1:11" x14ac:dyDescent="0.25">
      <c r="A128" s="3" t="str">
        <f t="shared" si="3"/>
        <v>Non%$A22022-11</v>
      </c>
      <c r="B128" s="2" t="s">
        <v>28</v>
      </c>
      <c r="C128" s="2" t="str">
        <f t="shared" si="4"/>
        <v>Non</v>
      </c>
      <c r="D128" s="4">
        <v>44637.728472222225</v>
      </c>
      <c r="E128" s="4">
        <v>44637.738194444442</v>
      </c>
      <c r="F128" s="2" t="s">
        <v>52</v>
      </c>
      <c r="G128" s="2" t="s">
        <v>9</v>
      </c>
      <c r="H128" s="1">
        <f ca="1">IFERROR(AND(OR(INDIRECT("'Données LA'!D"&amp;MATCH(A128,'Données LA'!B:B,0))="Bloquant",INDIRECT("'Données LA'!D"&amp;MATCH(A128,'Données LA'!B:B,0))="Communication"),INDIRECT("'Données LA'!G"&amp;MATCH(A128,'Données LA'!B:B,0))&gt;D128,INDIRECT("'Données LA'!H"&amp;MATCH(A128,'Données LA'!B:B,0))&lt;E128),0)</f>
        <v>0</v>
      </c>
      <c r="I128" s="19" t="str">
        <f ca="1">IFERROR(IF(AND(OR(INDIRECT("'Données LA'!D"&amp;MATCH(A128,'Données LA'!B:B,0))="Bloquant",INDIRECT("'Données LA'!D"&amp;MATCH(A128,'Données LA'!B:B,0))="Communication"),INDIRECT("'Données LA'!G"&amp;MATCH(A128,'Données LA'!B:B,0))&gt;D128,INDIRECT("'Données LA'!H"&amp;MATCH(A128,'Données LA'!B:B,0))&lt;E128),MAX(VLOOKUP(A128,'Données LA'!B:G,6,FALSE)),"Pas de défaut"),"0")</f>
        <v>0</v>
      </c>
      <c r="J128" s="24" t="str">
        <f t="shared" si="5"/>
        <v/>
      </c>
      <c r="K128" s="17">
        <f>IFERROR(MAX(_xlfn.MAXIFS('Données LA'!G:G,'Données LA'!B:B,A128,'Données LA'!G:G,"&lt;="&amp;E128,'Données LA'!H:H,"&gt;="&amp;D128,'Données LA'!D:D,"Bloquant"),_xlfn.MAXIFS('Données LA'!G:G,'Données LA'!B:B,A128,'Données LA'!G:G,"&lt;="&amp;E128,'Données LA'!H:H,"&gt;="&amp;D128,'Données LA'!D:D,"Communication")),"")</f>
        <v>0</v>
      </c>
    </row>
    <row r="129" spans="1:11" x14ac:dyDescent="0.25">
      <c r="A129" s="3" t="str">
        <f t="shared" si="3"/>
        <v>Alarme%$A22022-11</v>
      </c>
      <c r="B129" s="2" t="s">
        <v>28</v>
      </c>
      <c r="C129" s="2" t="str">
        <f t="shared" si="4"/>
        <v>Alarme</v>
      </c>
      <c r="D129" s="4">
        <v>44637.624305555553</v>
      </c>
      <c r="E129" s="4">
        <v>44637.726388888892</v>
      </c>
      <c r="F129" s="2" t="s">
        <v>52</v>
      </c>
      <c r="G129" s="2" t="s">
        <v>10</v>
      </c>
      <c r="H129" s="1" t="b">
        <f ca="1">IFERROR(AND(OR(INDIRECT("'Données LA'!D"&amp;MATCH(A129,'Données LA'!B:B,0))="Bloquant",INDIRECT("'Données LA'!D"&amp;MATCH(A129,'Données LA'!B:B,0))="Communication"),INDIRECT("'Données LA'!G"&amp;MATCH(A129,'Données LA'!B:B,0))&gt;D129,INDIRECT("'Données LA'!H"&amp;MATCH(A129,'Données LA'!B:B,0))&lt;E129),0)</f>
        <v>0</v>
      </c>
      <c r="I129" s="19" t="str">
        <f ca="1">IFERROR(IF(AND(OR(INDIRECT("'Données LA'!D"&amp;MATCH(A129,'Données LA'!B:B,0))="Bloquant",INDIRECT("'Données LA'!D"&amp;MATCH(A129,'Données LA'!B:B,0))="Communication"),INDIRECT("'Données LA'!G"&amp;MATCH(A129,'Données LA'!B:B,0))&gt;D129,INDIRECT("'Données LA'!H"&amp;MATCH(A129,'Données LA'!B:B,0))&lt;E129),MAX(VLOOKUP(A129,'Données LA'!B:G,6,FALSE)),"Pas de défaut"),"0")</f>
        <v>Pas de défaut</v>
      </c>
      <c r="J129" s="24" t="b">
        <f t="shared" si="5"/>
        <v>1</v>
      </c>
      <c r="K129" s="17">
        <f>IFERROR(MAX(_xlfn.MAXIFS('Données LA'!G:G,'Données LA'!B:B,A129,'Données LA'!G:G,"&lt;="&amp;E129,'Données LA'!H:H,"&gt;="&amp;D129,'Données LA'!D:D,"Bloquant"),_xlfn.MAXIFS('Données LA'!G:G,'Données LA'!B:B,A129,'Données LA'!G:G,"&lt;="&amp;E129,'Données LA'!H:H,"&gt;="&amp;D129,'Données LA'!D:D,"Communication")),"")</f>
        <v>44637.632638888892</v>
      </c>
    </row>
    <row r="130" spans="1:11" x14ac:dyDescent="0.25">
      <c r="A130" s="3" t="str">
        <f t="shared" si="3"/>
        <v>Alarme%$A12022-11</v>
      </c>
      <c r="B130" s="2" t="s">
        <v>28</v>
      </c>
      <c r="C130" s="2" t="str">
        <f t="shared" si="4"/>
        <v>Alarme</v>
      </c>
      <c r="D130" s="4">
        <v>44637.615972222222</v>
      </c>
      <c r="E130" s="4">
        <v>44638.397222222222</v>
      </c>
      <c r="F130" s="2" t="s">
        <v>53</v>
      </c>
      <c r="G130" s="2" t="s">
        <v>10</v>
      </c>
      <c r="H130" s="1" t="b">
        <f ca="1">IFERROR(AND(OR(INDIRECT("'Données LA'!D"&amp;MATCH(A130,'Données LA'!B:B,0))="Bloquant",INDIRECT("'Données LA'!D"&amp;MATCH(A130,'Données LA'!B:B,0))="Communication"),INDIRECT("'Données LA'!G"&amp;MATCH(A130,'Données LA'!B:B,0))&gt;D130,INDIRECT("'Données LA'!H"&amp;MATCH(A130,'Données LA'!B:B,0))&lt;E130),0)</f>
        <v>0</v>
      </c>
      <c r="I130" s="19" t="str">
        <f ca="1">IFERROR(IF(AND(OR(INDIRECT("'Données LA'!D"&amp;MATCH(A130,'Données LA'!B:B,0))="Bloquant",INDIRECT("'Données LA'!D"&amp;MATCH(A130,'Données LA'!B:B,0))="Communication"),INDIRECT("'Données LA'!G"&amp;MATCH(A130,'Données LA'!B:B,0))&gt;D130,INDIRECT("'Données LA'!H"&amp;MATCH(A130,'Données LA'!B:B,0))&lt;E130),MAX(VLOOKUP(A130,'Données LA'!B:G,6,FALSE)),"Pas de défaut"),"0")</f>
        <v>Pas de défaut</v>
      </c>
      <c r="J130" s="24" t="b">
        <f t="shared" si="5"/>
        <v>1</v>
      </c>
      <c r="K130" s="17">
        <f>IFERROR(MAX(_xlfn.MAXIFS('Données LA'!G:G,'Données LA'!B:B,A130,'Données LA'!G:G,"&lt;="&amp;E130,'Données LA'!H:H,"&gt;="&amp;D130,'Données LA'!D:D,"Bloquant"),_xlfn.MAXIFS('Données LA'!G:G,'Données LA'!B:B,A130,'Données LA'!G:G,"&lt;="&amp;E130,'Données LA'!H:H,"&gt;="&amp;D130,'Données LA'!D:D,"Communication")),"")</f>
        <v>44638.008333333331</v>
      </c>
    </row>
    <row r="131" spans="1:11" x14ac:dyDescent="0.25">
      <c r="A131" s="3" t="str">
        <f t="shared" ref="A131:A194" si="6">CONCATENATE(C131,F131,B131)</f>
        <v>Non%$A12022-11</v>
      </c>
      <c r="B131" s="2" t="s">
        <v>28</v>
      </c>
      <c r="C131" s="2" t="str">
        <f t="shared" ref="C131:C194" si="7">IF(G131="No","Alarme","Non")</f>
        <v>Non</v>
      </c>
      <c r="D131" s="4">
        <v>44637.586111111108</v>
      </c>
      <c r="E131" s="4">
        <v>44637.613888888889</v>
      </c>
      <c r="F131" s="2" t="s">
        <v>53</v>
      </c>
      <c r="G131" s="2" t="s">
        <v>9</v>
      </c>
      <c r="H131" s="1">
        <f ca="1">IFERROR(AND(OR(INDIRECT("'Données LA'!D"&amp;MATCH(A131,'Données LA'!B:B,0))="Bloquant",INDIRECT("'Données LA'!D"&amp;MATCH(A131,'Données LA'!B:B,0))="Communication"),INDIRECT("'Données LA'!G"&amp;MATCH(A131,'Données LA'!B:B,0))&gt;D131,INDIRECT("'Données LA'!H"&amp;MATCH(A131,'Données LA'!B:B,0))&lt;E131),0)</f>
        <v>0</v>
      </c>
      <c r="I131" s="19" t="str">
        <f ca="1">IFERROR(IF(AND(OR(INDIRECT("'Données LA'!D"&amp;MATCH(A131,'Données LA'!B:B,0))="Bloquant",INDIRECT("'Données LA'!D"&amp;MATCH(A131,'Données LA'!B:B,0))="Communication"),INDIRECT("'Données LA'!G"&amp;MATCH(A131,'Données LA'!B:B,0))&gt;D131,INDIRECT("'Données LA'!H"&amp;MATCH(A131,'Données LA'!B:B,0))&lt;E131),MAX(VLOOKUP(A131,'Données LA'!B:G,6,FALSE)),"Pas de défaut"),"0")</f>
        <v>0</v>
      </c>
      <c r="J131" s="24" t="str">
        <f t="shared" ref="J131:J194" si="8">IF(K131&gt;0,TRUE,"")</f>
        <v/>
      </c>
      <c r="K131" s="17">
        <f>IFERROR(MAX(_xlfn.MAXIFS('Données LA'!G:G,'Données LA'!B:B,A131,'Données LA'!G:G,"&lt;="&amp;E131,'Données LA'!H:H,"&gt;="&amp;D131,'Données LA'!D:D,"Bloquant"),_xlfn.MAXIFS('Données LA'!G:G,'Données LA'!B:B,A131,'Données LA'!G:G,"&lt;="&amp;E131,'Données LA'!H:H,"&gt;="&amp;D131,'Données LA'!D:D,"Communication")),"")</f>
        <v>0</v>
      </c>
    </row>
    <row r="132" spans="1:11" x14ac:dyDescent="0.25">
      <c r="A132" s="3" t="str">
        <f t="shared" si="6"/>
        <v>Alarme%$A32022-11</v>
      </c>
      <c r="B132" s="2" t="s">
        <v>28</v>
      </c>
      <c r="C132" s="2" t="str">
        <f t="shared" si="7"/>
        <v>Alarme</v>
      </c>
      <c r="D132" s="4">
        <v>44637.561111111114</v>
      </c>
      <c r="E132" s="4">
        <v>44637.72152777778</v>
      </c>
      <c r="F132" s="2" t="s">
        <v>51</v>
      </c>
      <c r="G132" s="2" t="s">
        <v>10</v>
      </c>
      <c r="H132" s="1" t="b">
        <f ca="1">IFERROR(AND(OR(INDIRECT("'Données LA'!D"&amp;MATCH(A132,'Données LA'!B:B,0))="Bloquant",INDIRECT("'Données LA'!D"&amp;MATCH(A132,'Données LA'!B:B,0))="Communication"),INDIRECT("'Données LA'!G"&amp;MATCH(A132,'Données LA'!B:B,0))&gt;D132,INDIRECT("'Données LA'!H"&amp;MATCH(A132,'Données LA'!B:B,0))&lt;E132),0)</f>
        <v>0</v>
      </c>
      <c r="I132" s="19" t="str">
        <f ca="1">IFERROR(IF(AND(OR(INDIRECT("'Données LA'!D"&amp;MATCH(A132,'Données LA'!B:B,0))="Bloquant",INDIRECT("'Données LA'!D"&amp;MATCH(A132,'Données LA'!B:B,0))="Communication"),INDIRECT("'Données LA'!G"&amp;MATCH(A132,'Données LA'!B:B,0))&gt;D132,INDIRECT("'Données LA'!H"&amp;MATCH(A132,'Données LA'!B:B,0))&lt;E132),MAX(VLOOKUP(A132,'Données LA'!B:G,6,FALSE)),"Pas de défaut"),"0")</f>
        <v>Pas de défaut</v>
      </c>
      <c r="J132" s="24" t="b">
        <f t="shared" si="8"/>
        <v>1</v>
      </c>
      <c r="K132" s="17">
        <f>IFERROR(MAX(_xlfn.MAXIFS('Données LA'!G:G,'Données LA'!B:B,A132,'Données LA'!G:G,"&lt;="&amp;E132,'Données LA'!H:H,"&gt;="&amp;D132,'Données LA'!D:D,"Bloquant"),_xlfn.MAXIFS('Données LA'!G:G,'Données LA'!B:B,A132,'Données LA'!G:G,"&lt;="&amp;E132,'Données LA'!H:H,"&gt;="&amp;D132,'Données LA'!D:D,"Communication")),"")</f>
        <v>44637.710416666669</v>
      </c>
    </row>
    <row r="133" spans="1:11" x14ac:dyDescent="0.25">
      <c r="A133" s="3" t="str">
        <f t="shared" si="6"/>
        <v>Non%$A22022-11</v>
      </c>
      <c r="B133" s="2" t="s">
        <v>28</v>
      </c>
      <c r="C133" s="2" t="str">
        <f t="shared" si="7"/>
        <v>Non</v>
      </c>
      <c r="D133" s="4">
        <v>44637.542361111111</v>
      </c>
      <c r="E133" s="4">
        <v>44637.61041666667</v>
      </c>
      <c r="F133" s="2" t="s">
        <v>52</v>
      </c>
      <c r="G133" s="2" t="s">
        <v>9</v>
      </c>
      <c r="H133" s="1">
        <f ca="1">IFERROR(AND(OR(INDIRECT("'Données LA'!D"&amp;MATCH(A133,'Données LA'!B:B,0))="Bloquant",INDIRECT("'Données LA'!D"&amp;MATCH(A133,'Données LA'!B:B,0))="Communication"),INDIRECT("'Données LA'!G"&amp;MATCH(A133,'Données LA'!B:B,0))&gt;D133,INDIRECT("'Données LA'!H"&amp;MATCH(A133,'Données LA'!B:B,0))&lt;E133),0)</f>
        <v>0</v>
      </c>
      <c r="I133" s="19" t="str">
        <f ca="1">IFERROR(IF(AND(OR(INDIRECT("'Données LA'!D"&amp;MATCH(A133,'Données LA'!B:B,0))="Bloquant",INDIRECT("'Données LA'!D"&amp;MATCH(A133,'Données LA'!B:B,0))="Communication"),INDIRECT("'Données LA'!G"&amp;MATCH(A133,'Données LA'!B:B,0))&gt;D133,INDIRECT("'Données LA'!H"&amp;MATCH(A133,'Données LA'!B:B,0))&lt;E133),MAX(VLOOKUP(A133,'Données LA'!B:G,6,FALSE)),"Pas de défaut"),"0")</f>
        <v>0</v>
      </c>
      <c r="J133" s="24" t="str">
        <f t="shared" si="8"/>
        <v/>
      </c>
      <c r="K133" s="17">
        <f>IFERROR(MAX(_xlfn.MAXIFS('Données LA'!G:G,'Données LA'!B:B,A133,'Données LA'!G:G,"&lt;="&amp;E133,'Données LA'!H:H,"&gt;="&amp;D133,'Données LA'!D:D,"Bloquant"),_xlfn.MAXIFS('Données LA'!G:G,'Données LA'!B:B,A133,'Données LA'!G:G,"&lt;="&amp;E133,'Données LA'!H:H,"&gt;="&amp;D133,'Données LA'!D:D,"Communication")),"")</f>
        <v>0</v>
      </c>
    </row>
    <row r="134" spans="1:11" x14ac:dyDescent="0.25">
      <c r="A134" s="3" t="str">
        <f t="shared" si="6"/>
        <v>Non%$A42022-11</v>
      </c>
      <c r="B134" s="2" t="s">
        <v>28</v>
      </c>
      <c r="C134" s="2" t="str">
        <f t="shared" si="7"/>
        <v>Non</v>
      </c>
      <c r="D134" s="4">
        <v>44637.530555555553</v>
      </c>
      <c r="E134" s="4">
        <v>44638.09375</v>
      </c>
      <c r="F134" s="2" t="s">
        <v>50</v>
      </c>
      <c r="G134" s="2" t="s">
        <v>9</v>
      </c>
      <c r="H134" s="1">
        <f ca="1">IFERROR(AND(OR(INDIRECT("'Données LA'!D"&amp;MATCH(A134,'Données LA'!B:B,0))="Bloquant",INDIRECT("'Données LA'!D"&amp;MATCH(A134,'Données LA'!B:B,0))="Communication"),INDIRECT("'Données LA'!G"&amp;MATCH(A134,'Données LA'!B:B,0))&gt;D134,INDIRECT("'Données LA'!H"&amp;MATCH(A134,'Données LA'!B:B,0))&lt;E134),0)</f>
        <v>0</v>
      </c>
      <c r="I134" s="19" t="str">
        <f ca="1">IFERROR(IF(AND(OR(INDIRECT("'Données LA'!D"&amp;MATCH(A134,'Données LA'!B:B,0))="Bloquant",INDIRECT("'Données LA'!D"&amp;MATCH(A134,'Données LA'!B:B,0))="Communication"),INDIRECT("'Données LA'!G"&amp;MATCH(A134,'Données LA'!B:B,0))&gt;D134,INDIRECT("'Données LA'!H"&amp;MATCH(A134,'Données LA'!B:B,0))&lt;E134),MAX(VLOOKUP(A134,'Données LA'!B:G,6,FALSE)),"Pas de défaut"),"0")</f>
        <v>0</v>
      </c>
      <c r="J134" s="24" t="str">
        <f t="shared" si="8"/>
        <v/>
      </c>
      <c r="K134" s="17">
        <f>IFERROR(MAX(_xlfn.MAXIFS('Données LA'!G:G,'Données LA'!B:B,A134,'Données LA'!G:G,"&lt;="&amp;E134,'Données LA'!H:H,"&gt;="&amp;D134,'Données LA'!D:D,"Bloquant"),_xlfn.MAXIFS('Données LA'!G:G,'Données LA'!B:B,A134,'Données LA'!G:G,"&lt;="&amp;E134,'Données LA'!H:H,"&gt;="&amp;D134,'Données LA'!D:D,"Communication")),"")</f>
        <v>0</v>
      </c>
    </row>
    <row r="135" spans="1:11" x14ac:dyDescent="0.25">
      <c r="A135" s="3" t="str">
        <f t="shared" si="6"/>
        <v>Non%$A22022-11</v>
      </c>
      <c r="B135" s="2" t="s">
        <v>28</v>
      </c>
      <c r="C135" s="2" t="str">
        <f t="shared" si="7"/>
        <v>Non</v>
      </c>
      <c r="D135" s="4">
        <v>44637.46875</v>
      </c>
      <c r="E135" s="4">
        <v>44637.472916666666</v>
      </c>
      <c r="F135" s="2" t="s">
        <v>52</v>
      </c>
      <c r="G135" s="2" t="s">
        <v>9</v>
      </c>
      <c r="H135" s="1">
        <f ca="1">IFERROR(AND(OR(INDIRECT("'Données LA'!D"&amp;MATCH(A135,'Données LA'!B:B,0))="Bloquant",INDIRECT("'Données LA'!D"&amp;MATCH(A135,'Données LA'!B:B,0))="Communication"),INDIRECT("'Données LA'!G"&amp;MATCH(A135,'Données LA'!B:B,0))&gt;D135,INDIRECT("'Données LA'!H"&amp;MATCH(A135,'Données LA'!B:B,0))&lt;E135),0)</f>
        <v>0</v>
      </c>
      <c r="I135" s="19" t="str">
        <f ca="1">IFERROR(IF(AND(OR(INDIRECT("'Données LA'!D"&amp;MATCH(A135,'Données LA'!B:B,0))="Bloquant",INDIRECT("'Données LA'!D"&amp;MATCH(A135,'Données LA'!B:B,0))="Communication"),INDIRECT("'Données LA'!G"&amp;MATCH(A135,'Données LA'!B:B,0))&gt;D135,INDIRECT("'Données LA'!H"&amp;MATCH(A135,'Données LA'!B:B,0))&lt;E135),MAX(VLOOKUP(A135,'Données LA'!B:G,6,FALSE)),"Pas de défaut"),"0")</f>
        <v>0</v>
      </c>
      <c r="J135" s="24" t="str">
        <f t="shared" si="8"/>
        <v/>
      </c>
      <c r="K135" s="17">
        <f>IFERROR(MAX(_xlfn.MAXIFS('Données LA'!G:G,'Données LA'!B:B,A135,'Données LA'!G:G,"&lt;="&amp;E135,'Données LA'!H:H,"&gt;="&amp;D135,'Données LA'!D:D,"Bloquant"),_xlfn.MAXIFS('Données LA'!G:G,'Données LA'!B:B,A135,'Données LA'!G:G,"&lt;="&amp;E135,'Données LA'!H:H,"&gt;="&amp;D135,'Données LA'!D:D,"Communication")),"")</f>
        <v>0</v>
      </c>
    </row>
    <row r="136" spans="1:11" x14ac:dyDescent="0.25">
      <c r="A136" s="3" t="str">
        <f t="shared" si="6"/>
        <v>Non%$A32022-11</v>
      </c>
      <c r="B136" s="2" t="s">
        <v>28</v>
      </c>
      <c r="C136" s="2" t="str">
        <f t="shared" si="7"/>
        <v>Non</v>
      </c>
      <c r="D136" s="4">
        <v>44637.420138888891</v>
      </c>
      <c r="E136" s="4">
        <v>44637.554861111108</v>
      </c>
      <c r="F136" s="2" t="s">
        <v>51</v>
      </c>
      <c r="G136" s="2" t="s">
        <v>9</v>
      </c>
      <c r="H136" s="1">
        <f ca="1">IFERROR(AND(OR(INDIRECT("'Données LA'!D"&amp;MATCH(A136,'Données LA'!B:B,0))="Bloquant",INDIRECT("'Données LA'!D"&amp;MATCH(A136,'Données LA'!B:B,0))="Communication"),INDIRECT("'Données LA'!G"&amp;MATCH(A136,'Données LA'!B:B,0))&gt;D136,INDIRECT("'Données LA'!H"&amp;MATCH(A136,'Données LA'!B:B,0))&lt;E136),0)</f>
        <v>0</v>
      </c>
      <c r="I136" s="19" t="str">
        <f ca="1">IFERROR(IF(AND(OR(INDIRECT("'Données LA'!D"&amp;MATCH(A136,'Données LA'!B:B,0))="Bloquant",INDIRECT("'Données LA'!D"&amp;MATCH(A136,'Données LA'!B:B,0))="Communication"),INDIRECT("'Données LA'!G"&amp;MATCH(A136,'Données LA'!B:B,0))&gt;D136,INDIRECT("'Données LA'!H"&amp;MATCH(A136,'Données LA'!B:B,0))&lt;E136),MAX(VLOOKUP(A136,'Données LA'!B:G,6,FALSE)),"Pas de défaut"),"0")</f>
        <v>0</v>
      </c>
      <c r="J136" s="24" t="str">
        <f t="shared" si="8"/>
        <v/>
      </c>
      <c r="K136" s="17">
        <f>IFERROR(MAX(_xlfn.MAXIFS('Données LA'!G:G,'Données LA'!B:B,A136,'Données LA'!G:G,"&lt;="&amp;E136,'Données LA'!H:H,"&gt;="&amp;D136,'Données LA'!D:D,"Bloquant"),_xlfn.MAXIFS('Données LA'!G:G,'Données LA'!B:B,A136,'Données LA'!G:G,"&lt;="&amp;E136,'Données LA'!H:H,"&gt;="&amp;D136,'Données LA'!D:D,"Communication")),"")</f>
        <v>0</v>
      </c>
    </row>
    <row r="137" spans="1:11" x14ac:dyDescent="0.25">
      <c r="A137" s="3" t="str">
        <f t="shared" si="6"/>
        <v>Non%$A32022-11</v>
      </c>
      <c r="B137" s="2" t="s">
        <v>28</v>
      </c>
      <c r="C137" s="2" t="str">
        <f t="shared" si="7"/>
        <v>Non</v>
      </c>
      <c r="D137" s="4">
        <v>44637.365972222222</v>
      </c>
      <c r="E137" s="4">
        <v>44637.416666666664</v>
      </c>
      <c r="F137" s="2" t="s">
        <v>51</v>
      </c>
      <c r="G137" s="2" t="s">
        <v>9</v>
      </c>
      <c r="H137" s="1">
        <f ca="1">IFERROR(AND(OR(INDIRECT("'Données LA'!D"&amp;MATCH(A137,'Données LA'!B:B,0))="Bloquant",INDIRECT("'Données LA'!D"&amp;MATCH(A137,'Données LA'!B:B,0))="Communication"),INDIRECT("'Données LA'!G"&amp;MATCH(A137,'Données LA'!B:B,0))&gt;D137,INDIRECT("'Données LA'!H"&amp;MATCH(A137,'Données LA'!B:B,0))&lt;E137),0)</f>
        <v>0</v>
      </c>
      <c r="I137" s="19" t="str">
        <f ca="1">IFERROR(IF(AND(OR(INDIRECT("'Données LA'!D"&amp;MATCH(A137,'Données LA'!B:B,0))="Bloquant",INDIRECT("'Données LA'!D"&amp;MATCH(A137,'Données LA'!B:B,0))="Communication"),INDIRECT("'Données LA'!G"&amp;MATCH(A137,'Données LA'!B:B,0))&gt;D137,INDIRECT("'Données LA'!H"&amp;MATCH(A137,'Données LA'!B:B,0))&lt;E137),MAX(VLOOKUP(A137,'Données LA'!B:G,6,FALSE)),"Pas de défaut"),"0")</f>
        <v>0</v>
      </c>
      <c r="J137" s="24" t="str">
        <f t="shared" si="8"/>
        <v/>
      </c>
      <c r="K137" s="17">
        <f>IFERROR(MAX(_xlfn.MAXIFS('Données LA'!G:G,'Données LA'!B:B,A137,'Données LA'!G:G,"&lt;="&amp;E137,'Données LA'!H:H,"&gt;="&amp;D137,'Données LA'!D:D,"Bloquant"),_xlfn.MAXIFS('Données LA'!G:G,'Données LA'!B:B,A137,'Données LA'!G:G,"&lt;="&amp;E137,'Données LA'!H:H,"&gt;="&amp;D137,'Données LA'!D:D,"Communication")),"")</f>
        <v>0</v>
      </c>
    </row>
    <row r="138" spans="1:11" x14ac:dyDescent="0.25">
      <c r="A138" s="3" t="str">
        <f t="shared" si="6"/>
        <v>Alarme%$A32022-11</v>
      </c>
      <c r="B138" s="2" t="s">
        <v>28</v>
      </c>
      <c r="C138" s="2" t="str">
        <f t="shared" si="7"/>
        <v>Alarme</v>
      </c>
      <c r="D138" s="4">
        <v>44636.980555555558</v>
      </c>
      <c r="E138" s="4">
        <v>44637.359722222223</v>
      </c>
      <c r="F138" s="2" t="s">
        <v>51</v>
      </c>
      <c r="G138" s="2" t="s">
        <v>10</v>
      </c>
      <c r="H138" s="1" t="b">
        <f ca="1">IFERROR(AND(OR(INDIRECT("'Données LA'!D"&amp;MATCH(A138,'Données LA'!B:B,0))="Bloquant",INDIRECT("'Données LA'!D"&amp;MATCH(A138,'Données LA'!B:B,0))="Communication"),INDIRECT("'Données LA'!G"&amp;MATCH(A138,'Données LA'!B:B,0))&gt;D138,INDIRECT("'Données LA'!H"&amp;MATCH(A138,'Données LA'!B:B,0))&lt;E138),0)</f>
        <v>0</v>
      </c>
      <c r="I138" s="19" t="str">
        <f ca="1">IFERROR(IF(AND(OR(INDIRECT("'Données LA'!D"&amp;MATCH(A138,'Données LA'!B:B,0))="Bloquant",INDIRECT("'Données LA'!D"&amp;MATCH(A138,'Données LA'!B:B,0))="Communication"),INDIRECT("'Données LA'!G"&amp;MATCH(A138,'Données LA'!B:B,0))&gt;D138,INDIRECT("'Données LA'!H"&amp;MATCH(A138,'Données LA'!B:B,0))&lt;E138),MAX(VLOOKUP(A138,'Données LA'!B:G,6,FALSE)),"Pas de défaut"),"0")</f>
        <v>Pas de défaut</v>
      </c>
      <c r="J138" s="24" t="b">
        <f t="shared" si="8"/>
        <v>1</v>
      </c>
      <c r="K138" s="17">
        <f>IFERROR(MAX(_xlfn.MAXIFS('Données LA'!G:G,'Données LA'!B:B,A138,'Données LA'!G:G,"&lt;="&amp;E138,'Données LA'!H:H,"&gt;="&amp;D138,'Données LA'!D:D,"Bloquant"),_xlfn.MAXIFS('Données LA'!G:G,'Données LA'!B:B,A138,'Données LA'!G:G,"&lt;="&amp;E138,'Données LA'!H:H,"&gt;="&amp;D138,'Données LA'!D:D,"Communication")),"")</f>
        <v>44637.070833333331</v>
      </c>
    </row>
    <row r="139" spans="1:11" x14ac:dyDescent="0.25">
      <c r="A139" s="3" t="str">
        <f t="shared" si="6"/>
        <v>Alarme%$A22022-11</v>
      </c>
      <c r="B139" s="2" t="s">
        <v>28</v>
      </c>
      <c r="C139" s="2" t="str">
        <f t="shared" si="7"/>
        <v>Alarme</v>
      </c>
      <c r="D139" s="4">
        <v>44636.907638888886</v>
      </c>
      <c r="E139" s="4">
        <v>44637.454861111109</v>
      </c>
      <c r="F139" s="2" t="s">
        <v>52</v>
      </c>
      <c r="G139" s="2" t="s">
        <v>10</v>
      </c>
      <c r="H139" s="1" t="b">
        <f ca="1">IFERROR(AND(OR(INDIRECT("'Données LA'!D"&amp;MATCH(A139,'Données LA'!B:B,0))="Bloquant",INDIRECT("'Données LA'!D"&amp;MATCH(A139,'Données LA'!B:B,0))="Communication"),INDIRECT("'Données LA'!G"&amp;MATCH(A139,'Données LA'!B:B,0))&gt;D139,INDIRECT("'Données LA'!H"&amp;MATCH(A139,'Données LA'!B:B,0))&lt;E139),0)</f>
        <v>0</v>
      </c>
      <c r="I139" s="19" t="str">
        <f ca="1">IFERROR(IF(AND(OR(INDIRECT("'Données LA'!D"&amp;MATCH(A139,'Données LA'!B:B,0))="Bloquant",INDIRECT("'Données LA'!D"&amp;MATCH(A139,'Données LA'!B:B,0))="Communication"),INDIRECT("'Données LA'!G"&amp;MATCH(A139,'Données LA'!B:B,0))&gt;D139,INDIRECT("'Données LA'!H"&amp;MATCH(A139,'Données LA'!B:B,0))&lt;E139),MAX(VLOOKUP(A139,'Données LA'!B:G,6,FALSE)),"Pas de défaut"),"0")</f>
        <v>Pas de défaut</v>
      </c>
      <c r="J139" s="24" t="b">
        <f t="shared" si="8"/>
        <v>1</v>
      </c>
      <c r="K139" s="17">
        <f>IFERROR(MAX(_xlfn.MAXIFS('Données LA'!G:G,'Données LA'!B:B,A139,'Données LA'!G:G,"&lt;="&amp;E139,'Données LA'!H:H,"&gt;="&amp;D139,'Données LA'!D:D,"Bloquant"),_xlfn.MAXIFS('Données LA'!G:G,'Données LA'!B:B,A139,'Données LA'!G:G,"&lt;="&amp;E139,'Données LA'!H:H,"&gt;="&amp;D139,'Données LA'!D:D,"Communication")),"")</f>
        <v>44637.30972222222</v>
      </c>
    </row>
    <row r="140" spans="1:11" x14ac:dyDescent="0.25">
      <c r="A140" s="3" t="str">
        <f t="shared" si="6"/>
        <v>Non%$A32022-11</v>
      </c>
      <c r="B140" s="2" t="s">
        <v>28</v>
      </c>
      <c r="C140" s="2" t="str">
        <f t="shared" si="7"/>
        <v>Non</v>
      </c>
      <c r="D140" s="4">
        <v>44636.82916666667</v>
      </c>
      <c r="E140" s="4">
        <v>44636.979166666664</v>
      </c>
      <c r="F140" s="2" t="s">
        <v>51</v>
      </c>
      <c r="G140" s="2" t="s">
        <v>9</v>
      </c>
      <c r="H140" s="1">
        <f ca="1">IFERROR(AND(OR(INDIRECT("'Données LA'!D"&amp;MATCH(A140,'Données LA'!B:B,0))="Bloquant",INDIRECT("'Données LA'!D"&amp;MATCH(A140,'Données LA'!B:B,0))="Communication"),INDIRECT("'Données LA'!G"&amp;MATCH(A140,'Données LA'!B:B,0))&gt;D140,INDIRECT("'Données LA'!H"&amp;MATCH(A140,'Données LA'!B:B,0))&lt;E140),0)</f>
        <v>0</v>
      </c>
      <c r="I140" s="19" t="str">
        <f ca="1">IFERROR(IF(AND(OR(INDIRECT("'Données LA'!D"&amp;MATCH(A140,'Données LA'!B:B,0))="Bloquant",INDIRECT("'Données LA'!D"&amp;MATCH(A140,'Données LA'!B:B,0))="Communication"),INDIRECT("'Données LA'!G"&amp;MATCH(A140,'Données LA'!B:B,0))&gt;D140,INDIRECT("'Données LA'!H"&amp;MATCH(A140,'Données LA'!B:B,0))&lt;E140),MAX(VLOOKUP(A140,'Données LA'!B:G,6,FALSE)),"Pas de défaut"),"0")</f>
        <v>0</v>
      </c>
      <c r="J140" s="24" t="str">
        <f t="shared" si="8"/>
        <v/>
      </c>
      <c r="K140" s="17">
        <f>IFERROR(MAX(_xlfn.MAXIFS('Données LA'!G:G,'Données LA'!B:B,A140,'Données LA'!G:G,"&lt;="&amp;E140,'Données LA'!H:H,"&gt;="&amp;D140,'Données LA'!D:D,"Bloquant"),_xlfn.MAXIFS('Données LA'!G:G,'Données LA'!B:B,A140,'Données LA'!G:G,"&lt;="&amp;E140,'Données LA'!H:H,"&gt;="&amp;D140,'Données LA'!D:D,"Communication")),"")</f>
        <v>0</v>
      </c>
    </row>
    <row r="141" spans="1:11" x14ac:dyDescent="0.25">
      <c r="A141" s="3" t="str">
        <f t="shared" si="6"/>
        <v>Non%$A22022-11</v>
      </c>
      <c r="B141" s="2" t="s">
        <v>28</v>
      </c>
      <c r="C141" s="2" t="str">
        <f t="shared" si="7"/>
        <v>Non</v>
      </c>
      <c r="D141" s="4">
        <v>44636.808333333334</v>
      </c>
      <c r="E141" s="4">
        <v>44636.90625</v>
      </c>
      <c r="F141" s="2" t="s">
        <v>52</v>
      </c>
      <c r="G141" s="2" t="s">
        <v>9</v>
      </c>
      <c r="H141" s="1">
        <f ca="1">IFERROR(AND(OR(INDIRECT("'Données LA'!D"&amp;MATCH(A141,'Données LA'!B:B,0))="Bloquant",INDIRECT("'Données LA'!D"&amp;MATCH(A141,'Données LA'!B:B,0))="Communication"),INDIRECT("'Données LA'!G"&amp;MATCH(A141,'Données LA'!B:B,0))&gt;D141,INDIRECT("'Données LA'!H"&amp;MATCH(A141,'Données LA'!B:B,0))&lt;E141),0)</f>
        <v>0</v>
      </c>
      <c r="I141" s="19" t="str">
        <f ca="1">IFERROR(IF(AND(OR(INDIRECT("'Données LA'!D"&amp;MATCH(A141,'Données LA'!B:B,0))="Bloquant",INDIRECT("'Données LA'!D"&amp;MATCH(A141,'Données LA'!B:B,0))="Communication"),INDIRECT("'Données LA'!G"&amp;MATCH(A141,'Données LA'!B:B,0))&gt;D141,INDIRECT("'Données LA'!H"&amp;MATCH(A141,'Données LA'!B:B,0))&lt;E141),MAX(VLOOKUP(A141,'Données LA'!B:G,6,FALSE)),"Pas de défaut"),"0")</f>
        <v>0</v>
      </c>
      <c r="J141" s="24" t="str">
        <f t="shared" si="8"/>
        <v/>
      </c>
      <c r="K141" s="17">
        <f>IFERROR(MAX(_xlfn.MAXIFS('Données LA'!G:G,'Données LA'!B:B,A141,'Données LA'!G:G,"&lt;="&amp;E141,'Données LA'!H:H,"&gt;="&amp;D141,'Données LA'!D:D,"Bloquant"),_xlfn.MAXIFS('Données LA'!G:G,'Données LA'!B:B,A141,'Données LA'!G:G,"&lt;="&amp;E141,'Données LA'!H:H,"&gt;="&amp;D141,'Données LA'!D:D,"Communication")),"")</f>
        <v>0</v>
      </c>
    </row>
    <row r="142" spans="1:11" x14ac:dyDescent="0.25">
      <c r="A142" s="3" t="str">
        <f t="shared" si="6"/>
        <v>Non%$A32022-11</v>
      </c>
      <c r="B142" s="2" t="s">
        <v>28</v>
      </c>
      <c r="C142" s="2" t="str">
        <f t="shared" si="7"/>
        <v>Non</v>
      </c>
      <c r="D142" s="4">
        <v>44636.730555555558</v>
      </c>
      <c r="E142" s="4">
        <v>44636.827777777777</v>
      </c>
      <c r="F142" s="2" t="s">
        <v>51</v>
      </c>
      <c r="G142" s="2" t="s">
        <v>9</v>
      </c>
      <c r="H142" s="1">
        <f ca="1">IFERROR(AND(OR(INDIRECT("'Données LA'!D"&amp;MATCH(A142,'Données LA'!B:B,0))="Bloquant",INDIRECT("'Données LA'!D"&amp;MATCH(A142,'Données LA'!B:B,0))="Communication"),INDIRECT("'Données LA'!G"&amp;MATCH(A142,'Données LA'!B:B,0))&gt;D142,INDIRECT("'Données LA'!H"&amp;MATCH(A142,'Données LA'!B:B,0))&lt;E142),0)</f>
        <v>0</v>
      </c>
      <c r="I142" s="19" t="str">
        <f ca="1">IFERROR(IF(AND(OR(INDIRECT("'Données LA'!D"&amp;MATCH(A142,'Données LA'!B:B,0))="Bloquant",INDIRECT("'Données LA'!D"&amp;MATCH(A142,'Données LA'!B:B,0))="Communication"),INDIRECT("'Données LA'!G"&amp;MATCH(A142,'Données LA'!B:B,0))&gt;D142,INDIRECT("'Données LA'!H"&amp;MATCH(A142,'Données LA'!B:B,0))&lt;E142),MAX(VLOOKUP(A142,'Données LA'!B:G,6,FALSE)),"Pas de défaut"),"0")</f>
        <v>0</v>
      </c>
      <c r="J142" s="24" t="str">
        <f t="shared" si="8"/>
        <v/>
      </c>
      <c r="K142" s="17">
        <f>IFERROR(MAX(_xlfn.MAXIFS('Données LA'!G:G,'Données LA'!B:B,A142,'Données LA'!G:G,"&lt;="&amp;E142,'Données LA'!H:H,"&gt;="&amp;D142,'Données LA'!D:D,"Bloquant"),_xlfn.MAXIFS('Données LA'!G:G,'Données LA'!B:B,A142,'Données LA'!G:G,"&lt;="&amp;E142,'Données LA'!H:H,"&gt;="&amp;D142,'Données LA'!D:D,"Communication")),"")</f>
        <v>0</v>
      </c>
    </row>
    <row r="143" spans="1:11" x14ac:dyDescent="0.25">
      <c r="A143" s="3" t="str">
        <f t="shared" si="6"/>
        <v>Alarme%$A12022-11</v>
      </c>
      <c r="B143" s="2" t="s">
        <v>28</v>
      </c>
      <c r="C143" s="2" t="str">
        <f t="shared" si="7"/>
        <v>Alarme</v>
      </c>
      <c r="D143" s="4">
        <v>44636.71875</v>
      </c>
      <c r="E143" s="4">
        <v>44637.584722222222</v>
      </c>
      <c r="F143" s="2" t="s">
        <v>53</v>
      </c>
      <c r="G143" s="2" t="s">
        <v>10</v>
      </c>
      <c r="H143" s="1" t="b">
        <f ca="1">IFERROR(AND(OR(INDIRECT("'Données LA'!D"&amp;MATCH(A143,'Données LA'!B:B,0))="Bloquant",INDIRECT("'Données LA'!D"&amp;MATCH(A143,'Données LA'!B:B,0))="Communication"),INDIRECT("'Données LA'!G"&amp;MATCH(A143,'Données LA'!B:B,0))&gt;D143,INDIRECT("'Données LA'!H"&amp;MATCH(A143,'Données LA'!B:B,0))&lt;E143),0)</f>
        <v>0</v>
      </c>
      <c r="I143" s="19" t="str">
        <f ca="1">IFERROR(IF(AND(OR(INDIRECT("'Données LA'!D"&amp;MATCH(A143,'Données LA'!B:B,0))="Bloquant",INDIRECT("'Données LA'!D"&amp;MATCH(A143,'Données LA'!B:B,0))="Communication"),INDIRECT("'Données LA'!G"&amp;MATCH(A143,'Données LA'!B:B,0))&gt;D143,INDIRECT("'Données LA'!H"&amp;MATCH(A143,'Données LA'!B:B,0))&lt;E143),MAX(VLOOKUP(A143,'Données LA'!B:G,6,FALSE)),"Pas de défaut"),"0")</f>
        <v>Pas de défaut</v>
      </c>
      <c r="J143" s="24" t="b">
        <f t="shared" si="8"/>
        <v>1</v>
      </c>
      <c r="K143" s="17">
        <f>IFERROR(MAX(_xlfn.MAXIFS('Données LA'!G:G,'Données LA'!B:B,A143,'Données LA'!G:G,"&lt;="&amp;E143,'Données LA'!H:H,"&gt;="&amp;D143,'Données LA'!D:D,"Bloquant"),_xlfn.MAXIFS('Données LA'!G:G,'Données LA'!B:B,A143,'Données LA'!G:G,"&lt;="&amp;E143,'Données LA'!H:H,"&gt;="&amp;D143,'Données LA'!D:D,"Communication")),"")</f>
        <v>44637.300694444442</v>
      </c>
    </row>
    <row r="144" spans="1:11" x14ac:dyDescent="0.25">
      <c r="A144" s="3" t="str">
        <f t="shared" si="6"/>
        <v>Non%$A42022-11</v>
      </c>
      <c r="B144" s="2" t="s">
        <v>28</v>
      </c>
      <c r="C144" s="2" t="str">
        <f t="shared" si="7"/>
        <v>Non</v>
      </c>
      <c r="D144" s="4">
        <v>44636.673611111109</v>
      </c>
      <c r="E144" s="4">
        <v>44637.472916666666</v>
      </c>
      <c r="F144" s="2" t="s">
        <v>50</v>
      </c>
      <c r="G144" s="2" t="s">
        <v>9</v>
      </c>
      <c r="H144" s="1">
        <f ca="1">IFERROR(AND(OR(INDIRECT("'Données LA'!D"&amp;MATCH(A144,'Données LA'!B:B,0))="Bloquant",INDIRECT("'Données LA'!D"&amp;MATCH(A144,'Données LA'!B:B,0))="Communication"),INDIRECT("'Données LA'!G"&amp;MATCH(A144,'Données LA'!B:B,0))&gt;D144,INDIRECT("'Données LA'!H"&amp;MATCH(A144,'Données LA'!B:B,0))&lt;E144),0)</f>
        <v>0</v>
      </c>
      <c r="I144" s="19" t="str">
        <f ca="1">IFERROR(IF(AND(OR(INDIRECT("'Données LA'!D"&amp;MATCH(A144,'Données LA'!B:B,0))="Bloquant",INDIRECT("'Données LA'!D"&amp;MATCH(A144,'Données LA'!B:B,0))="Communication"),INDIRECT("'Données LA'!G"&amp;MATCH(A144,'Données LA'!B:B,0))&gt;D144,INDIRECT("'Données LA'!H"&amp;MATCH(A144,'Données LA'!B:B,0))&lt;E144),MAX(VLOOKUP(A144,'Données LA'!B:G,6,FALSE)),"Pas de défaut"),"0")</f>
        <v>0</v>
      </c>
      <c r="J144" s="24" t="str">
        <f t="shared" si="8"/>
        <v/>
      </c>
      <c r="K144" s="17">
        <f>IFERROR(MAX(_xlfn.MAXIFS('Données LA'!G:G,'Données LA'!B:B,A144,'Données LA'!G:G,"&lt;="&amp;E144,'Données LA'!H:H,"&gt;="&amp;D144,'Données LA'!D:D,"Bloquant"),_xlfn.MAXIFS('Données LA'!G:G,'Données LA'!B:B,A144,'Données LA'!G:G,"&lt;="&amp;E144,'Données LA'!H:H,"&gt;="&amp;D144,'Données LA'!D:D,"Communication")),"")</f>
        <v>0</v>
      </c>
    </row>
    <row r="145" spans="1:11" x14ac:dyDescent="0.25">
      <c r="A145" s="3" t="str">
        <f t="shared" si="6"/>
        <v>Non%$A22022-11</v>
      </c>
      <c r="B145" s="2" t="s">
        <v>28</v>
      </c>
      <c r="C145" s="2" t="str">
        <f t="shared" si="7"/>
        <v>Non</v>
      </c>
      <c r="D145" s="4">
        <v>44636.643750000003</v>
      </c>
      <c r="E145" s="4">
        <v>44636.79583333333</v>
      </c>
      <c r="F145" s="2" t="s">
        <v>52</v>
      </c>
      <c r="G145" s="2" t="s">
        <v>9</v>
      </c>
      <c r="H145" s="1">
        <f ca="1">IFERROR(AND(OR(INDIRECT("'Données LA'!D"&amp;MATCH(A145,'Données LA'!B:B,0))="Bloquant",INDIRECT("'Données LA'!D"&amp;MATCH(A145,'Données LA'!B:B,0))="Communication"),INDIRECT("'Données LA'!G"&amp;MATCH(A145,'Données LA'!B:B,0))&gt;D145,INDIRECT("'Données LA'!H"&amp;MATCH(A145,'Données LA'!B:B,0))&lt;E145),0)</f>
        <v>0</v>
      </c>
      <c r="I145" s="19" t="str">
        <f ca="1">IFERROR(IF(AND(OR(INDIRECT("'Données LA'!D"&amp;MATCH(A145,'Données LA'!B:B,0))="Bloquant",INDIRECT("'Données LA'!D"&amp;MATCH(A145,'Données LA'!B:B,0))="Communication"),INDIRECT("'Données LA'!G"&amp;MATCH(A145,'Données LA'!B:B,0))&gt;D145,INDIRECT("'Données LA'!H"&amp;MATCH(A145,'Données LA'!B:B,0))&lt;E145),MAX(VLOOKUP(A145,'Données LA'!B:G,6,FALSE)),"Pas de défaut"),"0")</f>
        <v>0</v>
      </c>
      <c r="J145" s="24" t="str">
        <f t="shared" si="8"/>
        <v/>
      </c>
      <c r="K145" s="17">
        <f>IFERROR(MAX(_xlfn.MAXIFS('Données LA'!G:G,'Données LA'!B:B,A145,'Données LA'!G:G,"&lt;="&amp;E145,'Données LA'!H:H,"&gt;="&amp;D145,'Données LA'!D:D,"Bloquant"),_xlfn.MAXIFS('Données LA'!G:G,'Données LA'!B:B,A145,'Données LA'!G:G,"&lt;="&amp;E145,'Données LA'!H:H,"&gt;="&amp;D145,'Données LA'!D:D,"Communication")),"")</f>
        <v>0</v>
      </c>
    </row>
    <row r="146" spans="1:11" x14ac:dyDescent="0.25">
      <c r="A146" s="3" t="str">
        <f t="shared" si="6"/>
        <v>Non%$A32022-11</v>
      </c>
      <c r="B146" s="2" t="s">
        <v>28</v>
      </c>
      <c r="C146" s="2" t="str">
        <f t="shared" si="7"/>
        <v>Non</v>
      </c>
      <c r="D146" s="4">
        <v>44636.57916666667</v>
      </c>
      <c r="E146" s="4">
        <v>44636.728472222225</v>
      </c>
      <c r="F146" s="2" t="s">
        <v>51</v>
      </c>
      <c r="G146" s="2" t="s">
        <v>9</v>
      </c>
      <c r="H146" s="1">
        <f ca="1">IFERROR(AND(OR(INDIRECT("'Données LA'!D"&amp;MATCH(A146,'Données LA'!B:B,0))="Bloquant",INDIRECT("'Données LA'!D"&amp;MATCH(A146,'Données LA'!B:B,0))="Communication"),INDIRECT("'Données LA'!G"&amp;MATCH(A146,'Données LA'!B:B,0))&gt;D146,INDIRECT("'Données LA'!H"&amp;MATCH(A146,'Données LA'!B:B,0))&lt;E146),0)</f>
        <v>0</v>
      </c>
      <c r="I146" s="19" t="str">
        <f ca="1">IFERROR(IF(AND(OR(INDIRECT("'Données LA'!D"&amp;MATCH(A146,'Données LA'!B:B,0))="Bloquant",INDIRECT("'Données LA'!D"&amp;MATCH(A146,'Données LA'!B:B,0))="Communication"),INDIRECT("'Données LA'!G"&amp;MATCH(A146,'Données LA'!B:B,0))&gt;D146,INDIRECT("'Données LA'!H"&amp;MATCH(A146,'Données LA'!B:B,0))&lt;E146),MAX(VLOOKUP(A146,'Données LA'!B:G,6,FALSE)),"Pas de défaut"),"0")</f>
        <v>0</v>
      </c>
      <c r="J146" s="24" t="str">
        <f t="shared" si="8"/>
        <v/>
      </c>
      <c r="K146" s="17">
        <f>IFERROR(MAX(_xlfn.MAXIFS('Données LA'!G:G,'Données LA'!B:B,A146,'Données LA'!G:G,"&lt;="&amp;E146,'Données LA'!H:H,"&gt;="&amp;D146,'Données LA'!D:D,"Bloquant"),_xlfn.MAXIFS('Données LA'!G:G,'Données LA'!B:B,A146,'Données LA'!G:G,"&lt;="&amp;E146,'Données LA'!H:H,"&gt;="&amp;D146,'Données LA'!D:D,"Communication")),"")</f>
        <v>0</v>
      </c>
    </row>
    <row r="147" spans="1:11" x14ac:dyDescent="0.25">
      <c r="A147" s="3" t="str">
        <f t="shared" si="6"/>
        <v>Non%$A22022-11</v>
      </c>
      <c r="B147" s="2" t="s">
        <v>28</v>
      </c>
      <c r="C147" s="2" t="str">
        <f t="shared" si="7"/>
        <v>Non</v>
      </c>
      <c r="D147" s="4">
        <v>44636.54583333333</v>
      </c>
      <c r="E147" s="4">
        <v>44636.642361111109</v>
      </c>
      <c r="F147" s="2" t="s">
        <v>52</v>
      </c>
      <c r="G147" s="2" t="s">
        <v>9</v>
      </c>
      <c r="H147" s="1">
        <f ca="1">IFERROR(AND(OR(INDIRECT("'Données LA'!D"&amp;MATCH(A147,'Données LA'!B:B,0))="Bloquant",INDIRECT("'Données LA'!D"&amp;MATCH(A147,'Données LA'!B:B,0))="Communication"),INDIRECT("'Données LA'!G"&amp;MATCH(A147,'Données LA'!B:B,0))&gt;D147,INDIRECT("'Données LA'!H"&amp;MATCH(A147,'Données LA'!B:B,0))&lt;E147),0)</f>
        <v>0</v>
      </c>
      <c r="I147" s="19" t="str">
        <f ca="1">IFERROR(IF(AND(OR(INDIRECT("'Données LA'!D"&amp;MATCH(A147,'Données LA'!B:B,0))="Bloquant",INDIRECT("'Données LA'!D"&amp;MATCH(A147,'Données LA'!B:B,0))="Communication"),INDIRECT("'Données LA'!G"&amp;MATCH(A147,'Données LA'!B:B,0))&gt;D147,INDIRECT("'Données LA'!H"&amp;MATCH(A147,'Données LA'!B:B,0))&lt;E147),MAX(VLOOKUP(A147,'Données LA'!B:G,6,FALSE)),"Pas de défaut"),"0")</f>
        <v>0</v>
      </c>
      <c r="J147" s="24" t="str">
        <f t="shared" si="8"/>
        <v/>
      </c>
      <c r="K147" s="17">
        <f>IFERROR(MAX(_xlfn.MAXIFS('Données LA'!G:G,'Données LA'!B:B,A147,'Données LA'!G:G,"&lt;="&amp;E147,'Données LA'!H:H,"&gt;="&amp;D147,'Données LA'!D:D,"Bloquant"),_xlfn.MAXIFS('Données LA'!G:G,'Données LA'!B:B,A147,'Données LA'!G:G,"&lt;="&amp;E147,'Données LA'!H:H,"&gt;="&amp;D147,'Données LA'!D:D,"Communication")),"")</f>
        <v>0</v>
      </c>
    </row>
    <row r="148" spans="1:11" x14ac:dyDescent="0.25">
      <c r="A148" s="3" t="str">
        <f t="shared" si="6"/>
        <v>Non%$A22022-11</v>
      </c>
      <c r="B148" s="2" t="s">
        <v>28</v>
      </c>
      <c r="C148" s="2" t="str">
        <f t="shared" si="7"/>
        <v>Non</v>
      </c>
      <c r="D148" s="4">
        <v>44636.490277777775</v>
      </c>
      <c r="E148" s="4">
        <v>44636.513888888891</v>
      </c>
      <c r="F148" s="2" t="s">
        <v>52</v>
      </c>
      <c r="G148" s="2" t="s">
        <v>9</v>
      </c>
      <c r="H148" s="1">
        <f ca="1">IFERROR(AND(OR(INDIRECT("'Données LA'!D"&amp;MATCH(A148,'Données LA'!B:B,0))="Bloquant",INDIRECT("'Données LA'!D"&amp;MATCH(A148,'Données LA'!B:B,0))="Communication"),INDIRECT("'Données LA'!G"&amp;MATCH(A148,'Données LA'!B:B,0))&gt;D148,INDIRECT("'Données LA'!H"&amp;MATCH(A148,'Données LA'!B:B,0))&lt;E148),0)</f>
        <v>0</v>
      </c>
      <c r="I148" s="19" t="str">
        <f ca="1">IFERROR(IF(AND(OR(INDIRECT("'Données LA'!D"&amp;MATCH(A148,'Données LA'!B:B,0))="Bloquant",INDIRECT("'Données LA'!D"&amp;MATCH(A148,'Données LA'!B:B,0))="Communication"),INDIRECT("'Données LA'!G"&amp;MATCH(A148,'Données LA'!B:B,0))&gt;D148,INDIRECT("'Données LA'!H"&amp;MATCH(A148,'Données LA'!B:B,0))&lt;E148),MAX(VLOOKUP(A148,'Données LA'!B:G,6,FALSE)),"Pas de défaut"),"0")</f>
        <v>0</v>
      </c>
      <c r="J148" s="24" t="str">
        <f t="shared" si="8"/>
        <v/>
      </c>
      <c r="K148" s="17">
        <f>IFERROR(MAX(_xlfn.MAXIFS('Données LA'!G:G,'Données LA'!B:B,A148,'Données LA'!G:G,"&lt;="&amp;E148,'Données LA'!H:H,"&gt;="&amp;D148,'Données LA'!D:D,"Bloquant"),_xlfn.MAXIFS('Données LA'!G:G,'Données LA'!B:B,A148,'Données LA'!G:G,"&lt;="&amp;E148,'Données LA'!H:H,"&gt;="&amp;D148,'Données LA'!D:D,"Communication")),"")</f>
        <v>0</v>
      </c>
    </row>
    <row r="149" spans="1:11" x14ac:dyDescent="0.25">
      <c r="A149" s="3" t="str">
        <f t="shared" si="6"/>
        <v>Non%$A32022-11</v>
      </c>
      <c r="B149" s="2" t="s">
        <v>28</v>
      </c>
      <c r="C149" s="2" t="str">
        <f t="shared" si="7"/>
        <v>Non</v>
      </c>
      <c r="D149" s="4">
        <v>44636.425694444442</v>
      </c>
      <c r="E149" s="4">
        <v>44636.577777777777</v>
      </c>
      <c r="F149" s="2" t="s">
        <v>51</v>
      </c>
      <c r="G149" s="2" t="s">
        <v>9</v>
      </c>
      <c r="H149" s="1">
        <f ca="1">IFERROR(AND(OR(INDIRECT("'Données LA'!D"&amp;MATCH(A149,'Données LA'!B:B,0))="Bloquant",INDIRECT("'Données LA'!D"&amp;MATCH(A149,'Données LA'!B:B,0))="Communication"),INDIRECT("'Données LA'!G"&amp;MATCH(A149,'Données LA'!B:B,0))&gt;D149,INDIRECT("'Données LA'!H"&amp;MATCH(A149,'Données LA'!B:B,0))&lt;E149),0)</f>
        <v>0</v>
      </c>
      <c r="I149" s="19" t="str">
        <f ca="1">IFERROR(IF(AND(OR(INDIRECT("'Données LA'!D"&amp;MATCH(A149,'Données LA'!B:B,0))="Bloquant",INDIRECT("'Données LA'!D"&amp;MATCH(A149,'Données LA'!B:B,0))="Communication"),INDIRECT("'Données LA'!G"&amp;MATCH(A149,'Données LA'!B:B,0))&gt;D149,INDIRECT("'Données LA'!H"&amp;MATCH(A149,'Données LA'!B:B,0))&lt;E149),MAX(VLOOKUP(A149,'Données LA'!B:G,6,FALSE)),"Pas de défaut"),"0")</f>
        <v>0</v>
      </c>
      <c r="J149" s="24" t="str">
        <f t="shared" si="8"/>
        <v/>
      </c>
      <c r="K149" s="17">
        <f>IFERROR(MAX(_xlfn.MAXIFS('Données LA'!G:G,'Données LA'!B:B,A149,'Données LA'!G:G,"&lt;="&amp;E149,'Données LA'!H:H,"&gt;="&amp;D149,'Données LA'!D:D,"Bloquant"),_xlfn.MAXIFS('Données LA'!G:G,'Données LA'!B:B,A149,'Données LA'!G:G,"&lt;="&amp;E149,'Données LA'!H:H,"&gt;="&amp;D149,'Données LA'!D:D,"Communication")),"")</f>
        <v>0</v>
      </c>
    </row>
    <row r="150" spans="1:11" x14ac:dyDescent="0.25">
      <c r="A150" s="3" t="str">
        <f t="shared" si="6"/>
        <v>Non%$A22022-11</v>
      </c>
      <c r="B150" s="2" t="s">
        <v>28</v>
      </c>
      <c r="C150" s="2" t="str">
        <f t="shared" si="7"/>
        <v>Non</v>
      </c>
      <c r="D150" s="4">
        <v>44636.337500000001</v>
      </c>
      <c r="E150" s="4">
        <v>44636.488194444442</v>
      </c>
      <c r="F150" s="2" t="s">
        <v>52</v>
      </c>
      <c r="G150" s="2" t="s">
        <v>9</v>
      </c>
      <c r="H150" s="1">
        <f ca="1">IFERROR(AND(OR(INDIRECT("'Données LA'!D"&amp;MATCH(A150,'Données LA'!B:B,0))="Bloquant",INDIRECT("'Données LA'!D"&amp;MATCH(A150,'Données LA'!B:B,0))="Communication"),INDIRECT("'Données LA'!G"&amp;MATCH(A150,'Données LA'!B:B,0))&gt;D150,INDIRECT("'Données LA'!H"&amp;MATCH(A150,'Données LA'!B:B,0))&lt;E150),0)</f>
        <v>0</v>
      </c>
      <c r="I150" s="19" t="str">
        <f ca="1">IFERROR(IF(AND(OR(INDIRECT("'Données LA'!D"&amp;MATCH(A150,'Données LA'!B:B,0))="Bloquant",INDIRECT("'Données LA'!D"&amp;MATCH(A150,'Données LA'!B:B,0))="Communication"),INDIRECT("'Données LA'!G"&amp;MATCH(A150,'Données LA'!B:B,0))&gt;D150,INDIRECT("'Données LA'!H"&amp;MATCH(A150,'Données LA'!B:B,0))&lt;E150),MAX(VLOOKUP(A150,'Données LA'!B:G,6,FALSE)),"Pas de défaut"),"0")</f>
        <v>0</v>
      </c>
      <c r="J150" s="24" t="str">
        <f t="shared" si="8"/>
        <v/>
      </c>
      <c r="K150" s="17">
        <f>IFERROR(MAX(_xlfn.MAXIFS('Données LA'!G:G,'Données LA'!B:B,A150,'Données LA'!G:G,"&lt;="&amp;E150,'Données LA'!H:H,"&gt;="&amp;D150,'Données LA'!D:D,"Bloquant"),_xlfn.MAXIFS('Données LA'!G:G,'Données LA'!B:B,A150,'Données LA'!G:G,"&lt;="&amp;E150,'Données LA'!H:H,"&gt;="&amp;D150,'Données LA'!D:D,"Communication")),"")</f>
        <v>0</v>
      </c>
    </row>
    <row r="151" spans="1:11" x14ac:dyDescent="0.25">
      <c r="A151" s="3" t="str">
        <f t="shared" si="6"/>
        <v>Non%$A12022-11</v>
      </c>
      <c r="B151" s="2" t="s">
        <v>28</v>
      </c>
      <c r="C151" s="2" t="str">
        <f t="shared" si="7"/>
        <v>Non</v>
      </c>
      <c r="D151" s="4">
        <v>44636.23541666667</v>
      </c>
      <c r="E151" s="4">
        <v>44636.713194444441</v>
      </c>
      <c r="F151" s="2" t="s">
        <v>53</v>
      </c>
      <c r="G151" s="2" t="s">
        <v>9</v>
      </c>
      <c r="H151" s="1">
        <f ca="1">IFERROR(AND(OR(INDIRECT("'Données LA'!D"&amp;MATCH(A151,'Données LA'!B:B,0))="Bloquant",INDIRECT("'Données LA'!D"&amp;MATCH(A151,'Données LA'!B:B,0))="Communication"),INDIRECT("'Données LA'!G"&amp;MATCH(A151,'Données LA'!B:B,0))&gt;D151,INDIRECT("'Données LA'!H"&amp;MATCH(A151,'Données LA'!B:B,0))&lt;E151),0)</f>
        <v>0</v>
      </c>
      <c r="I151" s="19" t="str">
        <f ca="1">IFERROR(IF(AND(OR(INDIRECT("'Données LA'!D"&amp;MATCH(A151,'Données LA'!B:B,0))="Bloquant",INDIRECT("'Données LA'!D"&amp;MATCH(A151,'Données LA'!B:B,0))="Communication"),INDIRECT("'Données LA'!G"&amp;MATCH(A151,'Données LA'!B:B,0))&gt;D151,INDIRECT("'Données LA'!H"&amp;MATCH(A151,'Données LA'!B:B,0))&lt;E151),MAX(VLOOKUP(A151,'Données LA'!B:G,6,FALSE)),"Pas de défaut"),"0")</f>
        <v>0</v>
      </c>
      <c r="J151" s="24" t="str">
        <f t="shared" si="8"/>
        <v/>
      </c>
      <c r="K151" s="17">
        <f>IFERROR(MAX(_xlfn.MAXIFS('Données LA'!G:G,'Données LA'!B:B,A151,'Données LA'!G:G,"&lt;="&amp;E151,'Données LA'!H:H,"&gt;="&amp;D151,'Données LA'!D:D,"Bloquant"),_xlfn.MAXIFS('Données LA'!G:G,'Données LA'!B:B,A151,'Données LA'!G:G,"&lt;="&amp;E151,'Données LA'!H:H,"&gt;="&amp;D151,'Données LA'!D:D,"Communication")),"")</f>
        <v>0</v>
      </c>
    </row>
    <row r="152" spans="1:11" x14ac:dyDescent="0.25">
      <c r="A152" s="3" t="str">
        <f t="shared" si="6"/>
        <v>Alarme%$A32022-11</v>
      </c>
      <c r="B152" s="2" t="s">
        <v>28</v>
      </c>
      <c r="C152" s="2" t="str">
        <f t="shared" si="7"/>
        <v>Alarme</v>
      </c>
      <c r="D152" s="4">
        <v>44635.991666666669</v>
      </c>
      <c r="E152" s="4">
        <v>44636.424305555556</v>
      </c>
      <c r="F152" s="2" t="s">
        <v>51</v>
      </c>
      <c r="G152" s="2" t="s">
        <v>10</v>
      </c>
      <c r="H152" s="1" t="b">
        <f ca="1">IFERROR(AND(OR(INDIRECT("'Données LA'!D"&amp;MATCH(A152,'Données LA'!B:B,0))="Bloquant",INDIRECT("'Données LA'!D"&amp;MATCH(A152,'Données LA'!B:B,0))="Communication"),INDIRECT("'Données LA'!G"&amp;MATCH(A152,'Données LA'!B:B,0))&gt;D152,INDIRECT("'Données LA'!H"&amp;MATCH(A152,'Données LA'!B:B,0))&lt;E152),0)</f>
        <v>0</v>
      </c>
      <c r="I152" s="19" t="str">
        <f ca="1">IFERROR(IF(AND(OR(INDIRECT("'Données LA'!D"&amp;MATCH(A152,'Données LA'!B:B,0))="Bloquant",INDIRECT("'Données LA'!D"&amp;MATCH(A152,'Données LA'!B:B,0))="Communication"),INDIRECT("'Données LA'!G"&amp;MATCH(A152,'Données LA'!B:B,0))&gt;D152,INDIRECT("'Données LA'!H"&amp;MATCH(A152,'Données LA'!B:B,0))&lt;E152),MAX(VLOOKUP(A152,'Données LA'!B:G,6,FALSE)),"Pas de défaut"),"0")</f>
        <v>Pas de défaut</v>
      </c>
      <c r="J152" s="24" t="b">
        <f t="shared" si="8"/>
        <v>1</v>
      </c>
      <c r="K152" s="17">
        <f>IFERROR(MAX(_xlfn.MAXIFS('Données LA'!G:G,'Données LA'!B:B,A152,'Données LA'!G:G,"&lt;="&amp;E152,'Données LA'!H:H,"&gt;="&amp;D152,'Données LA'!D:D,"Bloquant"),_xlfn.MAXIFS('Données LA'!G:G,'Données LA'!B:B,A152,'Données LA'!G:G,"&lt;="&amp;E152,'Données LA'!H:H,"&gt;="&amp;D152,'Données LA'!D:D,"Communication")),"")</f>
        <v>44636.351388888892</v>
      </c>
    </row>
    <row r="153" spans="1:11" x14ac:dyDescent="0.25">
      <c r="A153" s="3" t="str">
        <f t="shared" si="6"/>
        <v>Alarme%$A22022-11</v>
      </c>
      <c r="B153" s="2" t="s">
        <v>28</v>
      </c>
      <c r="C153" s="2" t="str">
        <f t="shared" si="7"/>
        <v>Alarme</v>
      </c>
      <c r="D153" s="4">
        <v>44635.969444444447</v>
      </c>
      <c r="E153" s="4">
        <v>44636.336111111108</v>
      </c>
      <c r="F153" s="2" t="s">
        <v>52</v>
      </c>
      <c r="G153" s="2" t="s">
        <v>10</v>
      </c>
      <c r="H153" s="1" t="b">
        <f ca="1">IFERROR(AND(OR(INDIRECT("'Données LA'!D"&amp;MATCH(A153,'Données LA'!B:B,0))="Bloquant",INDIRECT("'Données LA'!D"&amp;MATCH(A153,'Données LA'!B:B,0))="Communication"),INDIRECT("'Données LA'!G"&amp;MATCH(A153,'Données LA'!B:B,0))&gt;D153,INDIRECT("'Données LA'!H"&amp;MATCH(A153,'Données LA'!B:B,0))&lt;E153),0)</f>
        <v>0</v>
      </c>
      <c r="I153" s="19" t="str">
        <f ca="1">IFERROR(IF(AND(OR(INDIRECT("'Données LA'!D"&amp;MATCH(A153,'Données LA'!B:B,0))="Bloquant",INDIRECT("'Données LA'!D"&amp;MATCH(A153,'Données LA'!B:B,0))="Communication"),INDIRECT("'Données LA'!G"&amp;MATCH(A153,'Données LA'!B:B,0))&gt;D153,INDIRECT("'Données LA'!H"&amp;MATCH(A153,'Données LA'!B:B,0))&lt;E153),MAX(VLOOKUP(A153,'Données LA'!B:G,6,FALSE)),"Pas de défaut"),"0")</f>
        <v>Pas de défaut</v>
      </c>
      <c r="J153" s="24" t="b">
        <f t="shared" si="8"/>
        <v>1</v>
      </c>
      <c r="K153" s="17">
        <f>IFERROR(MAX(_xlfn.MAXIFS('Données LA'!G:G,'Données LA'!B:B,A153,'Données LA'!G:G,"&lt;="&amp;E153,'Données LA'!H:H,"&gt;="&amp;D153,'Données LA'!D:D,"Bloquant"),_xlfn.MAXIFS('Données LA'!G:G,'Données LA'!B:B,A153,'Données LA'!G:G,"&lt;="&amp;E153,'Données LA'!H:H,"&gt;="&amp;D153,'Données LA'!D:D,"Communication")),"")</f>
        <v>44636.044444444444</v>
      </c>
    </row>
    <row r="154" spans="1:11" x14ac:dyDescent="0.25">
      <c r="A154" s="3" t="str">
        <f t="shared" si="6"/>
        <v>Non%$A32022-11</v>
      </c>
      <c r="B154" s="2" t="s">
        <v>28</v>
      </c>
      <c r="C154" s="2" t="str">
        <f t="shared" si="7"/>
        <v>Non</v>
      </c>
      <c r="D154" s="4">
        <v>44635.96597222222</v>
      </c>
      <c r="E154" s="4">
        <v>44635.990277777775</v>
      </c>
      <c r="F154" s="2" t="s">
        <v>51</v>
      </c>
      <c r="G154" s="2" t="s">
        <v>9</v>
      </c>
      <c r="H154" s="1">
        <f ca="1">IFERROR(AND(OR(INDIRECT("'Données LA'!D"&amp;MATCH(A154,'Données LA'!B:B,0))="Bloquant",INDIRECT("'Données LA'!D"&amp;MATCH(A154,'Données LA'!B:B,0))="Communication"),INDIRECT("'Données LA'!G"&amp;MATCH(A154,'Données LA'!B:B,0))&gt;D154,INDIRECT("'Données LA'!H"&amp;MATCH(A154,'Données LA'!B:B,0))&lt;E154),0)</f>
        <v>0</v>
      </c>
      <c r="I154" s="19" t="str">
        <f ca="1">IFERROR(IF(AND(OR(INDIRECT("'Données LA'!D"&amp;MATCH(A154,'Données LA'!B:B,0))="Bloquant",INDIRECT("'Données LA'!D"&amp;MATCH(A154,'Données LA'!B:B,0))="Communication"),INDIRECT("'Données LA'!G"&amp;MATCH(A154,'Données LA'!B:B,0))&gt;D154,INDIRECT("'Données LA'!H"&amp;MATCH(A154,'Données LA'!B:B,0))&lt;E154),MAX(VLOOKUP(A154,'Données LA'!B:G,6,FALSE)),"Pas de défaut"),"0")</f>
        <v>0</v>
      </c>
      <c r="J154" s="24" t="str">
        <f t="shared" si="8"/>
        <v/>
      </c>
      <c r="K154" s="17">
        <f>IFERROR(MAX(_xlfn.MAXIFS('Données LA'!G:G,'Données LA'!B:B,A154,'Données LA'!G:G,"&lt;="&amp;E154,'Données LA'!H:H,"&gt;="&amp;D154,'Données LA'!D:D,"Bloquant"),_xlfn.MAXIFS('Données LA'!G:G,'Données LA'!B:B,A154,'Données LA'!G:G,"&lt;="&amp;E154,'Données LA'!H:H,"&gt;="&amp;D154,'Données LA'!D:D,"Communication")),"")</f>
        <v>0</v>
      </c>
    </row>
    <row r="155" spans="1:11" x14ac:dyDescent="0.25">
      <c r="A155" s="3" t="str">
        <f t="shared" si="6"/>
        <v>Alarme%$A42022-11</v>
      </c>
      <c r="B155" s="2" t="s">
        <v>28</v>
      </c>
      <c r="C155" s="2" t="str">
        <f t="shared" si="7"/>
        <v>Alarme</v>
      </c>
      <c r="D155" s="4">
        <v>44635.938194444447</v>
      </c>
      <c r="E155" s="4">
        <v>44636.672222222223</v>
      </c>
      <c r="F155" s="2" t="s">
        <v>50</v>
      </c>
      <c r="G155" s="2" t="s">
        <v>10</v>
      </c>
      <c r="H155" s="1" t="b">
        <f ca="1">IFERROR(AND(OR(INDIRECT("'Données LA'!D"&amp;MATCH(A155,'Données LA'!B:B,0))="Bloquant",INDIRECT("'Données LA'!D"&amp;MATCH(A155,'Données LA'!B:B,0))="Communication"),INDIRECT("'Données LA'!G"&amp;MATCH(A155,'Données LA'!B:B,0))&gt;D155,INDIRECT("'Données LA'!H"&amp;MATCH(A155,'Données LA'!B:B,0))&lt;E155),0)</f>
        <v>0</v>
      </c>
      <c r="I155" s="19" t="str">
        <f ca="1">IFERROR(IF(AND(OR(INDIRECT("'Données LA'!D"&amp;MATCH(A155,'Données LA'!B:B,0))="Bloquant",INDIRECT("'Données LA'!D"&amp;MATCH(A155,'Données LA'!B:B,0))="Communication"),INDIRECT("'Données LA'!G"&amp;MATCH(A155,'Données LA'!B:B,0))&gt;D155,INDIRECT("'Données LA'!H"&amp;MATCH(A155,'Données LA'!B:B,0))&lt;E155),MAX(VLOOKUP(A155,'Données LA'!B:G,6,FALSE)),"Pas de défaut"),"0")</f>
        <v>Pas de défaut</v>
      </c>
      <c r="J155" s="24" t="b">
        <f t="shared" si="8"/>
        <v>1</v>
      </c>
      <c r="K155" s="17">
        <f>IFERROR(MAX(_xlfn.MAXIFS('Données LA'!G:G,'Données LA'!B:B,A155,'Données LA'!G:G,"&lt;="&amp;E155,'Données LA'!H:H,"&gt;="&amp;D155,'Données LA'!D:D,"Bloquant"),_xlfn.MAXIFS('Données LA'!G:G,'Données LA'!B:B,A155,'Données LA'!G:G,"&lt;="&amp;E155,'Données LA'!H:H,"&gt;="&amp;D155,'Données LA'!D:D,"Communication")),"")</f>
        <v>44636.239583333336</v>
      </c>
    </row>
    <row r="156" spans="1:11" x14ac:dyDescent="0.25">
      <c r="A156" s="3" t="str">
        <f t="shared" si="6"/>
        <v>Non%$A42022-11</v>
      </c>
      <c r="B156" s="2" t="s">
        <v>28</v>
      </c>
      <c r="C156" s="2" t="str">
        <f t="shared" si="7"/>
        <v>Non</v>
      </c>
      <c r="D156" s="4">
        <v>44635.840277777781</v>
      </c>
      <c r="E156" s="4">
        <v>44635.936805555553</v>
      </c>
      <c r="F156" s="2" t="s">
        <v>50</v>
      </c>
      <c r="G156" s="2" t="s">
        <v>9</v>
      </c>
      <c r="H156" s="1">
        <f ca="1">IFERROR(AND(OR(INDIRECT("'Données LA'!D"&amp;MATCH(A156,'Données LA'!B:B,0))="Bloquant",INDIRECT("'Données LA'!D"&amp;MATCH(A156,'Données LA'!B:B,0))="Communication"),INDIRECT("'Données LA'!G"&amp;MATCH(A156,'Données LA'!B:B,0))&gt;D156,INDIRECT("'Données LA'!H"&amp;MATCH(A156,'Données LA'!B:B,0))&lt;E156),0)</f>
        <v>0</v>
      </c>
      <c r="I156" s="19" t="str">
        <f ca="1">IFERROR(IF(AND(OR(INDIRECT("'Données LA'!D"&amp;MATCH(A156,'Données LA'!B:B,0))="Bloquant",INDIRECT("'Données LA'!D"&amp;MATCH(A156,'Données LA'!B:B,0))="Communication"),INDIRECT("'Données LA'!G"&amp;MATCH(A156,'Données LA'!B:B,0))&gt;D156,INDIRECT("'Données LA'!H"&amp;MATCH(A156,'Données LA'!B:B,0))&lt;E156),MAX(VLOOKUP(A156,'Données LA'!B:G,6,FALSE)),"Pas de défaut"),"0")</f>
        <v>0</v>
      </c>
      <c r="J156" s="24" t="str">
        <f t="shared" si="8"/>
        <v/>
      </c>
      <c r="K156" s="17">
        <f>IFERROR(MAX(_xlfn.MAXIFS('Données LA'!G:G,'Données LA'!B:B,A156,'Données LA'!G:G,"&lt;="&amp;E156,'Données LA'!H:H,"&gt;="&amp;D156,'Données LA'!D:D,"Bloquant"),_xlfn.MAXIFS('Données LA'!G:G,'Données LA'!B:B,A156,'Données LA'!G:G,"&lt;="&amp;E156,'Données LA'!H:H,"&gt;="&amp;D156,'Données LA'!D:D,"Communication")),"")</f>
        <v>0</v>
      </c>
    </row>
    <row r="157" spans="1:11" x14ac:dyDescent="0.25">
      <c r="A157" s="3" t="str">
        <f t="shared" si="6"/>
        <v>Non%$A32022-11</v>
      </c>
      <c r="B157" s="2" t="s">
        <v>28</v>
      </c>
      <c r="C157" s="2" t="str">
        <f t="shared" si="7"/>
        <v>Non</v>
      </c>
      <c r="D157" s="4">
        <v>44635.814583333333</v>
      </c>
      <c r="E157" s="4">
        <v>44635.964583333334</v>
      </c>
      <c r="F157" s="2" t="s">
        <v>51</v>
      </c>
      <c r="G157" s="2" t="s">
        <v>9</v>
      </c>
      <c r="H157" s="1">
        <f ca="1">IFERROR(AND(OR(INDIRECT("'Données LA'!D"&amp;MATCH(A157,'Données LA'!B:B,0))="Bloquant",INDIRECT("'Données LA'!D"&amp;MATCH(A157,'Données LA'!B:B,0))="Communication"),INDIRECT("'Données LA'!G"&amp;MATCH(A157,'Données LA'!B:B,0))&gt;D157,INDIRECT("'Données LA'!H"&amp;MATCH(A157,'Données LA'!B:B,0))&lt;E157),0)</f>
        <v>0</v>
      </c>
      <c r="I157" s="19" t="str">
        <f ca="1">IFERROR(IF(AND(OR(INDIRECT("'Données LA'!D"&amp;MATCH(A157,'Données LA'!B:B,0))="Bloquant",INDIRECT("'Données LA'!D"&amp;MATCH(A157,'Données LA'!B:B,0))="Communication"),INDIRECT("'Données LA'!G"&amp;MATCH(A157,'Données LA'!B:B,0))&gt;D157,INDIRECT("'Données LA'!H"&amp;MATCH(A157,'Données LA'!B:B,0))&lt;E157),MAX(VLOOKUP(A157,'Données LA'!B:G,6,FALSE)),"Pas de défaut"),"0")</f>
        <v>0</v>
      </c>
      <c r="J157" s="24" t="str">
        <f t="shared" si="8"/>
        <v/>
      </c>
      <c r="K157" s="17">
        <f>IFERROR(MAX(_xlfn.MAXIFS('Données LA'!G:G,'Données LA'!B:B,A157,'Données LA'!G:G,"&lt;="&amp;E157,'Données LA'!H:H,"&gt;="&amp;D157,'Données LA'!D:D,"Bloquant"),_xlfn.MAXIFS('Données LA'!G:G,'Données LA'!B:B,A157,'Données LA'!G:G,"&lt;="&amp;E157,'Données LA'!H:H,"&gt;="&amp;D157,'Données LA'!D:D,"Communication")),"")</f>
        <v>0</v>
      </c>
    </row>
    <row r="158" spans="1:11" x14ac:dyDescent="0.25">
      <c r="A158" s="3" t="str">
        <f t="shared" si="6"/>
        <v>Non%$A22022-11</v>
      </c>
      <c r="B158" s="2" t="s">
        <v>28</v>
      </c>
      <c r="C158" s="2" t="str">
        <f t="shared" si="7"/>
        <v>Non</v>
      </c>
      <c r="D158" s="4">
        <v>44635.810416666667</v>
      </c>
      <c r="E158" s="4">
        <v>44635.968055555553</v>
      </c>
      <c r="F158" s="2" t="s">
        <v>52</v>
      </c>
      <c r="G158" s="2" t="s">
        <v>9</v>
      </c>
      <c r="H158" s="1">
        <f ca="1">IFERROR(AND(OR(INDIRECT("'Données LA'!D"&amp;MATCH(A158,'Données LA'!B:B,0))="Bloquant",INDIRECT("'Données LA'!D"&amp;MATCH(A158,'Données LA'!B:B,0))="Communication"),INDIRECT("'Données LA'!G"&amp;MATCH(A158,'Données LA'!B:B,0))&gt;D158,INDIRECT("'Données LA'!H"&amp;MATCH(A158,'Données LA'!B:B,0))&lt;E158),0)</f>
        <v>0</v>
      </c>
      <c r="I158" s="19" t="str">
        <f ca="1">IFERROR(IF(AND(OR(INDIRECT("'Données LA'!D"&amp;MATCH(A158,'Données LA'!B:B,0))="Bloquant",INDIRECT("'Données LA'!D"&amp;MATCH(A158,'Données LA'!B:B,0))="Communication"),INDIRECT("'Données LA'!G"&amp;MATCH(A158,'Données LA'!B:B,0))&gt;D158,INDIRECT("'Données LA'!H"&amp;MATCH(A158,'Données LA'!B:B,0))&lt;E158),MAX(VLOOKUP(A158,'Données LA'!B:G,6,FALSE)),"Pas de défaut"),"0")</f>
        <v>0</v>
      </c>
      <c r="J158" s="24" t="str">
        <f t="shared" si="8"/>
        <v/>
      </c>
      <c r="K158" s="17">
        <f>IFERROR(MAX(_xlfn.MAXIFS('Données LA'!G:G,'Données LA'!B:B,A158,'Données LA'!G:G,"&lt;="&amp;E158,'Données LA'!H:H,"&gt;="&amp;D158,'Données LA'!D:D,"Bloquant"),_xlfn.MAXIFS('Données LA'!G:G,'Données LA'!B:B,A158,'Données LA'!G:G,"&lt;="&amp;E158,'Données LA'!H:H,"&gt;="&amp;D158,'Données LA'!D:D,"Communication")),"")</f>
        <v>0</v>
      </c>
    </row>
    <row r="159" spans="1:11" x14ac:dyDescent="0.25">
      <c r="A159" s="3" t="str">
        <f t="shared" si="6"/>
        <v>Non%$A32022-11</v>
      </c>
      <c r="B159" s="2" t="s">
        <v>28</v>
      </c>
      <c r="C159" s="2" t="str">
        <f t="shared" si="7"/>
        <v>Non</v>
      </c>
      <c r="D159" s="4">
        <v>44635.720138888886</v>
      </c>
      <c r="E159" s="4">
        <v>44635.813194444447</v>
      </c>
      <c r="F159" s="2" t="s">
        <v>51</v>
      </c>
      <c r="G159" s="2" t="s">
        <v>9</v>
      </c>
      <c r="H159" s="1">
        <f ca="1">IFERROR(AND(OR(INDIRECT("'Données LA'!D"&amp;MATCH(A159,'Données LA'!B:B,0))="Bloquant",INDIRECT("'Données LA'!D"&amp;MATCH(A159,'Données LA'!B:B,0))="Communication"),INDIRECT("'Données LA'!G"&amp;MATCH(A159,'Données LA'!B:B,0))&gt;D159,INDIRECT("'Données LA'!H"&amp;MATCH(A159,'Données LA'!B:B,0))&lt;E159),0)</f>
        <v>0</v>
      </c>
      <c r="I159" s="19" t="str">
        <f ca="1">IFERROR(IF(AND(OR(INDIRECT("'Données LA'!D"&amp;MATCH(A159,'Données LA'!B:B,0))="Bloquant",INDIRECT("'Données LA'!D"&amp;MATCH(A159,'Données LA'!B:B,0))="Communication"),INDIRECT("'Données LA'!G"&amp;MATCH(A159,'Données LA'!B:B,0))&gt;D159,INDIRECT("'Données LA'!H"&amp;MATCH(A159,'Données LA'!B:B,0))&lt;E159),MAX(VLOOKUP(A159,'Données LA'!B:G,6,FALSE)),"Pas de défaut"),"0")</f>
        <v>0</v>
      </c>
      <c r="J159" s="24" t="str">
        <f t="shared" si="8"/>
        <v/>
      </c>
      <c r="K159" s="17">
        <f>IFERROR(MAX(_xlfn.MAXIFS('Données LA'!G:G,'Données LA'!B:B,A159,'Données LA'!G:G,"&lt;="&amp;E159,'Données LA'!H:H,"&gt;="&amp;D159,'Données LA'!D:D,"Bloquant"),_xlfn.MAXIFS('Données LA'!G:G,'Données LA'!B:B,A159,'Données LA'!G:G,"&lt;="&amp;E159,'Données LA'!H:H,"&gt;="&amp;D159,'Données LA'!D:D,"Communication")),"")</f>
        <v>0</v>
      </c>
    </row>
    <row r="160" spans="1:11" x14ac:dyDescent="0.25">
      <c r="A160" s="3" t="str">
        <f t="shared" si="6"/>
        <v>Non%$A22022-11</v>
      </c>
      <c r="B160" s="2" t="s">
        <v>28</v>
      </c>
      <c r="C160" s="2" t="str">
        <f t="shared" si="7"/>
        <v>Non</v>
      </c>
      <c r="D160" s="4">
        <v>44635.65</v>
      </c>
      <c r="E160" s="4">
        <v>44635.809027777781</v>
      </c>
      <c r="F160" s="2" t="s">
        <v>52</v>
      </c>
      <c r="G160" s="2" t="s">
        <v>9</v>
      </c>
      <c r="H160" s="1">
        <f ca="1">IFERROR(AND(OR(INDIRECT("'Données LA'!D"&amp;MATCH(A160,'Données LA'!B:B,0))="Bloquant",INDIRECT("'Données LA'!D"&amp;MATCH(A160,'Données LA'!B:B,0))="Communication"),INDIRECT("'Données LA'!G"&amp;MATCH(A160,'Données LA'!B:B,0))&gt;D160,INDIRECT("'Données LA'!H"&amp;MATCH(A160,'Données LA'!B:B,0))&lt;E160),0)</f>
        <v>0</v>
      </c>
      <c r="I160" s="19" t="str">
        <f ca="1">IFERROR(IF(AND(OR(INDIRECT("'Données LA'!D"&amp;MATCH(A160,'Données LA'!B:B,0))="Bloquant",INDIRECT("'Données LA'!D"&amp;MATCH(A160,'Données LA'!B:B,0))="Communication"),INDIRECT("'Données LA'!G"&amp;MATCH(A160,'Données LA'!B:B,0))&gt;D160,INDIRECT("'Données LA'!H"&amp;MATCH(A160,'Données LA'!B:B,0))&lt;E160),MAX(VLOOKUP(A160,'Données LA'!B:G,6,FALSE)),"Pas de défaut"),"0")</f>
        <v>0</v>
      </c>
      <c r="J160" s="24" t="str">
        <f t="shared" si="8"/>
        <v/>
      </c>
      <c r="K160" s="17">
        <f>IFERROR(MAX(_xlfn.MAXIFS('Données LA'!G:G,'Données LA'!B:B,A160,'Données LA'!G:G,"&lt;="&amp;E160,'Données LA'!H:H,"&gt;="&amp;D160,'Données LA'!D:D,"Bloquant"),_xlfn.MAXIFS('Données LA'!G:G,'Données LA'!B:B,A160,'Données LA'!G:G,"&lt;="&amp;E160,'Données LA'!H:H,"&gt;="&amp;D160,'Données LA'!D:D,"Communication")),"")</f>
        <v>0</v>
      </c>
    </row>
    <row r="161" spans="1:11" x14ac:dyDescent="0.25">
      <c r="A161" s="3" t="str">
        <f t="shared" si="6"/>
        <v>Non%$A32022-11</v>
      </c>
      <c r="B161" s="2" t="s">
        <v>28</v>
      </c>
      <c r="C161" s="2" t="str">
        <f t="shared" si="7"/>
        <v>Non</v>
      </c>
      <c r="D161" s="4">
        <v>44635.527083333334</v>
      </c>
      <c r="E161" s="4">
        <v>44635.711805555555</v>
      </c>
      <c r="F161" s="2" t="s">
        <v>51</v>
      </c>
      <c r="G161" s="2" t="s">
        <v>9</v>
      </c>
      <c r="H161" s="1">
        <f ca="1">IFERROR(AND(OR(INDIRECT("'Données LA'!D"&amp;MATCH(A161,'Données LA'!B:B,0))="Bloquant",INDIRECT("'Données LA'!D"&amp;MATCH(A161,'Données LA'!B:B,0))="Communication"),INDIRECT("'Données LA'!G"&amp;MATCH(A161,'Données LA'!B:B,0))&gt;D161,INDIRECT("'Données LA'!H"&amp;MATCH(A161,'Données LA'!B:B,0))&lt;E161),0)</f>
        <v>0</v>
      </c>
      <c r="I161" s="19" t="str">
        <f ca="1">IFERROR(IF(AND(OR(INDIRECT("'Données LA'!D"&amp;MATCH(A161,'Données LA'!B:B,0))="Bloquant",INDIRECT("'Données LA'!D"&amp;MATCH(A161,'Données LA'!B:B,0))="Communication"),INDIRECT("'Données LA'!G"&amp;MATCH(A161,'Données LA'!B:B,0))&gt;D161,INDIRECT("'Données LA'!H"&amp;MATCH(A161,'Données LA'!B:B,0))&lt;E161),MAX(VLOOKUP(A161,'Données LA'!B:G,6,FALSE)),"Pas de défaut"),"0")</f>
        <v>0</v>
      </c>
      <c r="J161" s="24" t="str">
        <f t="shared" si="8"/>
        <v/>
      </c>
      <c r="K161" s="17">
        <f>IFERROR(MAX(_xlfn.MAXIFS('Données LA'!G:G,'Données LA'!B:B,A161,'Données LA'!G:G,"&lt;="&amp;E161,'Données LA'!H:H,"&gt;="&amp;D161,'Données LA'!D:D,"Bloquant"),_xlfn.MAXIFS('Données LA'!G:G,'Données LA'!B:B,A161,'Données LA'!G:G,"&lt;="&amp;E161,'Données LA'!H:H,"&gt;="&amp;D161,'Données LA'!D:D,"Communication")),"")</f>
        <v>0</v>
      </c>
    </row>
    <row r="162" spans="1:11" x14ac:dyDescent="0.25">
      <c r="A162" s="3" t="str">
        <f t="shared" si="6"/>
        <v>Non%$A32022-11</v>
      </c>
      <c r="B162" s="2" t="s">
        <v>28</v>
      </c>
      <c r="C162" s="2" t="str">
        <f t="shared" si="7"/>
        <v>Non</v>
      </c>
      <c r="D162" s="4">
        <v>44635.521527777775</v>
      </c>
      <c r="E162" s="4">
        <v>44635.525694444441</v>
      </c>
      <c r="F162" s="2" t="s">
        <v>51</v>
      </c>
      <c r="G162" s="2" t="s">
        <v>9</v>
      </c>
      <c r="H162" s="1">
        <f ca="1">IFERROR(AND(OR(INDIRECT("'Données LA'!D"&amp;MATCH(A162,'Données LA'!B:B,0))="Bloquant",INDIRECT("'Données LA'!D"&amp;MATCH(A162,'Données LA'!B:B,0))="Communication"),INDIRECT("'Données LA'!G"&amp;MATCH(A162,'Données LA'!B:B,0))&gt;D162,INDIRECT("'Données LA'!H"&amp;MATCH(A162,'Données LA'!B:B,0))&lt;E162),0)</f>
        <v>0</v>
      </c>
      <c r="I162" s="19" t="str">
        <f ca="1">IFERROR(IF(AND(OR(INDIRECT("'Données LA'!D"&amp;MATCH(A162,'Données LA'!B:B,0))="Bloquant",INDIRECT("'Données LA'!D"&amp;MATCH(A162,'Données LA'!B:B,0))="Communication"),INDIRECT("'Données LA'!G"&amp;MATCH(A162,'Données LA'!B:B,0))&gt;D162,INDIRECT("'Données LA'!H"&amp;MATCH(A162,'Données LA'!B:B,0))&lt;E162),MAX(VLOOKUP(A162,'Données LA'!B:G,6,FALSE)),"Pas de défaut"),"0")</f>
        <v>0</v>
      </c>
      <c r="J162" s="24" t="str">
        <f t="shared" si="8"/>
        <v/>
      </c>
      <c r="K162" s="17">
        <f>IFERROR(MAX(_xlfn.MAXIFS('Données LA'!G:G,'Données LA'!B:B,A162,'Données LA'!G:G,"&lt;="&amp;E162,'Données LA'!H:H,"&gt;="&amp;D162,'Données LA'!D:D,"Bloquant"),_xlfn.MAXIFS('Données LA'!G:G,'Données LA'!B:B,A162,'Données LA'!G:G,"&lt;="&amp;E162,'Données LA'!H:H,"&gt;="&amp;D162,'Données LA'!D:D,"Communication")),"")</f>
        <v>0</v>
      </c>
    </row>
    <row r="163" spans="1:11" x14ac:dyDescent="0.25">
      <c r="A163" s="3" t="str">
        <f t="shared" si="6"/>
        <v>Alarme%$A12022-11</v>
      </c>
      <c r="B163" s="2" t="s">
        <v>28</v>
      </c>
      <c r="C163" s="2" t="str">
        <f t="shared" si="7"/>
        <v>Alarme</v>
      </c>
      <c r="D163" s="4">
        <v>44635.474305555559</v>
      </c>
      <c r="E163" s="4">
        <v>44636.234027777777</v>
      </c>
      <c r="F163" s="2" t="s">
        <v>53</v>
      </c>
      <c r="G163" s="2" t="s">
        <v>10</v>
      </c>
      <c r="H163" s="1" t="b">
        <f ca="1">IFERROR(AND(OR(INDIRECT("'Données LA'!D"&amp;MATCH(A163,'Données LA'!B:B,0))="Bloquant",INDIRECT("'Données LA'!D"&amp;MATCH(A163,'Données LA'!B:B,0))="Communication"),INDIRECT("'Données LA'!G"&amp;MATCH(A163,'Données LA'!B:B,0))&gt;D163,INDIRECT("'Données LA'!H"&amp;MATCH(A163,'Données LA'!B:B,0))&lt;E163),0)</f>
        <v>0</v>
      </c>
      <c r="I163" s="19" t="str">
        <f ca="1">IFERROR(IF(AND(OR(INDIRECT("'Données LA'!D"&amp;MATCH(A163,'Données LA'!B:B,0))="Bloquant",INDIRECT("'Données LA'!D"&amp;MATCH(A163,'Données LA'!B:B,0))="Communication"),INDIRECT("'Données LA'!G"&amp;MATCH(A163,'Données LA'!B:B,0))&gt;D163,INDIRECT("'Données LA'!H"&amp;MATCH(A163,'Données LA'!B:B,0))&lt;E163),MAX(VLOOKUP(A163,'Données LA'!B:G,6,FALSE)),"Pas de défaut"),"0")</f>
        <v>Pas de défaut</v>
      </c>
      <c r="J163" s="24" t="b">
        <f t="shared" si="8"/>
        <v>1</v>
      </c>
      <c r="K163" s="17">
        <f>IFERROR(MAX(_xlfn.MAXIFS('Données LA'!G:G,'Données LA'!B:B,A163,'Données LA'!G:G,"&lt;="&amp;E163,'Données LA'!H:H,"&gt;="&amp;D163,'Données LA'!D:D,"Bloquant"),_xlfn.MAXIFS('Données LA'!G:G,'Données LA'!B:B,A163,'Données LA'!G:G,"&lt;="&amp;E163,'Données LA'!H:H,"&gt;="&amp;D163,'Données LA'!D:D,"Communication")),"")</f>
        <v>44635.915972222225</v>
      </c>
    </row>
    <row r="164" spans="1:11" x14ac:dyDescent="0.25">
      <c r="A164" s="3" t="str">
        <f t="shared" si="6"/>
        <v>Non%$A22022-11</v>
      </c>
      <c r="B164" s="2" t="s">
        <v>28</v>
      </c>
      <c r="C164" s="2" t="str">
        <f t="shared" si="7"/>
        <v>Non</v>
      </c>
      <c r="D164" s="4">
        <v>44635.431944444441</v>
      </c>
      <c r="E164" s="4">
        <v>44635.582638888889</v>
      </c>
      <c r="F164" s="2" t="s">
        <v>52</v>
      </c>
      <c r="G164" s="2" t="s">
        <v>9</v>
      </c>
      <c r="H164" s="1">
        <f ca="1">IFERROR(AND(OR(INDIRECT("'Données LA'!D"&amp;MATCH(A164,'Données LA'!B:B,0))="Bloquant",INDIRECT("'Données LA'!D"&amp;MATCH(A164,'Données LA'!B:B,0))="Communication"),INDIRECT("'Données LA'!G"&amp;MATCH(A164,'Données LA'!B:B,0))&gt;D164,INDIRECT("'Données LA'!H"&amp;MATCH(A164,'Données LA'!B:B,0))&lt;E164),0)</f>
        <v>0</v>
      </c>
      <c r="I164" s="19" t="str">
        <f ca="1">IFERROR(IF(AND(OR(INDIRECT("'Données LA'!D"&amp;MATCH(A164,'Données LA'!B:B,0))="Bloquant",INDIRECT("'Données LA'!D"&amp;MATCH(A164,'Données LA'!B:B,0))="Communication"),INDIRECT("'Données LA'!G"&amp;MATCH(A164,'Données LA'!B:B,0))&gt;D164,INDIRECT("'Données LA'!H"&amp;MATCH(A164,'Données LA'!B:B,0))&lt;E164),MAX(VLOOKUP(A164,'Données LA'!B:G,6,FALSE)),"Pas de défaut"),"0")</f>
        <v>0</v>
      </c>
      <c r="J164" s="24" t="str">
        <f t="shared" si="8"/>
        <v/>
      </c>
      <c r="K164" s="17">
        <f>IFERROR(MAX(_xlfn.MAXIFS('Données LA'!G:G,'Données LA'!B:B,A164,'Données LA'!G:G,"&lt;="&amp;E164,'Données LA'!H:H,"&gt;="&amp;D164,'Données LA'!D:D,"Bloquant"),_xlfn.MAXIFS('Données LA'!G:G,'Données LA'!B:B,A164,'Données LA'!G:G,"&lt;="&amp;E164,'Données LA'!H:H,"&gt;="&amp;D164,'Données LA'!D:D,"Communication")),"")</f>
        <v>0</v>
      </c>
    </row>
    <row r="165" spans="1:11" x14ac:dyDescent="0.25">
      <c r="A165" s="3" t="str">
        <f t="shared" si="6"/>
        <v>Non%$A32022-11</v>
      </c>
      <c r="B165" s="2" t="s">
        <v>28</v>
      </c>
      <c r="C165" s="2" t="str">
        <f t="shared" si="7"/>
        <v>Non</v>
      </c>
      <c r="D165" s="4">
        <v>44635.375694444447</v>
      </c>
      <c r="E165" s="4">
        <v>44635.520138888889</v>
      </c>
      <c r="F165" s="2" t="s">
        <v>51</v>
      </c>
      <c r="G165" s="2" t="s">
        <v>9</v>
      </c>
      <c r="H165" s="1">
        <f ca="1">IFERROR(AND(OR(INDIRECT("'Données LA'!D"&amp;MATCH(A165,'Données LA'!B:B,0))="Bloquant",INDIRECT("'Données LA'!D"&amp;MATCH(A165,'Données LA'!B:B,0))="Communication"),INDIRECT("'Données LA'!G"&amp;MATCH(A165,'Données LA'!B:B,0))&gt;D165,INDIRECT("'Données LA'!H"&amp;MATCH(A165,'Données LA'!B:B,0))&lt;E165),0)</f>
        <v>0</v>
      </c>
      <c r="I165" s="19" t="str">
        <f ca="1">IFERROR(IF(AND(OR(INDIRECT("'Données LA'!D"&amp;MATCH(A165,'Données LA'!B:B,0))="Bloquant",INDIRECT("'Données LA'!D"&amp;MATCH(A165,'Données LA'!B:B,0))="Communication"),INDIRECT("'Données LA'!G"&amp;MATCH(A165,'Données LA'!B:B,0))&gt;D165,INDIRECT("'Données LA'!H"&amp;MATCH(A165,'Données LA'!B:B,0))&lt;E165),MAX(VLOOKUP(A165,'Données LA'!B:G,6,FALSE)),"Pas de défaut"),"0")</f>
        <v>0</v>
      </c>
      <c r="J165" s="24" t="str">
        <f t="shared" si="8"/>
        <v/>
      </c>
      <c r="K165" s="17">
        <f>IFERROR(MAX(_xlfn.MAXIFS('Données LA'!G:G,'Données LA'!B:B,A165,'Données LA'!G:G,"&lt;="&amp;E165,'Données LA'!H:H,"&gt;="&amp;D165,'Données LA'!D:D,"Bloquant"),_xlfn.MAXIFS('Données LA'!G:G,'Données LA'!B:B,A165,'Données LA'!G:G,"&lt;="&amp;E165,'Données LA'!H:H,"&gt;="&amp;D165,'Données LA'!D:D,"Communication")),"")</f>
        <v>0</v>
      </c>
    </row>
    <row r="166" spans="1:11" x14ac:dyDescent="0.25">
      <c r="A166" s="3" t="str">
        <f t="shared" si="6"/>
        <v>Alarme%$A42022-11</v>
      </c>
      <c r="B166" s="2" t="s">
        <v>28</v>
      </c>
      <c r="C166" s="2" t="str">
        <f t="shared" si="7"/>
        <v>Alarme</v>
      </c>
      <c r="D166" s="4">
        <v>44635.286111111112</v>
      </c>
      <c r="E166" s="4">
        <v>44635.814583333333</v>
      </c>
      <c r="F166" s="2" t="s">
        <v>50</v>
      </c>
      <c r="G166" s="2" t="s">
        <v>10</v>
      </c>
      <c r="H166" s="1" t="b">
        <f ca="1">IFERROR(AND(OR(INDIRECT("'Données LA'!D"&amp;MATCH(A166,'Données LA'!B:B,0))="Bloquant",INDIRECT("'Données LA'!D"&amp;MATCH(A166,'Données LA'!B:B,0))="Communication"),INDIRECT("'Données LA'!G"&amp;MATCH(A166,'Données LA'!B:B,0))&gt;D166,INDIRECT("'Données LA'!H"&amp;MATCH(A166,'Données LA'!B:B,0))&lt;E166),0)</f>
        <v>0</v>
      </c>
      <c r="I166" s="19" t="str">
        <f ca="1">IFERROR(IF(AND(OR(INDIRECT("'Données LA'!D"&amp;MATCH(A166,'Données LA'!B:B,0))="Bloquant",INDIRECT("'Données LA'!D"&amp;MATCH(A166,'Données LA'!B:B,0))="Communication"),INDIRECT("'Données LA'!G"&amp;MATCH(A166,'Données LA'!B:B,0))&gt;D166,INDIRECT("'Données LA'!H"&amp;MATCH(A166,'Données LA'!B:B,0))&lt;E166),MAX(VLOOKUP(A166,'Données LA'!B:G,6,FALSE)),"Pas de défaut"),"0")</f>
        <v>Pas de défaut</v>
      </c>
      <c r="J166" s="24" t="b">
        <f t="shared" si="8"/>
        <v>1</v>
      </c>
      <c r="K166" s="17">
        <f>IFERROR(MAX(_xlfn.MAXIFS('Données LA'!G:G,'Données LA'!B:B,A166,'Données LA'!G:G,"&lt;="&amp;E166,'Données LA'!H:H,"&gt;="&amp;D166,'Données LA'!D:D,"Bloquant"),_xlfn.MAXIFS('Données LA'!G:G,'Données LA'!B:B,A166,'Données LA'!G:G,"&lt;="&amp;E166,'Données LA'!H:H,"&gt;="&amp;D166,'Données LA'!D:D,"Communication")),"")</f>
        <v>44635.561805555553</v>
      </c>
    </row>
    <row r="167" spans="1:11" x14ac:dyDescent="0.25">
      <c r="A167" s="3" t="str">
        <f t="shared" si="6"/>
        <v>Non%$A32022-11</v>
      </c>
      <c r="B167" s="2" t="s">
        <v>28</v>
      </c>
      <c r="C167" s="2" t="str">
        <f t="shared" si="7"/>
        <v>Non</v>
      </c>
      <c r="D167" s="4">
        <v>44635.27847222222</v>
      </c>
      <c r="E167" s="4">
        <v>44635.374305555553</v>
      </c>
      <c r="F167" s="2" t="s">
        <v>51</v>
      </c>
      <c r="G167" s="2" t="s">
        <v>9</v>
      </c>
      <c r="H167" s="1">
        <f ca="1">IFERROR(AND(OR(INDIRECT("'Données LA'!D"&amp;MATCH(A167,'Données LA'!B:B,0))="Bloquant",INDIRECT("'Données LA'!D"&amp;MATCH(A167,'Données LA'!B:B,0))="Communication"),INDIRECT("'Données LA'!G"&amp;MATCH(A167,'Données LA'!B:B,0))&gt;D167,INDIRECT("'Données LA'!H"&amp;MATCH(A167,'Données LA'!B:B,0))&lt;E167),0)</f>
        <v>0</v>
      </c>
      <c r="I167" s="19" t="str">
        <f ca="1">IFERROR(IF(AND(OR(INDIRECT("'Données LA'!D"&amp;MATCH(A167,'Données LA'!B:B,0))="Bloquant",INDIRECT("'Données LA'!D"&amp;MATCH(A167,'Données LA'!B:B,0))="Communication"),INDIRECT("'Données LA'!G"&amp;MATCH(A167,'Données LA'!B:B,0))&gt;D167,INDIRECT("'Données LA'!H"&amp;MATCH(A167,'Données LA'!B:B,0))&lt;E167),MAX(VLOOKUP(A167,'Données LA'!B:G,6,FALSE)),"Pas de défaut"),"0")</f>
        <v>0</v>
      </c>
      <c r="J167" s="24" t="str">
        <f t="shared" si="8"/>
        <v/>
      </c>
      <c r="K167" s="17">
        <f>IFERROR(MAX(_xlfn.MAXIFS('Données LA'!G:G,'Données LA'!B:B,A167,'Données LA'!G:G,"&lt;="&amp;E167,'Données LA'!H:H,"&gt;="&amp;D167,'Données LA'!D:D,"Bloquant"),_xlfn.MAXIFS('Données LA'!G:G,'Données LA'!B:B,A167,'Données LA'!G:G,"&lt;="&amp;E167,'Données LA'!H:H,"&gt;="&amp;D167,'Données LA'!D:D,"Communication")),"")</f>
        <v>0</v>
      </c>
    </row>
    <row r="168" spans="1:11" x14ac:dyDescent="0.25">
      <c r="A168" s="3" t="str">
        <f t="shared" si="6"/>
        <v>Non%$A22022-11</v>
      </c>
      <c r="B168" s="2" t="s">
        <v>28</v>
      </c>
      <c r="C168" s="2" t="str">
        <f t="shared" si="7"/>
        <v>Non</v>
      </c>
      <c r="D168" s="4">
        <v>44635.277083333334</v>
      </c>
      <c r="E168" s="4">
        <v>44635.430555555555</v>
      </c>
      <c r="F168" s="2" t="s">
        <v>52</v>
      </c>
      <c r="G168" s="2" t="s">
        <v>9</v>
      </c>
      <c r="H168" s="1">
        <f ca="1">IFERROR(AND(OR(INDIRECT("'Données LA'!D"&amp;MATCH(A168,'Données LA'!B:B,0))="Bloquant",INDIRECT("'Données LA'!D"&amp;MATCH(A168,'Données LA'!B:B,0))="Communication"),INDIRECT("'Données LA'!G"&amp;MATCH(A168,'Données LA'!B:B,0))&gt;D168,INDIRECT("'Données LA'!H"&amp;MATCH(A168,'Données LA'!B:B,0))&lt;E168),0)</f>
        <v>0</v>
      </c>
      <c r="I168" s="19" t="str">
        <f ca="1">IFERROR(IF(AND(OR(INDIRECT("'Données LA'!D"&amp;MATCH(A168,'Données LA'!B:B,0))="Bloquant",INDIRECT("'Données LA'!D"&amp;MATCH(A168,'Données LA'!B:B,0))="Communication"),INDIRECT("'Données LA'!G"&amp;MATCH(A168,'Données LA'!B:B,0))&gt;D168,INDIRECT("'Données LA'!H"&amp;MATCH(A168,'Données LA'!B:B,0))&lt;E168),MAX(VLOOKUP(A168,'Données LA'!B:G,6,FALSE)),"Pas de défaut"),"0")</f>
        <v>0</v>
      </c>
      <c r="J168" s="24" t="str">
        <f t="shared" si="8"/>
        <v/>
      </c>
      <c r="K168" s="17">
        <f>IFERROR(MAX(_xlfn.MAXIFS('Données LA'!G:G,'Données LA'!B:B,A168,'Données LA'!G:G,"&lt;="&amp;E168,'Données LA'!H:H,"&gt;="&amp;D168,'Données LA'!D:D,"Bloquant"),_xlfn.MAXIFS('Données LA'!G:G,'Données LA'!B:B,A168,'Données LA'!G:G,"&lt;="&amp;E168,'Données LA'!H:H,"&gt;="&amp;D168,'Données LA'!D:D,"Communication")),"")</f>
        <v>0</v>
      </c>
    </row>
    <row r="169" spans="1:11" x14ac:dyDescent="0.25">
      <c r="A169" s="3" t="str">
        <f t="shared" si="6"/>
        <v>Non%$A22022-11</v>
      </c>
      <c r="B169" s="2" t="s">
        <v>28</v>
      </c>
      <c r="C169" s="2" t="str">
        <f t="shared" si="7"/>
        <v>Non</v>
      </c>
      <c r="D169" s="4">
        <v>44635.097916666666</v>
      </c>
      <c r="E169" s="4">
        <v>44635.190972222219</v>
      </c>
      <c r="F169" s="2" t="s">
        <v>52</v>
      </c>
      <c r="G169" s="2" t="s">
        <v>9</v>
      </c>
      <c r="H169" s="1">
        <f ca="1">IFERROR(AND(OR(INDIRECT("'Données LA'!D"&amp;MATCH(A169,'Données LA'!B:B,0))="Bloquant",INDIRECT("'Données LA'!D"&amp;MATCH(A169,'Données LA'!B:B,0))="Communication"),INDIRECT("'Données LA'!G"&amp;MATCH(A169,'Données LA'!B:B,0))&gt;D169,INDIRECT("'Données LA'!H"&amp;MATCH(A169,'Données LA'!B:B,0))&lt;E169),0)</f>
        <v>0</v>
      </c>
      <c r="I169" s="19" t="str">
        <f ca="1">IFERROR(IF(AND(OR(INDIRECT("'Données LA'!D"&amp;MATCH(A169,'Données LA'!B:B,0))="Bloquant",INDIRECT("'Données LA'!D"&amp;MATCH(A169,'Données LA'!B:B,0))="Communication"),INDIRECT("'Données LA'!G"&amp;MATCH(A169,'Données LA'!B:B,0))&gt;D169,INDIRECT("'Données LA'!H"&amp;MATCH(A169,'Données LA'!B:B,0))&lt;E169),MAX(VLOOKUP(A169,'Données LA'!B:G,6,FALSE)),"Pas de défaut"),"0")</f>
        <v>0</v>
      </c>
      <c r="J169" s="24" t="str">
        <f t="shared" si="8"/>
        <v/>
      </c>
      <c r="K169" s="17">
        <f>IFERROR(MAX(_xlfn.MAXIFS('Données LA'!G:G,'Données LA'!B:B,A169,'Données LA'!G:G,"&lt;="&amp;E169,'Données LA'!H:H,"&gt;="&amp;D169,'Données LA'!D:D,"Bloquant"),_xlfn.MAXIFS('Données LA'!G:G,'Données LA'!B:B,A169,'Données LA'!G:G,"&lt;="&amp;E169,'Données LA'!H:H,"&gt;="&amp;D169,'Données LA'!D:D,"Communication")),"")</f>
        <v>0</v>
      </c>
    </row>
    <row r="170" spans="1:11" x14ac:dyDescent="0.25">
      <c r="A170" s="3" t="str">
        <f t="shared" si="6"/>
        <v>Non%$A42022-11</v>
      </c>
      <c r="B170" s="2" t="s">
        <v>28</v>
      </c>
      <c r="C170" s="2" t="str">
        <f t="shared" si="7"/>
        <v>Non</v>
      </c>
      <c r="D170" s="4">
        <v>44635.024305555555</v>
      </c>
      <c r="E170" s="4">
        <v>44635.119444444441</v>
      </c>
      <c r="F170" s="2" t="s">
        <v>50</v>
      </c>
      <c r="G170" s="2" t="s">
        <v>9</v>
      </c>
      <c r="H170" s="1">
        <f ca="1">IFERROR(AND(OR(INDIRECT("'Données LA'!D"&amp;MATCH(A170,'Données LA'!B:B,0))="Bloquant",INDIRECT("'Données LA'!D"&amp;MATCH(A170,'Données LA'!B:B,0))="Communication"),INDIRECT("'Données LA'!G"&amp;MATCH(A170,'Données LA'!B:B,0))&gt;D170,INDIRECT("'Données LA'!H"&amp;MATCH(A170,'Données LA'!B:B,0))&lt;E170),0)</f>
        <v>0</v>
      </c>
      <c r="I170" s="19" t="str">
        <f ca="1">IFERROR(IF(AND(OR(INDIRECT("'Données LA'!D"&amp;MATCH(A170,'Données LA'!B:B,0))="Bloquant",INDIRECT("'Données LA'!D"&amp;MATCH(A170,'Données LA'!B:B,0))="Communication"),INDIRECT("'Données LA'!G"&amp;MATCH(A170,'Données LA'!B:B,0))&gt;D170,INDIRECT("'Données LA'!H"&amp;MATCH(A170,'Données LA'!B:B,0))&lt;E170),MAX(VLOOKUP(A170,'Données LA'!B:G,6,FALSE)),"Pas de défaut"),"0")</f>
        <v>0</v>
      </c>
      <c r="J170" s="24" t="str">
        <f t="shared" si="8"/>
        <v/>
      </c>
      <c r="K170" s="17">
        <f>IFERROR(MAX(_xlfn.MAXIFS('Données LA'!G:G,'Données LA'!B:B,A170,'Données LA'!G:G,"&lt;="&amp;E170,'Données LA'!H:H,"&gt;="&amp;D170,'Données LA'!D:D,"Bloquant"),_xlfn.MAXIFS('Données LA'!G:G,'Données LA'!B:B,A170,'Données LA'!G:G,"&lt;="&amp;E170,'Données LA'!H:H,"&gt;="&amp;D170,'Données LA'!D:D,"Communication")),"")</f>
        <v>0</v>
      </c>
    </row>
    <row r="171" spans="1:11" x14ac:dyDescent="0.25">
      <c r="A171" s="3" t="str">
        <f t="shared" si="6"/>
        <v>Non%$A32022-11</v>
      </c>
      <c r="B171" s="2" t="s">
        <v>28</v>
      </c>
      <c r="C171" s="2" t="str">
        <f t="shared" si="7"/>
        <v>Non</v>
      </c>
      <c r="D171" s="4">
        <v>44634.974999999999</v>
      </c>
      <c r="E171" s="4">
        <v>44635.095138888886</v>
      </c>
      <c r="F171" s="2" t="s">
        <v>51</v>
      </c>
      <c r="G171" s="2" t="s">
        <v>9</v>
      </c>
      <c r="H171" s="1">
        <f ca="1">IFERROR(AND(OR(INDIRECT("'Données LA'!D"&amp;MATCH(A171,'Données LA'!B:B,0))="Bloquant",INDIRECT("'Données LA'!D"&amp;MATCH(A171,'Données LA'!B:B,0))="Communication"),INDIRECT("'Données LA'!G"&amp;MATCH(A171,'Données LA'!B:B,0))&gt;D171,INDIRECT("'Données LA'!H"&amp;MATCH(A171,'Données LA'!B:B,0))&lt;E171),0)</f>
        <v>0</v>
      </c>
      <c r="I171" s="19" t="str">
        <f ca="1">IFERROR(IF(AND(OR(INDIRECT("'Données LA'!D"&amp;MATCH(A171,'Données LA'!B:B,0))="Bloquant",INDIRECT("'Données LA'!D"&amp;MATCH(A171,'Données LA'!B:B,0))="Communication"),INDIRECT("'Données LA'!G"&amp;MATCH(A171,'Données LA'!B:B,0))&gt;D171,INDIRECT("'Données LA'!H"&amp;MATCH(A171,'Données LA'!B:B,0))&lt;E171),MAX(VLOOKUP(A171,'Données LA'!B:G,6,FALSE)),"Pas de défaut"),"0")</f>
        <v>0</v>
      </c>
      <c r="J171" s="24" t="str">
        <f t="shared" si="8"/>
        <v/>
      </c>
      <c r="K171" s="17">
        <f>IFERROR(MAX(_xlfn.MAXIFS('Données LA'!G:G,'Données LA'!B:B,A171,'Données LA'!G:G,"&lt;="&amp;E171,'Données LA'!H:H,"&gt;="&amp;D171,'Données LA'!D:D,"Bloquant"),_xlfn.MAXIFS('Données LA'!G:G,'Données LA'!B:B,A171,'Données LA'!G:G,"&lt;="&amp;E171,'Données LA'!H:H,"&gt;="&amp;D171,'Données LA'!D:D,"Communication")),"")</f>
        <v>0</v>
      </c>
    </row>
    <row r="172" spans="1:11" x14ac:dyDescent="0.25">
      <c r="A172" s="3" t="str">
        <f t="shared" si="6"/>
        <v>Non%$A22022-11</v>
      </c>
      <c r="B172" s="2" t="s">
        <v>28</v>
      </c>
      <c r="C172" s="2" t="str">
        <f t="shared" si="7"/>
        <v>Non</v>
      </c>
      <c r="D172" s="4">
        <v>44634.606944444444</v>
      </c>
      <c r="E172" s="4">
        <v>44635.09652777778</v>
      </c>
      <c r="F172" s="2" t="s">
        <v>52</v>
      </c>
      <c r="G172" s="2" t="s">
        <v>9</v>
      </c>
      <c r="H172" s="1">
        <f ca="1">IFERROR(AND(OR(INDIRECT("'Données LA'!D"&amp;MATCH(A172,'Données LA'!B:B,0))="Bloquant",INDIRECT("'Données LA'!D"&amp;MATCH(A172,'Données LA'!B:B,0))="Communication"),INDIRECT("'Données LA'!G"&amp;MATCH(A172,'Données LA'!B:B,0))&gt;D172,INDIRECT("'Données LA'!H"&amp;MATCH(A172,'Données LA'!B:B,0))&lt;E172),0)</f>
        <v>0</v>
      </c>
      <c r="I172" s="19" t="str">
        <f ca="1">IFERROR(IF(AND(OR(INDIRECT("'Données LA'!D"&amp;MATCH(A172,'Données LA'!B:B,0))="Bloquant",INDIRECT("'Données LA'!D"&amp;MATCH(A172,'Données LA'!B:B,0))="Communication"),INDIRECT("'Données LA'!G"&amp;MATCH(A172,'Données LA'!B:B,0))&gt;D172,INDIRECT("'Données LA'!H"&amp;MATCH(A172,'Données LA'!B:B,0))&lt;E172),MAX(VLOOKUP(A172,'Données LA'!B:G,6,FALSE)),"Pas de défaut"),"0")</f>
        <v>0</v>
      </c>
      <c r="J172" s="24" t="str">
        <f t="shared" si="8"/>
        <v/>
      </c>
      <c r="K172" s="17">
        <f>IFERROR(MAX(_xlfn.MAXIFS('Données LA'!G:G,'Données LA'!B:B,A172,'Données LA'!G:G,"&lt;="&amp;E172,'Données LA'!H:H,"&gt;="&amp;D172,'Données LA'!D:D,"Bloquant"),_xlfn.MAXIFS('Données LA'!G:G,'Données LA'!B:B,A172,'Données LA'!G:G,"&lt;="&amp;E172,'Données LA'!H:H,"&gt;="&amp;D172,'Données LA'!D:D,"Communication")),"")</f>
        <v>0</v>
      </c>
    </row>
    <row r="173" spans="1:11" x14ac:dyDescent="0.25">
      <c r="A173" s="3" t="str">
        <f t="shared" si="6"/>
        <v>Alarme%$A42022-11</v>
      </c>
      <c r="B173" s="2" t="s">
        <v>28</v>
      </c>
      <c r="C173" s="2" t="str">
        <f t="shared" si="7"/>
        <v>Alarme</v>
      </c>
      <c r="D173" s="4">
        <v>44634.601388888892</v>
      </c>
      <c r="E173" s="4">
        <v>44635.022916666669</v>
      </c>
      <c r="F173" s="2" t="s">
        <v>50</v>
      </c>
      <c r="G173" s="2" t="s">
        <v>10</v>
      </c>
      <c r="H173" s="1" t="b">
        <f ca="1">IFERROR(AND(OR(INDIRECT("'Données LA'!D"&amp;MATCH(A173,'Données LA'!B:B,0))="Bloquant",INDIRECT("'Données LA'!D"&amp;MATCH(A173,'Données LA'!B:B,0))="Communication"),INDIRECT("'Données LA'!G"&amp;MATCH(A173,'Données LA'!B:B,0))&gt;D173,INDIRECT("'Données LA'!H"&amp;MATCH(A173,'Données LA'!B:B,0))&lt;E173),0)</f>
        <v>0</v>
      </c>
      <c r="I173" s="19" t="str">
        <f ca="1">IFERROR(IF(AND(OR(INDIRECT("'Données LA'!D"&amp;MATCH(A173,'Données LA'!B:B,0))="Bloquant",INDIRECT("'Données LA'!D"&amp;MATCH(A173,'Données LA'!B:B,0))="Communication"),INDIRECT("'Données LA'!G"&amp;MATCH(A173,'Données LA'!B:B,0))&gt;D173,INDIRECT("'Données LA'!H"&amp;MATCH(A173,'Données LA'!B:B,0))&lt;E173),MAX(VLOOKUP(A173,'Données LA'!B:G,6,FALSE)),"Pas de défaut"),"0")</f>
        <v>Pas de défaut</v>
      </c>
      <c r="J173" s="24" t="b">
        <f t="shared" si="8"/>
        <v>1</v>
      </c>
      <c r="K173" s="17">
        <f>IFERROR(MAX(_xlfn.MAXIFS('Données LA'!G:G,'Données LA'!B:B,A173,'Données LA'!G:G,"&lt;="&amp;E173,'Données LA'!H:H,"&gt;="&amp;D173,'Données LA'!D:D,"Bloquant"),_xlfn.MAXIFS('Données LA'!G:G,'Données LA'!B:B,A173,'Données LA'!G:G,"&lt;="&amp;E173,'Données LA'!H:H,"&gt;="&amp;D173,'Données LA'!D:D,"Communication")),"")</f>
        <v>44634.810416666667</v>
      </c>
    </row>
    <row r="174" spans="1:11" x14ac:dyDescent="0.25">
      <c r="A174" s="3" t="str">
        <f t="shared" si="6"/>
        <v>Alarme%$A12022-11</v>
      </c>
      <c r="B174" s="2" t="s">
        <v>28</v>
      </c>
      <c r="C174" s="2" t="str">
        <f t="shared" si="7"/>
        <v>Alarme</v>
      </c>
      <c r="D174" s="4">
        <v>44634.54791666667</v>
      </c>
      <c r="E174" s="4">
        <v>44635.472916666666</v>
      </c>
      <c r="F174" s="2" t="s">
        <v>53</v>
      </c>
      <c r="G174" s="2" t="s">
        <v>10</v>
      </c>
      <c r="H174" s="1" t="b">
        <f ca="1">IFERROR(AND(OR(INDIRECT("'Données LA'!D"&amp;MATCH(A174,'Données LA'!B:B,0))="Bloquant",INDIRECT("'Données LA'!D"&amp;MATCH(A174,'Données LA'!B:B,0))="Communication"),INDIRECT("'Données LA'!G"&amp;MATCH(A174,'Données LA'!B:B,0))&gt;D174,INDIRECT("'Données LA'!H"&amp;MATCH(A174,'Données LA'!B:B,0))&lt;E174),0)</f>
        <v>0</v>
      </c>
      <c r="I174" s="19" t="str">
        <f ca="1">IFERROR(IF(AND(OR(INDIRECT("'Données LA'!D"&amp;MATCH(A174,'Données LA'!B:B,0))="Bloquant",INDIRECT("'Données LA'!D"&amp;MATCH(A174,'Données LA'!B:B,0))="Communication"),INDIRECT("'Données LA'!G"&amp;MATCH(A174,'Données LA'!B:B,0))&gt;D174,INDIRECT("'Données LA'!H"&amp;MATCH(A174,'Données LA'!B:B,0))&lt;E174),MAX(VLOOKUP(A174,'Données LA'!B:G,6,FALSE)),"Pas de défaut"),"0")</f>
        <v>Pas de défaut</v>
      </c>
      <c r="J174" s="24" t="b">
        <f t="shared" si="8"/>
        <v>1</v>
      </c>
      <c r="K174" s="17">
        <f>IFERROR(MAX(_xlfn.MAXIFS('Données LA'!G:G,'Données LA'!B:B,A174,'Données LA'!G:G,"&lt;="&amp;E174,'Données LA'!H:H,"&gt;="&amp;D174,'Données LA'!D:D,"Bloquant"),_xlfn.MAXIFS('Données LA'!G:G,'Données LA'!B:B,A174,'Données LA'!G:G,"&lt;="&amp;E174,'Données LA'!H:H,"&gt;="&amp;D174,'Données LA'!D:D,"Communication")),"")</f>
        <v>44635.370833333334</v>
      </c>
    </row>
    <row r="175" spans="1:11" x14ac:dyDescent="0.25">
      <c r="A175" s="3" t="str">
        <f t="shared" si="6"/>
        <v>Non%$A22022-11</v>
      </c>
      <c r="B175" s="2" t="s">
        <v>28</v>
      </c>
      <c r="C175" s="2" t="str">
        <f t="shared" si="7"/>
        <v>Non</v>
      </c>
      <c r="D175" s="4">
        <v>44634.45208333333</v>
      </c>
      <c r="E175" s="4">
        <v>44634.605555555558</v>
      </c>
      <c r="F175" s="2" t="s">
        <v>52</v>
      </c>
      <c r="G175" s="2" t="s">
        <v>9</v>
      </c>
      <c r="H175" s="1">
        <f ca="1">IFERROR(AND(OR(INDIRECT("'Données LA'!D"&amp;MATCH(A175,'Données LA'!B:B,0))="Bloquant",INDIRECT("'Données LA'!D"&amp;MATCH(A175,'Données LA'!B:B,0))="Communication"),INDIRECT("'Données LA'!G"&amp;MATCH(A175,'Données LA'!B:B,0))&gt;D175,INDIRECT("'Données LA'!H"&amp;MATCH(A175,'Données LA'!B:B,0))&lt;E175),0)</f>
        <v>0</v>
      </c>
      <c r="I175" s="19" t="str">
        <f ca="1">IFERROR(IF(AND(OR(INDIRECT("'Données LA'!D"&amp;MATCH(A175,'Données LA'!B:B,0))="Bloquant",INDIRECT("'Données LA'!D"&amp;MATCH(A175,'Données LA'!B:B,0))="Communication"),INDIRECT("'Données LA'!G"&amp;MATCH(A175,'Données LA'!B:B,0))&gt;D175,INDIRECT("'Données LA'!H"&amp;MATCH(A175,'Données LA'!B:B,0))&lt;E175),MAX(VLOOKUP(A175,'Données LA'!B:G,6,FALSE)),"Pas de défaut"),"0")</f>
        <v>0</v>
      </c>
      <c r="J175" s="24" t="str">
        <f t="shared" si="8"/>
        <v/>
      </c>
      <c r="K175" s="17">
        <f>IFERROR(MAX(_xlfn.MAXIFS('Données LA'!G:G,'Données LA'!B:B,A175,'Données LA'!G:G,"&lt;="&amp;E175,'Données LA'!H:H,"&gt;="&amp;D175,'Données LA'!D:D,"Bloquant"),_xlfn.MAXIFS('Données LA'!G:G,'Données LA'!B:B,A175,'Données LA'!G:G,"&lt;="&amp;E175,'Données LA'!H:H,"&gt;="&amp;D175,'Données LA'!D:D,"Communication")),"")</f>
        <v>0</v>
      </c>
    </row>
    <row r="176" spans="1:11" x14ac:dyDescent="0.25">
      <c r="A176" s="3" t="str">
        <f t="shared" si="6"/>
        <v>Alarme%$A12022-11</v>
      </c>
      <c r="B176" s="2" t="s">
        <v>28</v>
      </c>
      <c r="C176" s="2" t="str">
        <f t="shared" si="7"/>
        <v>Alarme</v>
      </c>
      <c r="D176" s="4">
        <v>44634.445138888892</v>
      </c>
      <c r="E176" s="4">
        <v>44634.543749999997</v>
      </c>
      <c r="F176" s="2" t="s">
        <v>53</v>
      </c>
      <c r="G176" s="2" t="s">
        <v>10</v>
      </c>
      <c r="H176" s="1" t="b">
        <f ca="1">IFERROR(AND(OR(INDIRECT("'Données LA'!D"&amp;MATCH(A176,'Données LA'!B:B,0))="Bloquant",INDIRECT("'Données LA'!D"&amp;MATCH(A176,'Données LA'!B:B,0))="Communication"),INDIRECT("'Données LA'!G"&amp;MATCH(A176,'Données LA'!B:B,0))&gt;D176,INDIRECT("'Données LA'!H"&amp;MATCH(A176,'Données LA'!B:B,0))&lt;E176),0)</f>
        <v>0</v>
      </c>
      <c r="I176" s="19" t="str">
        <f ca="1">IFERROR(IF(AND(OR(INDIRECT("'Données LA'!D"&amp;MATCH(A176,'Données LA'!B:B,0))="Bloquant",INDIRECT("'Données LA'!D"&amp;MATCH(A176,'Données LA'!B:B,0))="Communication"),INDIRECT("'Données LA'!G"&amp;MATCH(A176,'Données LA'!B:B,0))&gt;D176,INDIRECT("'Données LA'!H"&amp;MATCH(A176,'Données LA'!B:B,0))&lt;E176),MAX(VLOOKUP(A176,'Données LA'!B:G,6,FALSE)),"Pas de défaut"),"0")</f>
        <v>Pas de défaut</v>
      </c>
      <c r="J176" s="24" t="b">
        <f t="shared" si="8"/>
        <v>1</v>
      </c>
      <c r="K176" s="17">
        <f>IFERROR(MAX(_xlfn.MAXIFS('Données LA'!G:G,'Données LA'!B:B,A176,'Données LA'!G:G,"&lt;="&amp;E176,'Données LA'!H:H,"&gt;="&amp;D176,'Données LA'!D:D,"Bloquant"),_xlfn.MAXIFS('Données LA'!G:G,'Données LA'!B:B,A176,'Données LA'!G:G,"&lt;="&amp;E176,'Données LA'!H:H,"&gt;="&amp;D176,'Données LA'!D:D,"Communication")),"")</f>
        <v>44634.537499999999</v>
      </c>
    </row>
    <row r="177" spans="1:11" x14ac:dyDescent="0.25">
      <c r="A177" s="3" t="str">
        <f t="shared" si="6"/>
        <v>Alarme%$A32022-11</v>
      </c>
      <c r="B177" s="2" t="s">
        <v>28</v>
      </c>
      <c r="C177" s="2" t="str">
        <f t="shared" si="7"/>
        <v>Alarme</v>
      </c>
      <c r="D177" s="4">
        <v>44634.425694444442</v>
      </c>
      <c r="E177" s="4">
        <v>44634.973611111112</v>
      </c>
      <c r="F177" s="2" t="s">
        <v>51</v>
      </c>
      <c r="G177" s="2" t="s">
        <v>10</v>
      </c>
      <c r="H177" s="1" t="b">
        <f ca="1">IFERROR(AND(OR(INDIRECT("'Données LA'!D"&amp;MATCH(A177,'Données LA'!B:B,0))="Bloquant",INDIRECT("'Données LA'!D"&amp;MATCH(A177,'Données LA'!B:B,0))="Communication"),INDIRECT("'Données LA'!G"&amp;MATCH(A177,'Données LA'!B:B,0))&gt;D177,INDIRECT("'Données LA'!H"&amp;MATCH(A177,'Données LA'!B:B,0))&lt;E177),0)</f>
        <v>0</v>
      </c>
      <c r="I177" s="19" t="str">
        <f ca="1">IFERROR(IF(AND(OR(INDIRECT("'Données LA'!D"&amp;MATCH(A177,'Données LA'!B:B,0))="Bloquant",INDIRECT("'Données LA'!D"&amp;MATCH(A177,'Données LA'!B:B,0))="Communication"),INDIRECT("'Données LA'!G"&amp;MATCH(A177,'Données LA'!B:B,0))&gt;D177,INDIRECT("'Données LA'!H"&amp;MATCH(A177,'Données LA'!B:B,0))&lt;E177),MAX(VLOOKUP(A177,'Données LA'!B:G,6,FALSE)),"Pas de défaut"),"0")</f>
        <v>Pas de défaut</v>
      </c>
      <c r="J177" s="24" t="b">
        <f t="shared" si="8"/>
        <v>1</v>
      </c>
      <c r="K177" s="17">
        <f>IFERROR(MAX(_xlfn.MAXIFS('Données LA'!G:G,'Données LA'!B:B,A177,'Données LA'!G:G,"&lt;="&amp;E177,'Données LA'!H:H,"&gt;="&amp;D177,'Données LA'!D:D,"Bloquant"),_xlfn.MAXIFS('Données LA'!G:G,'Données LA'!B:B,A177,'Données LA'!G:G,"&lt;="&amp;E177,'Données LA'!H:H,"&gt;="&amp;D177,'Données LA'!D:D,"Communication")),"")</f>
        <v>44634.734722222223</v>
      </c>
    </row>
    <row r="178" spans="1:11" x14ac:dyDescent="0.25">
      <c r="A178" s="3" t="str">
        <f t="shared" si="6"/>
        <v>Alarme%$A42022-11</v>
      </c>
      <c r="B178" s="2" t="s">
        <v>28</v>
      </c>
      <c r="C178" s="2" t="str">
        <f t="shared" si="7"/>
        <v>Alarme</v>
      </c>
      <c r="D178" s="4">
        <v>44634.388888888891</v>
      </c>
      <c r="E178" s="4">
        <v>44634.560416666667</v>
      </c>
      <c r="F178" s="2" t="s">
        <v>50</v>
      </c>
      <c r="G178" s="2" t="s">
        <v>10</v>
      </c>
      <c r="H178" s="1" t="b">
        <f ca="1">IFERROR(AND(OR(INDIRECT("'Données LA'!D"&amp;MATCH(A178,'Données LA'!B:B,0))="Bloquant",INDIRECT("'Données LA'!D"&amp;MATCH(A178,'Données LA'!B:B,0))="Communication"),INDIRECT("'Données LA'!G"&amp;MATCH(A178,'Données LA'!B:B,0))&gt;D178,INDIRECT("'Données LA'!H"&amp;MATCH(A178,'Données LA'!B:B,0))&lt;E178),0)</f>
        <v>0</v>
      </c>
      <c r="I178" s="19" t="str">
        <f ca="1">IFERROR(IF(AND(OR(INDIRECT("'Données LA'!D"&amp;MATCH(A178,'Données LA'!B:B,0))="Bloquant",INDIRECT("'Données LA'!D"&amp;MATCH(A178,'Données LA'!B:B,0))="Communication"),INDIRECT("'Données LA'!G"&amp;MATCH(A178,'Données LA'!B:B,0))&gt;D178,INDIRECT("'Données LA'!H"&amp;MATCH(A178,'Données LA'!B:B,0))&lt;E178),MAX(VLOOKUP(A178,'Données LA'!B:G,6,FALSE)),"Pas de défaut"),"0")</f>
        <v>Pas de défaut</v>
      </c>
      <c r="J178" s="24" t="b">
        <f t="shared" si="8"/>
        <v>1</v>
      </c>
      <c r="K178" s="17">
        <f>IFERROR(MAX(_xlfn.MAXIFS('Données LA'!G:G,'Données LA'!B:B,A178,'Données LA'!G:G,"&lt;="&amp;E178,'Données LA'!H:H,"&gt;="&amp;D178,'Données LA'!D:D,"Bloquant"),_xlfn.MAXIFS('Données LA'!G:G,'Données LA'!B:B,A178,'Données LA'!G:G,"&lt;="&amp;E178,'Données LA'!H:H,"&gt;="&amp;D178,'Données LA'!D:D,"Communication")),"")</f>
        <v>44634.520833333336</v>
      </c>
    </row>
    <row r="179" spans="1:11" x14ac:dyDescent="0.25">
      <c r="A179" s="3" t="str">
        <f t="shared" si="6"/>
        <v>Non%$A22022-11</v>
      </c>
      <c r="B179" s="2" t="s">
        <v>28</v>
      </c>
      <c r="C179" s="2" t="str">
        <f t="shared" si="7"/>
        <v>Non</v>
      </c>
      <c r="D179" s="4">
        <v>44634.296527777777</v>
      </c>
      <c r="E179" s="4">
        <v>44634.45</v>
      </c>
      <c r="F179" s="2" t="s">
        <v>52</v>
      </c>
      <c r="G179" s="2" t="s">
        <v>9</v>
      </c>
      <c r="H179" s="1">
        <f ca="1">IFERROR(AND(OR(INDIRECT("'Données LA'!D"&amp;MATCH(A179,'Données LA'!B:B,0))="Bloquant",INDIRECT("'Données LA'!D"&amp;MATCH(A179,'Données LA'!B:B,0))="Communication"),INDIRECT("'Données LA'!G"&amp;MATCH(A179,'Données LA'!B:B,0))&gt;D179,INDIRECT("'Données LA'!H"&amp;MATCH(A179,'Données LA'!B:B,0))&lt;E179),0)</f>
        <v>0</v>
      </c>
      <c r="I179" s="19" t="str">
        <f ca="1">IFERROR(IF(AND(OR(INDIRECT("'Données LA'!D"&amp;MATCH(A179,'Données LA'!B:B,0))="Bloquant",INDIRECT("'Données LA'!D"&amp;MATCH(A179,'Données LA'!B:B,0))="Communication"),INDIRECT("'Données LA'!G"&amp;MATCH(A179,'Données LA'!B:B,0))&gt;D179,INDIRECT("'Données LA'!H"&amp;MATCH(A179,'Données LA'!B:B,0))&lt;E179),MAX(VLOOKUP(A179,'Données LA'!B:G,6,FALSE)),"Pas de défaut"),"0")</f>
        <v>0</v>
      </c>
      <c r="J179" s="24" t="str">
        <f t="shared" si="8"/>
        <v/>
      </c>
      <c r="K179" s="17">
        <f>IFERROR(MAX(_xlfn.MAXIFS('Données LA'!G:G,'Données LA'!B:B,A179,'Données LA'!G:G,"&lt;="&amp;E179,'Données LA'!H:H,"&gt;="&amp;D179,'Données LA'!D:D,"Bloquant"),_xlfn.MAXIFS('Données LA'!G:G,'Données LA'!B:B,A179,'Données LA'!G:G,"&lt;="&amp;E179,'Données LA'!H:H,"&gt;="&amp;D179,'Données LA'!D:D,"Communication")),"")</f>
        <v>0</v>
      </c>
    </row>
    <row r="180" spans="1:11" x14ac:dyDescent="0.25">
      <c r="A180" s="3" t="str">
        <f t="shared" si="6"/>
        <v>Alarme%$A32022-11</v>
      </c>
      <c r="B180" s="2" t="s">
        <v>28</v>
      </c>
      <c r="C180" s="2" t="str">
        <f t="shared" si="7"/>
        <v>Alarme</v>
      </c>
      <c r="D180" s="4">
        <v>44634.293055555558</v>
      </c>
      <c r="E180" s="4">
        <v>44634.424305555556</v>
      </c>
      <c r="F180" s="2" t="s">
        <v>51</v>
      </c>
      <c r="G180" s="2" t="s">
        <v>10</v>
      </c>
      <c r="H180" s="1" t="b">
        <f ca="1">IFERROR(AND(OR(INDIRECT("'Données LA'!D"&amp;MATCH(A180,'Données LA'!B:B,0))="Bloquant",INDIRECT("'Données LA'!D"&amp;MATCH(A180,'Données LA'!B:B,0))="Communication"),INDIRECT("'Données LA'!G"&amp;MATCH(A180,'Données LA'!B:B,0))&gt;D180,INDIRECT("'Données LA'!H"&amp;MATCH(A180,'Données LA'!B:B,0))&lt;E180),0)</f>
        <v>0</v>
      </c>
      <c r="I180" s="19" t="str">
        <f ca="1">IFERROR(IF(AND(OR(INDIRECT("'Données LA'!D"&amp;MATCH(A180,'Données LA'!B:B,0))="Bloquant",INDIRECT("'Données LA'!D"&amp;MATCH(A180,'Données LA'!B:B,0))="Communication"),INDIRECT("'Données LA'!G"&amp;MATCH(A180,'Données LA'!B:B,0))&gt;D180,INDIRECT("'Données LA'!H"&amp;MATCH(A180,'Données LA'!B:B,0))&lt;E180),MAX(VLOOKUP(A180,'Données LA'!B:G,6,FALSE)),"Pas de défaut"),"0")</f>
        <v>Pas de défaut</v>
      </c>
      <c r="J180" s="24" t="b">
        <f t="shared" si="8"/>
        <v>1</v>
      </c>
      <c r="K180" s="17">
        <f>IFERROR(MAX(_xlfn.MAXIFS('Données LA'!G:G,'Données LA'!B:B,A180,'Données LA'!G:G,"&lt;="&amp;E180,'Données LA'!H:H,"&gt;="&amp;D180,'Données LA'!D:D,"Bloquant"),_xlfn.MAXIFS('Données LA'!G:G,'Données LA'!B:B,A180,'Données LA'!G:G,"&lt;="&amp;E180,'Données LA'!H:H,"&gt;="&amp;D180,'Données LA'!D:D,"Communication")),"")</f>
        <v>44634.354166666664</v>
      </c>
    </row>
    <row r="181" spans="1:11" x14ac:dyDescent="0.25">
      <c r="A181" s="3" t="str">
        <f t="shared" si="6"/>
        <v>Non%$A32022-11</v>
      </c>
      <c r="B181" s="2" t="s">
        <v>28</v>
      </c>
      <c r="C181" s="2" t="str">
        <f t="shared" si="7"/>
        <v>Non</v>
      </c>
      <c r="D181" s="4">
        <v>44634.267361111109</v>
      </c>
      <c r="E181" s="4">
        <v>44634.291666666664</v>
      </c>
      <c r="F181" s="2" t="s">
        <v>51</v>
      </c>
      <c r="G181" s="2" t="s">
        <v>9</v>
      </c>
      <c r="H181" s="1">
        <f ca="1">IFERROR(AND(OR(INDIRECT("'Données LA'!D"&amp;MATCH(A181,'Données LA'!B:B,0))="Bloquant",INDIRECT("'Données LA'!D"&amp;MATCH(A181,'Données LA'!B:B,0))="Communication"),INDIRECT("'Données LA'!G"&amp;MATCH(A181,'Données LA'!B:B,0))&gt;D181,INDIRECT("'Données LA'!H"&amp;MATCH(A181,'Données LA'!B:B,0))&lt;E181),0)</f>
        <v>0</v>
      </c>
      <c r="I181" s="19" t="str">
        <f ca="1">IFERROR(IF(AND(OR(INDIRECT("'Données LA'!D"&amp;MATCH(A181,'Données LA'!B:B,0))="Bloquant",INDIRECT("'Données LA'!D"&amp;MATCH(A181,'Données LA'!B:B,0))="Communication"),INDIRECT("'Données LA'!G"&amp;MATCH(A181,'Données LA'!B:B,0))&gt;D181,INDIRECT("'Données LA'!H"&amp;MATCH(A181,'Données LA'!B:B,0))&lt;E181),MAX(VLOOKUP(A181,'Données LA'!B:G,6,FALSE)),"Pas de défaut"),"0")</f>
        <v>0</v>
      </c>
      <c r="J181" s="24" t="str">
        <f t="shared" si="8"/>
        <v/>
      </c>
      <c r="K181" s="17">
        <f>IFERROR(MAX(_xlfn.MAXIFS('Données LA'!G:G,'Données LA'!B:B,A181,'Données LA'!G:G,"&lt;="&amp;E181,'Données LA'!H:H,"&gt;="&amp;D181,'Données LA'!D:D,"Bloquant"),_xlfn.MAXIFS('Données LA'!G:G,'Données LA'!B:B,A181,'Données LA'!G:G,"&lt;="&amp;E181,'Données LA'!H:H,"&gt;="&amp;D181,'Données LA'!D:D,"Communication")),"")</f>
        <v>0</v>
      </c>
    </row>
    <row r="182" spans="1:11" x14ac:dyDescent="0.25">
      <c r="A182" s="3" t="str">
        <f t="shared" si="6"/>
        <v>Alarme%$A32022-11</v>
      </c>
      <c r="B182" s="2" t="s">
        <v>28</v>
      </c>
      <c r="C182" s="2" t="str">
        <f t="shared" si="7"/>
        <v>Alarme</v>
      </c>
      <c r="D182" s="4">
        <v>44634.055555555555</v>
      </c>
      <c r="E182" s="4">
        <v>44634.265277777777</v>
      </c>
      <c r="F182" s="2" t="s">
        <v>51</v>
      </c>
      <c r="G182" s="2" t="s">
        <v>10</v>
      </c>
      <c r="H182" s="1" t="b">
        <f ca="1">IFERROR(AND(OR(INDIRECT("'Données LA'!D"&amp;MATCH(A182,'Données LA'!B:B,0))="Bloquant",INDIRECT("'Données LA'!D"&amp;MATCH(A182,'Données LA'!B:B,0))="Communication"),INDIRECT("'Données LA'!G"&amp;MATCH(A182,'Données LA'!B:B,0))&gt;D182,INDIRECT("'Données LA'!H"&amp;MATCH(A182,'Données LA'!B:B,0))&lt;E182),0)</f>
        <v>0</v>
      </c>
      <c r="I182" s="19" t="str">
        <f ca="1">IFERROR(IF(AND(OR(INDIRECT("'Données LA'!D"&amp;MATCH(A182,'Données LA'!B:B,0))="Bloquant",INDIRECT("'Données LA'!D"&amp;MATCH(A182,'Données LA'!B:B,0))="Communication"),INDIRECT("'Données LA'!G"&amp;MATCH(A182,'Données LA'!B:B,0))&gt;D182,INDIRECT("'Données LA'!H"&amp;MATCH(A182,'Données LA'!B:B,0))&lt;E182),MAX(VLOOKUP(A182,'Données LA'!B:G,6,FALSE)),"Pas de défaut"),"0")</f>
        <v>Pas de défaut</v>
      </c>
      <c r="J182" s="24" t="b">
        <f t="shared" si="8"/>
        <v>1</v>
      </c>
      <c r="K182" s="17">
        <f>IFERROR(MAX(_xlfn.MAXIFS('Données LA'!G:G,'Données LA'!B:B,A182,'Données LA'!G:G,"&lt;="&amp;E182,'Données LA'!H:H,"&gt;="&amp;D182,'Données LA'!D:D,"Bloquant"),_xlfn.MAXIFS('Données LA'!G:G,'Données LA'!B:B,A182,'Données LA'!G:G,"&lt;="&amp;E182,'Données LA'!H:H,"&gt;="&amp;D182,'Données LA'!D:D,"Communication")),"")</f>
        <v>44634.228472222225</v>
      </c>
    </row>
    <row r="183" spans="1:11" x14ac:dyDescent="0.25">
      <c r="A183" s="3" t="str">
        <f t="shared" si="6"/>
        <v>Non%$A32022-11</v>
      </c>
      <c r="B183" s="2" t="s">
        <v>28</v>
      </c>
      <c r="C183" s="2" t="str">
        <f t="shared" si="7"/>
        <v>Non</v>
      </c>
      <c r="D183" s="4">
        <v>44633.958333333336</v>
      </c>
      <c r="E183" s="4">
        <v>44634.054166666669</v>
      </c>
      <c r="F183" s="2" t="s">
        <v>51</v>
      </c>
      <c r="G183" s="2" t="s">
        <v>9</v>
      </c>
      <c r="H183" s="1">
        <f ca="1">IFERROR(AND(OR(INDIRECT("'Données LA'!D"&amp;MATCH(A183,'Données LA'!B:B,0))="Bloquant",INDIRECT("'Données LA'!D"&amp;MATCH(A183,'Données LA'!B:B,0))="Communication"),INDIRECT("'Données LA'!G"&amp;MATCH(A183,'Données LA'!B:B,0))&gt;D183,INDIRECT("'Données LA'!H"&amp;MATCH(A183,'Données LA'!B:B,0))&lt;E183),0)</f>
        <v>0</v>
      </c>
      <c r="I183" s="19" t="str">
        <f ca="1">IFERROR(IF(AND(OR(INDIRECT("'Données LA'!D"&amp;MATCH(A183,'Données LA'!B:B,0))="Bloquant",INDIRECT("'Données LA'!D"&amp;MATCH(A183,'Données LA'!B:B,0))="Communication"),INDIRECT("'Données LA'!G"&amp;MATCH(A183,'Données LA'!B:B,0))&gt;D183,INDIRECT("'Données LA'!H"&amp;MATCH(A183,'Données LA'!B:B,0))&lt;E183),MAX(VLOOKUP(A183,'Données LA'!B:G,6,FALSE)),"Pas de défaut"),"0")</f>
        <v>0</v>
      </c>
      <c r="J183" s="24" t="str">
        <f t="shared" si="8"/>
        <v/>
      </c>
      <c r="K183" s="17">
        <f>IFERROR(MAX(_xlfn.MAXIFS('Données LA'!G:G,'Données LA'!B:B,A183,'Données LA'!G:G,"&lt;="&amp;E183,'Données LA'!H:H,"&gt;="&amp;D183,'Données LA'!D:D,"Bloquant"),_xlfn.MAXIFS('Données LA'!G:G,'Données LA'!B:B,A183,'Données LA'!G:G,"&lt;="&amp;E183,'Données LA'!H:H,"&gt;="&amp;D183,'Données LA'!D:D,"Communication")),"")</f>
        <v>0</v>
      </c>
    </row>
    <row r="184" spans="1:11" x14ac:dyDescent="0.25">
      <c r="A184" s="3" t="str">
        <f t="shared" si="6"/>
        <v>Alarme%$A12022-11</v>
      </c>
      <c r="B184" s="2" t="s">
        <v>28</v>
      </c>
      <c r="C184" s="2" t="str">
        <f t="shared" si="7"/>
        <v>Alarme</v>
      </c>
      <c r="D184" s="4">
        <v>44633.941666666666</v>
      </c>
      <c r="E184" s="4">
        <v>44634.443055555559</v>
      </c>
      <c r="F184" s="2" t="s">
        <v>53</v>
      </c>
      <c r="G184" s="2" t="s">
        <v>10</v>
      </c>
      <c r="H184" s="1" t="b">
        <f ca="1">IFERROR(AND(OR(INDIRECT("'Données LA'!D"&amp;MATCH(A184,'Données LA'!B:B,0))="Bloquant",INDIRECT("'Données LA'!D"&amp;MATCH(A184,'Données LA'!B:B,0))="Communication"),INDIRECT("'Données LA'!G"&amp;MATCH(A184,'Données LA'!B:B,0))&gt;D184,INDIRECT("'Données LA'!H"&amp;MATCH(A184,'Données LA'!B:B,0))&lt;E184),0)</f>
        <v>0</v>
      </c>
      <c r="I184" s="19" t="str">
        <f ca="1">IFERROR(IF(AND(OR(INDIRECT("'Données LA'!D"&amp;MATCH(A184,'Données LA'!B:B,0))="Bloquant",INDIRECT("'Données LA'!D"&amp;MATCH(A184,'Données LA'!B:B,0))="Communication"),INDIRECT("'Données LA'!G"&amp;MATCH(A184,'Données LA'!B:B,0))&gt;D184,INDIRECT("'Données LA'!H"&amp;MATCH(A184,'Données LA'!B:B,0))&lt;E184),MAX(VLOOKUP(A184,'Données LA'!B:G,6,FALSE)),"Pas de défaut"),"0")</f>
        <v>Pas de défaut</v>
      </c>
      <c r="J184" s="24" t="str">
        <f t="shared" si="8"/>
        <v/>
      </c>
      <c r="K184" s="17">
        <f>IFERROR(MAX(_xlfn.MAXIFS('Données LA'!G:G,'Données LA'!B:B,A184,'Données LA'!G:G,"&lt;="&amp;E184,'Données LA'!H:H,"&gt;="&amp;D184,'Données LA'!D:D,"Bloquant"),_xlfn.MAXIFS('Données LA'!G:G,'Données LA'!B:B,A184,'Données LA'!G:G,"&lt;="&amp;E184,'Données LA'!H:H,"&gt;="&amp;D184,'Données LA'!D:D,"Communication")),"")</f>
        <v>0</v>
      </c>
    </row>
    <row r="185" spans="1:11" x14ac:dyDescent="0.25">
      <c r="A185" s="3" t="str">
        <f t="shared" si="6"/>
        <v>Non%$A42022-11</v>
      </c>
      <c r="B185" s="2" t="s">
        <v>28</v>
      </c>
      <c r="C185" s="2" t="str">
        <f t="shared" si="7"/>
        <v>Non</v>
      </c>
      <c r="D185" s="4">
        <v>44633.856944444444</v>
      </c>
      <c r="E185" s="4">
        <v>44634.386805555558</v>
      </c>
      <c r="F185" s="2" t="s">
        <v>50</v>
      </c>
      <c r="G185" s="2" t="s">
        <v>9</v>
      </c>
      <c r="H185" s="1">
        <f ca="1">IFERROR(AND(OR(INDIRECT("'Données LA'!D"&amp;MATCH(A185,'Données LA'!B:B,0))="Bloquant",INDIRECT("'Données LA'!D"&amp;MATCH(A185,'Données LA'!B:B,0))="Communication"),INDIRECT("'Données LA'!G"&amp;MATCH(A185,'Données LA'!B:B,0))&gt;D185,INDIRECT("'Données LA'!H"&amp;MATCH(A185,'Données LA'!B:B,0))&lt;E185),0)</f>
        <v>0</v>
      </c>
      <c r="I185" s="19" t="str">
        <f ca="1">IFERROR(IF(AND(OR(INDIRECT("'Données LA'!D"&amp;MATCH(A185,'Données LA'!B:B,0))="Bloquant",INDIRECT("'Données LA'!D"&amp;MATCH(A185,'Données LA'!B:B,0))="Communication"),INDIRECT("'Données LA'!G"&amp;MATCH(A185,'Données LA'!B:B,0))&gt;D185,INDIRECT("'Données LA'!H"&amp;MATCH(A185,'Données LA'!B:B,0))&lt;E185),MAX(VLOOKUP(A185,'Données LA'!B:G,6,FALSE)),"Pas de défaut"),"0")</f>
        <v>0</v>
      </c>
      <c r="J185" s="24" t="str">
        <f t="shared" si="8"/>
        <v/>
      </c>
      <c r="K185" s="17">
        <f>IFERROR(MAX(_xlfn.MAXIFS('Données LA'!G:G,'Données LA'!B:B,A185,'Données LA'!G:G,"&lt;="&amp;E185,'Données LA'!H:H,"&gt;="&amp;D185,'Données LA'!D:D,"Bloquant"),_xlfn.MAXIFS('Données LA'!G:G,'Données LA'!B:B,A185,'Données LA'!G:G,"&lt;="&amp;E185,'Données LA'!H:H,"&gt;="&amp;D185,'Données LA'!D:D,"Communication")),"")</f>
        <v>0</v>
      </c>
    </row>
    <row r="186" spans="1:11" x14ac:dyDescent="0.25">
      <c r="A186" s="3" t="str">
        <f t="shared" si="6"/>
        <v>Alarme%$A32022-11</v>
      </c>
      <c r="B186" s="2" t="s">
        <v>28</v>
      </c>
      <c r="C186" s="2" t="str">
        <f t="shared" si="7"/>
        <v>Alarme</v>
      </c>
      <c r="D186" s="4">
        <v>44633.852777777778</v>
      </c>
      <c r="E186" s="4">
        <v>44633.956944444442</v>
      </c>
      <c r="F186" s="2" t="s">
        <v>51</v>
      </c>
      <c r="G186" s="2" t="s">
        <v>10</v>
      </c>
      <c r="H186" s="1" t="b">
        <f ca="1">IFERROR(AND(OR(INDIRECT("'Données LA'!D"&amp;MATCH(A186,'Données LA'!B:B,0))="Bloquant",INDIRECT("'Données LA'!D"&amp;MATCH(A186,'Données LA'!B:B,0))="Communication"),INDIRECT("'Données LA'!G"&amp;MATCH(A186,'Données LA'!B:B,0))&gt;D186,INDIRECT("'Données LA'!H"&amp;MATCH(A186,'Données LA'!B:B,0))&lt;E186),0)</f>
        <v>0</v>
      </c>
      <c r="I186" s="19" t="str">
        <f ca="1">IFERROR(IF(AND(OR(INDIRECT("'Données LA'!D"&amp;MATCH(A186,'Données LA'!B:B,0))="Bloquant",INDIRECT("'Données LA'!D"&amp;MATCH(A186,'Données LA'!B:B,0))="Communication"),INDIRECT("'Données LA'!G"&amp;MATCH(A186,'Données LA'!B:B,0))&gt;D186,INDIRECT("'Données LA'!H"&amp;MATCH(A186,'Données LA'!B:B,0))&lt;E186),MAX(VLOOKUP(A186,'Données LA'!B:G,6,FALSE)),"Pas de défaut"),"0")</f>
        <v>Pas de défaut</v>
      </c>
      <c r="J186" s="24" t="b">
        <f t="shared" si="8"/>
        <v>1</v>
      </c>
      <c r="K186" s="17">
        <f>IFERROR(MAX(_xlfn.MAXIFS('Données LA'!G:G,'Données LA'!B:B,A186,'Données LA'!G:G,"&lt;="&amp;E186,'Données LA'!H:H,"&gt;="&amp;D186,'Données LA'!D:D,"Bloquant"),_xlfn.MAXIFS('Données LA'!G:G,'Données LA'!B:B,A186,'Données LA'!G:G,"&lt;="&amp;E186,'Données LA'!H:H,"&gt;="&amp;D186,'Données LA'!D:D,"Communication")),"")</f>
        <v>44633.90902777778</v>
      </c>
    </row>
    <row r="187" spans="1:11" x14ac:dyDescent="0.25">
      <c r="A187" s="3" t="str">
        <f t="shared" si="6"/>
        <v>Non%$A12022-11</v>
      </c>
      <c r="B187" s="2" t="s">
        <v>28</v>
      </c>
      <c r="C187" s="2" t="str">
        <f t="shared" si="7"/>
        <v>Non</v>
      </c>
      <c r="D187" s="4">
        <v>44633.844444444447</v>
      </c>
      <c r="E187" s="4">
        <v>44633.94027777778</v>
      </c>
      <c r="F187" s="2" t="s">
        <v>53</v>
      </c>
      <c r="G187" s="2" t="s">
        <v>9</v>
      </c>
      <c r="H187" s="1">
        <f ca="1">IFERROR(AND(OR(INDIRECT("'Données LA'!D"&amp;MATCH(A187,'Données LA'!B:B,0))="Bloquant",INDIRECT("'Données LA'!D"&amp;MATCH(A187,'Données LA'!B:B,0))="Communication"),INDIRECT("'Données LA'!G"&amp;MATCH(A187,'Données LA'!B:B,0))&gt;D187,INDIRECT("'Données LA'!H"&amp;MATCH(A187,'Données LA'!B:B,0))&lt;E187),0)</f>
        <v>0</v>
      </c>
      <c r="I187" s="19" t="str">
        <f ca="1">IFERROR(IF(AND(OR(INDIRECT("'Données LA'!D"&amp;MATCH(A187,'Données LA'!B:B,0))="Bloquant",INDIRECT("'Données LA'!D"&amp;MATCH(A187,'Données LA'!B:B,0))="Communication"),INDIRECT("'Données LA'!G"&amp;MATCH(A187,'Données LA'!B:B,0))&gt;D187,INDIRECT("'Données LA'!H"&amp;MATCH(A187,'Données LA'!B:B,0))&lt;E187),MAX(VLOOKUP(A187,'Données LA'!B:G,6,FALSE)),"Pas de défaut"),"0")</f>
        <v>0</v>
      </c>
      <c r="J187" s="24" t="str">
        <f t="shared" si="8"/>
        <v/>
      </c>
      <c r="K187" s="17">
        <f>IFERROR(MAX(_xlfn.MAXIFS('Données LA'!G:G,'Données LA'!B:B,A187,'Données LA'!G:G,"&lt;="&amp;E187,'Données LA'!H:H,"&gt;="&amp;D187,'Données LA'!D:D,"Bloquant"),_xlfn.MAXIFS('Données LA'!G:G,'Données LA'!B:B,A187,'Données LA'!G:G,"&lt;="&amp;E187,'Données LA'!H:H,"&gt;="&amp;D187,'Données LA'!D:D,"Communication")),"")</f>
        <v>0</v>
      </c>
    </row>
    <row r="188" spans="1:11" x14ac:dyDescent="0.25">
      <c r="A188" s="3" t="str">
        <f t="shared" si="6"/>
        <v>Alarme%$A22022-11</v>
      </c>
      <c r="B188" s="2" t="s">
        <v>28</v>
      </c>
      <c r="C188" s="2" t="str">
        <f t="shared" si="7"/>
        <v>Alarme</v>
      </c>
      <c r="D188" s="4">
        <v>44633.775694444441</v>
      </c>
      <c r="E188" s="4">
        <v>44634.28125</v>
      </c>
      <c r="F188" s="2" t="s">
        <v>52</v>
      </c>
      <c r="G188" s="2" t="s">
        <v>10</v>
      </c>
      <c r="H188" s="1" t="b">
        <f ca="1">IFERROR(AND(OR(INDIRECT("'Données LA'!D"&amp;MATCH(A188,'Données LA'!B:B,0))="Bloquant",INDIRECT("'Données LA'!D"&amp;MATCH(A188,'Données LA'!B:B,0))="Communication"),INDIRECT("'Données LA'!G"&amp;MATCH(A188,'Données LA'!B:B,0))&gt;D188,INDIRECT("'Données LA'!H"&amp;MATCH(A188,'Données LA'!B:B,0))&lt;E188),0)</f>
        <v>0</v>
      </c>
      <c r="I188" s="19" t="str">
        <f ca="1">IFERROR(IF(AND(OR(INDIRECT("'Données LA'!D"&amp;MATCH(A188,'Données LA'!B:B,0))="Bloquant",INDIRECT("'Données LA'!D"&amp;MATCH(A188,'Données LA'!B:B,0))="Communication"),INDIRECT("'Données LA'!G"&amp;MATCH(A188,'Données LA'!B:B,0))&gt;D188,INDIRECT("'Données LA'!H"&amp;MATCH(A188,'Données LA'!B:B,0))&lt;E188),MAX(VLOOKUP(A188,'Données LA'!B:G,6,FALSE)),"Pas de défaut"),"0")</f>
        <v>Pas de défaut</v>
      </c>
      <c r="J188" s="24" t="b">
        <f t="shared" si="8"/>
        <v>1</v>
      </c>
      <c r="K188" s="17">
        <f>IFERROR(MAX(_xlfn.MAXIFS('Données LA'!G:G,'Données LA'!B:B,A188,'Données LA'!G:G,"&lt;="&amp;E188,'Données LA'!H:H,"&gt;="&amp;D188,'Données LA'!D:D,"Bloquant"),_xlfn.MAXIFS('Données LA'!G:G,'Données LA'!B:B,A188,'Données LA'!G:G,"&lt;="&amp;E188,'Données LA'!H:H,"&gt;="&amp;D188,'Données LA'!D:D,"Communication")),"")</f>
        <v>44633.925000000003</v>
      </c>
    </row>
    <row r="189" spans="1:11" x14ac:dyDescent="0.25">
      <c r="A189" s="3" t="str">
        <f t="shared" si="6"/>
        <v>Non%$A42022-11</v>
      </c>
      <c r="B189" s="2" t="s">
        <v>28</v>
      </c>
      <c r="C189" s="2" t="str">
        <f t="shared" si="7"/>
        <v>Non</v>
      </c>
      <c r="D189" s="4">
        <v>44633.772222222222</v>
      </c>
      <c r="E189" s="4">
        <v>44633.782638888886</v>
      </c>
      <c r="F189" s="2" t="s">
        <v>50</v>
      </c>
      <c r="G189" s="2" t="s">
        <v>9</v>
      </c>
      <c r="H189" s="1">
        <f ca="1">IFERROR(AND(OR(INDIRECT("'Données LA'!D"&amp;MATCH(A189,'Données LA'!B:B,0))="Bloquant",INDIRECT("'Données LA'!D"&amp;MATCH(A189,'Données LA'!B:B,0))="Communication"),INDIRECT("'Données LA'!G"&amp;MATCH(A189,'Données LA'!B:B,0))&gt;D189,INDIRECT("'Données LA'!H"&amp;MATCH(A189,'Données LA'!B:B,0))&lt;E189),0)</f>
        <v>0</v>
      </c>
      <c r="I189" s="19" t="str">
        <f ca="1">IFERROR(IF(AND(OR(INDIRECT("'Données LA'!D"&amp;MATCH(A189,'Données LA'!B:B,0))="Bloquant",INDIRECT("'Données LA'!D"&amp;MATCH(A189,'Données LA'!B:B,0))="Communication"),INDIRECT("'Données LA'!G"&amp;MATCH(A189,'Données LA'!B:B,0))&gt;D189,INDIRECT("'Données LA'!H"&amp;MATCH(A189,'Données LA'!B:B,0))&lt;E189),MAX(VLOOKUP(A189,'Données LA'!B:G,6,FALSE)),"Pas de défaut"),"0")</f>
        <v>0</v>
      </c>
      <c r="J189" s="24" t="str">
        <f t="shared" si="8"/>
        <v/>
      </c>
      <c r="K189" s="17">
        <f>IFERROR(MAX(_xlfn.MAXIFS('Données LA'!G:G,'Données LA'!B:B,A189,'Données LA'!G:G,"&lt;="&amp;E189,'Données LA'!H:H,"&gt;="&amp;D189,'Données LA'!D:D,"Bloquant"),_xlfn.MAXIFS('Données LA'!G:G,'Données LA'!B:B,A189,'Données LA'!G:G,"&lt;="&amp;E189,'Données LA'!H:H,"&gt;="&amp;D189,'Données LA'!D:D,"Communication")),"")</f>
        <v>0</v>
      </c>
    </row>
    <row r="190" spans="1:11" x14ac:dyDescent="0.25">
      <c r="A190" s="3" t="str">
        <f t="shared" si="6"/>
        <v>Alarme%$A32022-11</v>
      </c>
      <c r="B190" s="2" t="s">
        <v>28</v>
      </c>
      <c r="C190" s="2" t="str">
        <f t="shared" si="7"/>
        <v>Alarme</v>
      </c>
      <c r="D190" s="4">
        <v>44633.761805555558</v>
      </c>
      <c r="E190" s="4">
        <v>44633.838888888888</v>
      </c>
      <c r="F190" s="2" t="s">
        <v>51</v>
      </c>
      <c r="G190" s="2" t="s">
        <v>10</v>
      </c>
      <c r="H190" s="1" t="b">
        <f ca="1">IFERROR(AND(OR(INDIRECT("'Données LA'!D"&amp;MATCH(A190,'Données LA'!B:B,0))="Bloquant",INDIRECT("'Données LA'!D"&amp;MATCH(A190,'Données LA'!B:B,0))="Communication"),INDIRECT("'Données LA'!G"&amp;MATCH(A190,'Données LA'!B:B,0))&gt;D190,INDIRECT("'Données LA'!H"&amp;MATCH(A190,'Données LA'!B:B,0))&lt;E190),0)</f>
        <v>0</v>
      </c>
      <c r="I190" s="19" t="str">
        <f ca="1">IFERROR(IF(AND(OR(INDIRECT("'Données LA'!D"&amp;MATCH(A190,'Données LA'!B:B,0))="Bloquant",INDIRECT("'Données LA'!D"&amp;MATCH(A190,'Données LA'!B:B,0))="Communication"),INDIRECT("'Données LA'!G"&amp;MATCH(A190,'Données LA'!B:B,0))&gt;D190,INDIRECT("'Données LA'!H"&amp;MATCH(A190,'Données LA'!B:B,0))&lt;E190),MAX(VLOOKUP(A190,'Données LA'!B:G,6,FALSE)),"Pas de défaut"),"0")</f>
        <v>Pas de défaut</v>
      </c>
      <c r="J190" s="24" t="b">
        <f t="shared" si="8"/>
        <v>1</v>
      </c>
      <c r="K190" s="17">
        <f>IFERROR(MAX(_xlfn.MAXIFS('Données LA'!G:G,'Données LA'!B:B,A190,'Données LA'!G:G,"&lt;="&amp;E190,'Données LA'!H:H,"&gt;="&amp;D190,'Données LA'!D:D,"Bloquant"),_xlfn.MAXIFS('Données LA'!G:G,'Données LA'!B:B,A190,'Données LA'!G:G,"&lt;="&amp;E190,'Données LA'!H:H,"&gt;="&amp;D190,'Données LA'!D:D,"Communication")),"")</f>
        <v>44633.836805555555</v>
      </c>
    </row>
    <row r="191" spans="1:11" x14ac:dyDescent="0.25">
      <c r="A191" s="3" t="str">
        <f t="shared" si="6"/>
        <v>Non%$A32022-11</v>
      </c>
      <c r="B191" s="2" t="s">
        <v>28</v>
      </c>
      <c r="C191" s="2" t="str">
        <f t="shared" si="7"/>
        <v>Non</v>
      </c>
      <c r="D191" s="4">
        <v>44633.664583333331</v>
      </c>
      <c r="E191" s="4">
        <v>44633.760416666664</v>
      </c>
      <c r="F191" s="2" t="s">
        <v>51</v>
      </c>
      <c r="G191" s="2" t="s">
        <v>9</v>
      </c>
      <c r="H191" s="1">
        <f ca="1">IFERROR(AND(OR(INDIRECT("'Données LA'!D"&amp;MATCH(A191,'Données LA'!B:B,0))="Bloquant",INDIRECT("'Données LA'!D"&amp;MATCH(A191,'Données LA'!B:B,0))="Communication"),INDIRECT("'Données LA'!G"&amp;MATCH(A191,'Données LA'!B:B,0))&gt;D191,INDIRECT("'Données LA'!H"&amp;MATCH(A191,'Données LA'!B:B,0))&lt;E191),0)</f>
        <v>0</v>
      </c>
      <c r="I191" s="19" t="str">
        <f ca="1">IFERROR(IF(AND(OR(INDIRECT("'Données LA'!D"&amp;MATCH(A191,'Données LA'!B:B,0))="Bloquant",INDIRECT("'Données LA'!D"&amp;MATCH(A191,'Données LA'!B:B,0))="Communication"),INDIRECT("'Données LA'!G"&amp;MATCH(A191,'Données LA'!B:B,0))&gt;D191,INDIRECT("'Données LA'!H"&amp;MATCH(A191,'Données LA'!B:B,0))&lt;E191),MAX(VLOOKUP(A191,'Données LA'!B:G,6,FALSE)),"Pas de défaut"),"0")</f>
        <v>0</v>
      </c>
      <c r="J191" s="24" t="str">
        <f t="shared" si="8"/>
        <v/>
      </c>
      <c r="K191" s="17">
        <f>IFERROR(MAX(_xlfn.MAXIFS('Données LA'!G:G,'Données LA'!B:B,A191,'Données LA'!G:G,"&lt;="&amp;E191,'Données LA'!H:H,"&gt;="&amp;D191,'Données LA'!D:D,"Bloquant"),_xlfn.MAXIFS('Données LA'!G:G,'Données LA'!B:B,A191,'Données LA'!G:G,"&lt;="&amp;E191,'Données LA'!H:H,"&gt;="&amp;D191,'Données LA'!D:D,"Communication")),"")</f>
        <v>0</v>
      </c>
    </row>
    <row r="192" spans="1:11" x14ac:dyDescent="0.25">
      <c r="A192" s="3" t="str">
        <f t="shared" si="6"/>
        <v>Non%$A32022-11</v>
      </c>
      <c r="B192" s="2" t="s">
        <v>28</v>
      </c>
      <c r="C192" s="2" t="str">
        <f t="shared" si="7"/>
        <v>Non</v>
      </c>
      <c r="D192" s="4">
        <v>44633.522222222222</v>
      </c>
      <c r="E192" s="4">
        <v>44633.54583333333</v>
      </c>
      <c r="F192" s="2" t="s">
        <v>51</v>
      </c>
      <c r="G192" s="2" t="s">
        <v>9</v>
      </c>
      <c r="H192" s="1">
        <f ca="1">IFERROR(AND(OR(INDIRECT("'Données LA'!D"&amp;MATCH(A192,'Données LA'!B:B,0))="Bloquant",INDIRECT("'Données LA'!D"&amp;MATCH(A192,'Données LA'!B:B,0))="Communication"),INDIRECT("'Données LA'!G"&amp;MATCH(A192,'Données LA'!B:B,0))&gt;D192,INDIRECT("'Données LA'!H"&amp;MATCH(A192,'Données LA'!B:B,0))&lt;E192),0)</f>
        <v>0</v>
      </c>
      <c r="I192" s="19" t="str">
        <f ca="1">IFERROR(IF(AND(OR(INDIRECT("'Données LA'!D"&amp;MATCH(A192,'Données LA'!B:B,0))="Bloquant",INDIRECT("'Données LA'!D"&amp;MATCH(A192,'Données LA'!B:B,0))="Communication"),INDIRECT("'Données LA'!G"&amp;MATCH(A192,'Données LA'!B:B,0))&gt;D192,INDIRECT("'Données LA'!H"&amp;MATCH(A192,'Données LA'!B:B,0))&lt;E192),MAX(VLOOKUP(A192,'Données LA'!B:G,6,FALSE)),"Pas de défaut"),"0")</f>
        <v>0</v>
      </c>
      <c r="J192" s="24" t="str">
        <f t="shared" si="8"/>
        <v/>
      </c>
      <c r="K192" s="17">
        <f>IFERROR(MAX(_xlfn.MAXIFS('Données LA'!G:G,'Données LA'!B:B,A192,'Données LA'!G:G,"&lt;="&amp;E192,'Données LA'!H:H,"&gt;="&amp;D192,'Données LA'!D:D,"Bloquant"),_xlfn.MAXIFS('Données LA'!G:G,'Données LA'!B:B,A192,'Données LA'!G:G,"&lt;="&amp;E192,'Données LA'!H:H,"&gt;="&amp;D192,'Données LA'!D:D,"Communication")),"")</f>
        <v>0</v>
      </c>
    </row>
    <row r="193" spans="1:11" x14ac:dyDescent="0.25">
      <c r="A193" s="3" t="str">
        <f t="shared" si="6"/>
        <v>Non%$A32022-11</v>
      </c>
      <c r="B193" s="2" t="s">
        <v>28</v>
      </c>
      <c r="C193" s="2" t="str">
        <f t="shared" si="7"/>
        <v>Non</v>
      </c>
      <c r="D193" s="4">
        <v>44633.504166666666</v>
      </c>
      <c r="E193" s="4">
        <v>44633.506249999999</v>
      </c>
      <c r="F193" s="2" t="s">
        <v>51</v>
      </c>
      <c r="G193" s="2" t="s">
        <v>9</v>
      </c>
      <c r="H193" s="1">
        <f ca="1">IFERROR(AND(OR(INDIRECT("'Données LA'!D"&amp;MATCH(A193,'Données LA'!B:B,0))="Bloquant",INDIRECT("'Données LA'!D"&amp;MATCH(A193,'Données LA'!B:B,0))="Communication"),INDIRECT("'Données LA'!G"&amp;MATCH(A193,'Données LA'!B:B,0))&gt;D193,INDIRECT("'Données LA'!H"&amp;MATCH(A193,'Données LA'!B:B,0))&lt;E193),0)</f>
        <v>0</v>
      </c>
      <c r="I193" s="19" t="str">
        <f ca="1">IFERROR(IF(AND(OR(INDIRECT("'Données LA'!D"&amp;MATCH(A193,'Données LA'!B:B,0))="Bloquant",INDIRECT("'Données LA'!D"&amp;MATCH(A193,'Données LA'!B:B,0))="Communication"),INDIRECT("'Données LA'!G"&amp;MATCH(A193,'Données LA'!B:B,0))&gt;D193,INDIRECT("'Données LA'!H"&amp;MATCH(A193,'Données LA'!B:B,0))&lt;E193),MAX(VLOOKUP(A193,'Données LA'!B:G,6,FALSE)),"Pas de défaut"),"0")</f>
        <v>0</v>
      </c>
      <c r="J193" s="24" t="str">
        <f t="shared" si="8"/>
        <v/>
      </c>
      <c r="K193" s="17">
        <f>IFERROR(MAX(_xlfn.MAXIFS('Données LA'!G:G,'Données LA'!B:B,A193,'Données LA'!G:G,"&lt;="&amp;E193,'Données LA'!H:H,"&gt;="&amp;D193,'Données LA'!D:D,"Bloquant"),_xlfn.MAXIFS('Données LA'!G:G,'Données LA'!B:B,A193,'Données LA'!G:G,"&lt;="&amp;E193,'Données LA'!H:H,"&gt;="&amp;D193,'Données LA'!D:D,"Communication")),"")</f>
        <v>0</v>
      </c>
    </row>
    <row r="194" spans="1:11" x14ac:dyDescent="0.25">
      <c r="A194" s="3" t="str">
        <f t="shared" si="6"/>
        <v>Non%$A32022-11</v>
      </c>
      <c r="B194" s="2" t="s">
        <v>28</v>
      </c>
      <c r="C194" s="2" t="str">
        <f t="shared" si="7"/>
        <v>Non</v>
      </c>
      <c r="D194" s="4">
        <v>44633.34097222222</v>
      </c>
      <c r="E194" s="4">
        <v>44633.497916666667</v>
      </c>
      <c r="F194" s="2" t="s">
        <v>51</v>
      </c>
      <c r="G194" s="2" t="s">
        <v>9</v>
      </c>
      <c r="H194" s="1">
        <f ca="1">IFERROR(AND(OR(INDIRECT("'Données LA'!D"&amp;MATCH(A194,'Données LA'!B:B,0))="Bloquant",INDIRECT("'Données LA'!D"&amp;MATCH(A194,'Données LA'!B:B,0))="Communication"),INDIRECT("'Données LA'!G"&amp;MATCH(A194,'Données LA'!B:B,0))&gt;D194,INDIRECT("'Données LA'!H"&amp;MATCH(A194,'Données LA'!B:B,0))&lt;E194),0)</f>
        <v>0</v>
      </c>
      <c r="I194" s="19" t="str">
        <f ca="1">IFERROR(IF(AND(OR(INDIRECT("'Données LA'!D"&amp;MATCH(A194,'Données LA'!B:B,0))="Bloquant",INDIRECT("'Données LA'!D"&amp;MATCH(A194,'Données LA'!B:B,0))="Communication"),INDIRECT("'Données LA'!G"&amp;MATCH(A194,'Données LA'!B:B,0))&gt;D194,INDIRECT("'Données LA'!H"&amp;MATCH(A194,'Données LA'!B:B,0))&lt;E194),MAX(VLOOKUP(A194,'Données LA'!B:G,6,FALSE)),"Pas de défaut"),"0")</f>
        <v>0</v>
      </c>
      <c r="J194" s="24" t="str">
        <f t="shared" si="8"/>
        <v/>
      </c>
      <c r="K194" s="17">
        <f>IFERROR(MAX(_xlfn.MAXIFS('Données LA'!G:G,'Données LA'!B:B,A194,'Données LA'!G:G,"&lt;="&amp;E194,'Données LA'!H:H,"&gt;="&amp;D194,'Données LA'!D:D,"Bloquant"),_xlfn.MAXIFS('Données LA'!G:G,'Données LA'!B:B,A194,'Données LA'!G:G,"&lt;="&amp;E194,'Données LA'!H:H,"&gt;="&amp;D194,'Données LA'!D:D,"Communication")),"")</f>
        <v>0</v>
      </c>
    </row>
    <row r="195" spans="1:11" x14ac:dyDescent="0.25">
      <c r="A195" s="3" t="str">
        <f t="shared" ref="A195:A258" si="9">CONCATENATE(C195,F195,B195)</f>
        <v>Alarme%$A12022-11</v>
      </c>
      <c r="B195" s="2" t="s">
        <v>28</v>
      </c>
      <c r="C195" s="2" t="str">
        <f t="shared" ref="C195:C258" si="10">IF(G195="No","Alarme","Non")</f>
        <v>Alarme</v>
      </c>
      <c r="D195" s="4">
        <v>44633.339583333334</v>
      </c>
      <c r="E195" s="4">
        <v>44633.843055555553</v>
      </c>
      <c r="F195" s="2" t="s">
        <v>53</v>
      </c>
      <c r="G195" s="2" t="s">
        <v>10</v>
      </c>
      <c r="H195" s="1" t="b">
        <f ca="1">IFERROR(AND(OR(INDIRECT("'Données LA'!D"&amp;MATCH(A195,'Données LA'!B:B,0))="Bloquant",INDIRECT("'Données LA'!D"&amp;MATCH(A195,'Données LA'!B:B,0))="Communication"),INDIRECT("'Données LA'!G"&amp;MATCH(A195,'Données LA'!B:B,0))&gt;D195,INDIRECT("'Données LA'!H"&amp;MATCH(A195,'Données LA'!B:B,0))&lt;E195),0)</f>
        <v>0</v>
      </c>
      <c r="I195" s="19" t="str">
        <f ca="1">IFERROR(IF(AND(OR(INDIRECT("'Données LA'!D"&amp;MATCH(A195,'Données LA'!B:B,0))="Bloquant",INDIRECT("'Données LA'!D"&amp;MATCH(A195,'Données LA'!B:B,0))="Communication"),INDIRECT("'Données LA'!G"&amp;MATCH(A195,'Données LA'!B:B,0))&gt;D195,INDIRECT("'Données LA'!H"&amp;MATCH(A195,'Données LA'!B:B,0))&lt;E195),MAX(VLOOKUP(A195,'Données LA'!B:G,6,FALSE)),"Pas de défaut"),"0")</f>
        <v>Pas de défaut</v>
      </c>
      <c r="J195" s="24" t="b">
        <f t="shared" ref="J195:J258" si="11">IF(K195&gt;0,TRUE,"")</f>
        <v>1</v>
      </c>
      <c r="K195" s="17">
        <f>IFERROR(MAX(_xlfn.MAXIFS('Données LA'!G:G,'Données LA'!B:B,A195,'Données LA'!G:G,"&lt;="&amp;E195,'Données LA'!H:H,"&gt;="&amp;D195,'Données LA'!D:D,"Bloquant"),_xlfn.MAXIFS('Données LA'!G:G,'Données LA'!B:B,A195,'Données LA'!G:G,"&lt;="&amp;E195,'Données LA'!H:H,"&gt;="&amp;D195,'Données LA'!D:D,"Communication")),"")</f>
        <v>44633.746527777781</v>
      </c>
    </row>
    <row r="196" spans="1:11" x14ac:dyDescent="0.25">
      <c r="A196" s="3" t="str">
        <f t="shared" si="9"/>
        <v>Non%$A32022-11</v>
      </c>
      <c r="B196" s="2" t="s">
        <v>28</v>
      </c>
      <c r="C196" s="2" t="str">
        <f t="shared" si="10"/>
        <v>Non</v>
      </c>
      <c r="D196" s="4">
        <v>44633.327777777777</v>
      </c>
      <c r="E196" s="4">
        <v>44633.339583333334</v>
      </c>
      <c r="F196" s="2" t="s">
        <v>51</v>
      </c>
      <c r="G196" s="2" t="s">
        <v>9</v>
      </c>
      <c r="H196" s="1">
        <f ca="1">IFERROR(AND(OR(INDIRECT("'Données LA'!D"&amp;MATCH(A196,'Données LA'!B:B,0))="Bloquant",INDIRECT("'Données LA'!D"&amp;MATCH(A196,'Données LA'!B:B,0))="Communication"),INDIRECT("'Données LA'!G"&amp;MATCH(A196,'Données LA'!B:B,0))&gt;D196,INDIRECT("'Données LA'!H"&amp;MATCH(A196,'Données LA'!B:B,0))&lt;E196),0)</f>
        <v>0</v>
      </c>
      <c r="I196" s="19" t="str">
        <f ca="1">IFERROR(IF(AND(OR(INDIRECT("'Données LA'!D"&amp;MATCH(A196,'Données LA'!B:B,0))="Bloquant",INDIRECT("'Données LA'!D"&amp;MATCH(A196,'Données LA'!B:B,0))="Communication"),INDIRECT("'Données LA'!G"&amp;MATCH(A196,'Données LA'!B:B,0))&gt;D196,INDIRECT("'Données LA'!H"&amp;MATCH(A196,'Données LA'!B:B,0))&lt;E196),MAX(VLOOKUP(A196,'Données LA'!B:G,6,FALSE)),"Pas de défaut"),"0")</f>
        <v>0</v>
      </c>
      <c r="J196" s="24" t="str">
        <f t="shared" si="11"/>
        <v/>
      </c>
      <c r="K196" s="17">
        <f>IFERROR(MAX(_xlfn.MAXIFS('Données LA'!G:G,'Données LA'!B:B,A196,'Données LA'!G:G,"&lt;="&amp;E196,'Données LA'!H:H,"&gt;="&amp;D196,'Données LA'!D:D,"Bloquant"),_xlfn.MAXIFS('Données LA'!G:G,'Données LA'!B:B,A196,'Données LA'!G:G,"&lt;="&amp;E196,'Données LA'!H:H,"&gt;="&amp;D196,'Données LA'!D:D,"Communication")),"")</f>
        <v>0</v>
      </c>
    </row>
    <row r="197" spans="1:11" x14ac:dyDescent="0.25">
      <c r="A197" s="3" t="str">
        <f t="shared" si="9"/>
        <v>Non%$A42022-11</v>
      </c>
      <c r="B197" s="2" t="s">
        <v>28</v>
      </c>
      <c r="C197" s="2" t="str">
        <f t="shared" si="10"/>
        <v>Non</v>
      </c>
      <c r="D197" s="4">
        <v>44633.270138888889</v>
      </c>
      <c r="E197" s="4">
        <v>44633.759722222225</v>
      </c>
      <c r="F197" s="2" t="s">
        <v>50</v>
      </c>
      <c r="G197" s="2" t="s">
        <v>9</v>
      </c>
      <c r="H197" s="1">
        <f ca="1">IFERROR(AND(OR(INDIRECT("'Données LA'!D"&amp;MATCH(A197,'Données LA'!B:B,0))="Bloquant",INDIRECT("'Données LA'!D"&amp;MATCH(A197,'Données LA'!B:B,0))="Communication"),INDIRECT("'Données LA'!G"&amp;MATCH(A197,'Données LA'!B:B,0))&gt;D197,INDIRECT("'Données LA'!H"&amp;MATCH(A197,'Données LA'!B:B,0))&lt;E197),0)</f>
        <v>0</v>
      </c>
      <c r="I197" s="19" t="str">
        <f ca="1">IFERROR(IF(AND(OR(INDIRECT("'Données LA'!D"&amp;MATCH(A197,'Données LA'!B:B,0))="Bloquant",INDIRECT("'Données LA'!D"&amp;MATCH(A197,'Données LA'!B:B,0))="Communication"),INDIRECT("'Données LA'!G"&amp;MATCH(A197,'Données LA'!B:B,0))&gt;D197,INDIRECT("'Données LA'!H"&amp;MATCH(A197,'Données LA'!B:B,0))&lt;E197),MAX(VLOOKUP(A197,'Données LA'!B:G,6,FALSE)),"Pas de défaut"),"0")</f>
        <v>0</v>
      </c>
      <c r="J197" s="24" t="str">
        <f t="shared" si="11"/>
        <v/>
      </c>
      <c r="K197" s="17">
        <f>IFERROR(MAX(_xlfn.MAXIFS('Données LA'!G:G,'Données LA'!B:B,A197,'Données LA'!G:G,"&lt;="&amp;E197,'Données LA'!H:H,"&gt;="&amp;D197,'Données LA'!D:D,"Bloquant"),_xlfn.MAXIFS('Données LA'!G:G,'Données LA'!B:B,A197,'Données LA'!G:G,"&lt;="&amp;E197,'Données LA'!H:H,"&gt;="&amp;D197,'Données LA'!D:D,"Communication")),"")</f>
        <v>0</v>
      </c>
    </row>
    <row r="198" spans="1:11" x14ac:dyDescent="0.25">
      <c r="A198" s="3" t="str">
        <f t="shared" si="9"/>
        <v>Non%$A12022-11</v>
      </c>
      <c r="B198" s="2" t="s">
        <v>28</v>
      </c>
      <c r="C198" s="2" t="str">
        <f t="shared" si="10"/>
        <v>Non</v>
      </c>
      <c r="D198" s="4">
        <v>44633.259722222225</v>
      </c>
      <c r="E198" s="4">
        <v>44633.337500000001</v>
      </c>
      <c r="F198" s="2" t="s">
        <v>53</v>
      </c>
      <c r="G198" s="2" t="s">
        <v>9</v>
      </c>
      <c r="H198" s="1">
        <f ca="1">IFERROR(AND(OR(INDIRECT("'Données LA'!D"&amp;MATCH(A198,'Données LA'!B:B,0))="Bloquant",INDIRECT("'Données LA'!D"&amp;MATCH(A198,'Données LA'!B:B,0))="Communication"),INDIRECT("'Données LA'!G"&amp;MATCH(A198,'Données LA'!B:B,0))&gt;D198,INDIRECT("'Données LA'!H"&amp;MATCH(A198,'Données LA'!B:B,0))&lt;E198),0)</f>
        <v>0</v>
      </c>
      <c r="I198" s="19" t="str">
        <f ca="1">IFERROR(IF(AND(OR(INDIRECT("'Données LA'!D"&amp;MATCH(A198,'Données LA'!B:B,0))="Bloquant",INDIRECT("'Données LA'!D"&amp;MATCH(A198,'Données LA'!B:B,0))="Communication"),INDIRECT("'Données LA'!G"&amp;MATCH(A198,'Données LA'!B:B,0))&gt;D198,INDIRECT("'Données LA'!H"&amp;MATCH(A198,'Données LA'!B:B,0))&lt;E198),MAX(VLOOKUP(A198,'Données LA'!B:G,6,FALSE)),"Pas de défaut"),"0")</f>
        <v>0</v>
      </c>
      <c r="J198" s="24" t="str">
        <f t="shared" si="11"/>
        <v/>
      </c>
      <c r="K198" s="17">
        <f>IFERROR(MAX(_xlfn.MAXIFS('Données LA'!G:G,'Données LA'!B:B,A198,'Données LA'!G:G,"&lt;="&amp;E198,'Données LA'!H:H,"&gt;="&amp;D198,'Données LA'!D:D,"Bloquant"),_xlfn.MAXIFS('Données LA'!G:G,'Données LA'!B:B,A198,'Données LA'!G:G,"&lt;="&amp;E198,'Données LA'!H:H,"&gt;="&amp;D198,'Données LA'!D:D,"Communication")),"")</f>
        <v>0</v>
      </c>
    </row>
    <row r="199" spans="1:11" x14ac:dyDescent="0.25">
      <c r="A199" s="3" t="str">
        <f t="shared" si="9"/>
        <v>Non%$A42022-10</v>
      </c>
      <c r="B199" s="2" t="s">
        <v>29</v>
      </c>
      <c r="C199" s="2" t="str">
        <f t="shared" si="10"/>
        <v>Non</v>
      </c>
      <c r="D199" s="4">
        <v>44632.209027777775</v>
      </c>
      <c r="E199" s="4">
        <v>44632.304861111108</v>
      </c>
      <c r="F199" s="2" t="s">
        <v>50</v>
      </c>
      <c r="G199" s="2" t="s">
        <v>9</v>
      </c>
      <c r="H199" s="1">
        <f ca="1">IFERROR(AND(OR(INDIRECT("'Données LA'!D"&amp;MATCH(A199,'Données LA'!B:B,0))="Bloquant",INDIRECT("'Données LA'!D"&amp;MATCH(A199,'Données LA'!B:B,0))="Communication"),INDIRECT("'Données LA'!G"&amp;MATCH(A199,'Données LA'!B:B,0))&gt;D199,INDIRECT("'Données LA'!H"&amp;MATCH(A199,'Données LA'!B:B,0))&lt;E199),0)</f>
        <v>0</v>
      </c>
      <c r="I199" s="19" t="str">
        <f ca="1">IFERROR(IF(AND(OR(INDIRECT("'Données LA'!D"&amp;MATCH(A199,'Données LA'!B:B,0))="Bloquant",INDIRECT("'Données LA'!D"&amp;MATCH(A199,'Données LA'!B:B,0))="Communication"),INDIRECT("'Données LA'!G"&amp;MATCH(A199,'Données LA'!B:B,0))&gt;D199,INDIRECT("'Données LA'!H"&amp;MATCH(A199,'Données LA'!B:B,0))&lt;E199),MAX(VLOOKUP(A199,'Données LA'!B:G,6,FALSE)),"Pas de défaut"),"0")</f>
        <v>0</v>
      </c>
      <c r="J199" s="24" t="str">
        <f t="shared" si="11"/>
        <v/>
      </c>
      <c r="K199" s="17">
        <f>IFERROR(MAX(_xlfn.MAXIFS('Données LA'!G:G,'Données LA'!B:B,A199,'Données LA'!G:G,"&lt;="&amp;E199,'Données LA'!H:H,"&gt;="&amp;D199,'Données LA'!D:D,"Bloquant"),_xlfn.MAXIFS('Données LA'!G:G,'Données LA'!B:B,A199,'Données LA'!G:G,"&lt;="&amp;E199,'Données LA'!H:H,"&gt;="&amp;D199,'Données LA'!D:D,"Communication")),"")</f>
        <v>0</v>
      </c>
    </row>
    <row r="200" spans="1:11" x14ac:dyDescent="0.25">
      <c r="A200" s="3" t="str">
        <f t="shared" si="9"/>
        <v>Non%$A12022-10</v>
      </c>
      <c r="B200" s="2" t="s">
        <v>29</v>
      </c>
      <c r="C200" s="2" t="str">
        <f t="shared" si="10"/>
        <v>Non</v>
      </c>
      <c r="D200" s="4">
        <v>44632.209027777775</v>
      </c>
      <c r="E200" s="4">
        <v>44632.307638888888</v>
      </c>
      <c r="F200" s="2" t="s">
        <v>53</v>
      </c>
      <c r="G200" s="2" t="s">
        <v>9</v>
      </c>
      <c r="H200" s="1">
        <f ca="1">IFERROR(AND(OR(INDIRECT("'Données LA'!D"&amp;MATCH(A200,'Données LA'!B:B,0))="Bloquant",INDIRECT("'Données LA'!D"&amp;MATCH(A200,'Données LA'!B:B,0))="Communication"),INDIRECT("'Données LA'!G"&amp;MATCH(A200,'Données LA'!B:B,0))&gt;D200,INDIRECT("'Données LA'!H"&amp;MATCH(A200,'Données LA'!B:B,0))&lt;E200),0)</f>
        <v>0</v>
      </c>
      <c r="I200" s="19" t="str">
        <f ca="1">IFERROR(IF(AND(OR(INDIRECT("'Données LA'!D"&amp;MATCH(A200,'Données LA'!B:B,0))="Bloquant",INDIRECT("'Données LA'!D"&amp;MATCH(A200,'Données LA'!B:B,0))="Communication"),INDIRECT("'Données LA'!G"&amp;MATCH(A200,'Données LA'!B:B,0))&gt;D200,INDIRECT("'Données LA'!H"&amp;MATCH(A200,'Données LA'!B:B,0))&lt;E200),MAX(VLOOKUP(A200,'Données LA'!B:G,6,FALSE)),"Pas de défaut"),"0")</f>
        <v>0</v>
      </c>
      <c r="J200" s="24" t="str">
        <f t="shared" si="11"/>
        <v/>
      </c>
      <c r="K200" s="17">
        <f>IFERROR(MAX(_xlfn.MAXIFS('Données LA'!G:G,'Données LA'!B:B,A200,'Données LA'!G:G,"&lt;="&amp;E200,'Données LA'!H:H,"&gt;="&amp;D200,'Données LA'!D:D,"Bloquant"),_xlfn.MAXIFS('Données LA'!G:G,'Données LA'!B:B,A200,'Données LA'!G:G,"&lt;="&amp;E200,'Données LA'!H:H,"&gt;="&amp;D200,'Données LA'!D:D,"Communication")),"")</f>
        <v>0</v>
      </c>
    </row>
    <row r="201" spans="1:11" x14ac:dyDescent="0.25">
      <c r="A201" s="3" t="str">
        <f t="shared" si="9"/>
        <v>Alarme%$A32022-10</v>
      </c>
      <c r="B201" s="2" t="s">
        <v>29</v>
      </c>
      <c r="C201" s="2" t="str">
        <f t="shared" si="10"/>
        <v>Alarme</v>
      </c>
      <c r="D201" s="4">
        <v>44631.865972222222</v>
      </c>
      <c r="E201" s="4">
        <v>44633.326388888891</v>
      </c>
      <c r="F201" s="2" t="s">
        <v>51</v>
      </c>
      <c r="G201" s="2" t="s">
        <v>10</v>
      </c>
      <c r="H201" s="1" t="b">
        <f ca="1">IFERROR(AND(OR(INDIRECT("'Données LA'!D"&amp;MATCH(A201,'Données LA'!B:B,0))="Bloquant",INDIRECT("'Données LA'!D"&amp;MATCH(A201,'Données LA'!B:B,0))="Communication"),INDIRECT("'Données LA'!G"&amp;MATCH(A201,'Données LA'!B:B,0))&gt;D201,INDIRECT("'Données LA'!H"&amp;MATCH(A201,'Données LA'!B:B,0))&lt;E201),0)</f>
        <v>1</v>
      </c>
      <c r="I201" s="19">
        <f ca="1">IFERROR(IF(AND(OR(INDIRECT("'Données LA'!D"&amp;MATCH(A201,'Données LA'!B:B,0))="Bloquant",INDIRECT("'Données LA'!D"&amp;MATCH(A201,'Données LA'!B:B,0))="Communication"),INDIRECT("'Données LA'!G"&amp;MATCH(A201,'Données LA'!B:B,0))&gt;D201,INDIRECT("'Données LA'!H"&amp;MATCH(A201,'Données LA'!B:B,0))&lt;E201),MAX(VLOOKUP(A201,'Données LA'!B:G,6,FALSE)),"Pas de défaut"),"0")</f>
        <v>44631.949305555558</v>
      </c>
      <c r="J201" s="24" t="b">
        <f t="shared" si="11"/>
        <v>1</v>
      </c>
      <c r="K201" s="17">
        <f>IFERROR(MAX(_xlfn.MAXIFS('Données LA'!G:G,'Données LA'!B:B,A201,'Données LA'!G:G,"&lt;="&amp;E201,'Données LA'!H:H,"&gt;="&amp;D201,'Données LA'!D:D,"Bloquant"),_xlfn.MAXIFS('Données LA'!G:G,'Données LA'!B:B,A201,'Données LA'!G:G,"&lt;="&amp;E201,'Données LA'!H:H,"&gt;="&amp;D201,'Données LA'!D:D,"Communication")),"")</f>
        <v>44631.949305555558</v>
      </c>
    </row>
    <row r="202" spans="1:11" x14ac:dyDescent="0.25">
      <c r="A202" s="3" t="str">
        <f t="shared" si="9"/>
        <v>Alarme%$A22022-10</v>
      </c>
      <c r="B202" s="2" t="s">
        <v>29</v>
      </c>
      <c r="C202" s="2" t="str">
        <f t="shared" si="10"/>
        <v>Alarme</v>
      </c>
      <c r="D202" s="4">
        <v>44631.736111111109</v>
      </c>
      <c r="E202" s="4">
        <v>44633.772222222222</v>
      </c>
      <c r="F202" s="2" t="s">
        <v>52</v>
      </c>
      <c r="G202" s="2" t="s">
        <v>10</v>
      </c>
      <c r="H202" s="1" t="b">
        <f ca="1">IFERROR(AND(OR(INDIRECT("'Données LA'!D"&amp;MATCH(A202,'Données LA'!B:B,0))="Bloquant",INDIRECT("'Données LA'!D"&amp;MATCH(A202,'Données LA'!B:B,0))="Communication"),INDIRECT("'Données LA'!G"&amp;MATCH(A202,'Données LA'!B:B,0))&gt;D202,INDIRECT("'Données LA'!H"&amp;MATCH(A202,'Données LA'!B:B,0))&lt;E202),0)</f>
        <v>0</v>
      </c>
      <c r="I202" s="19" t="str">
        <f ca="1">IFERROR(IF(AND(OR(INDIRECT("'Données LA'!D"&amp;MATCH(A202,'Données LA'!B:B,0))="Bloquant",INDIRECT("'Données LA'!D"&amp;MATCH(A202,'Données LA'!B:B,0))="Communication"),INDIRECT("'Données LA'!G"&amp;MATCH(A202,'Données LA'!B:B,0))&gt;D202,INDIRECT("'Données LA'!H"&amp;MATCH(A202,'Données LA'!B:B,0))&lt;E202),MAX(VLOOKUP(A202,'Données LA'!B:G,6,FALSE)),"Pas de défaut"),"0")</f>
        <v>Pas de défaut</v>
      </c>
      <c r="J202" s="24" t="str">
        <f t="shared" si="11"/>
        <v/>
      </c>
      <c r="K202" s="17">
        <f>IFERROR(MAX(_xlfn.MAXIFS('Données LA'!G:G,'Données LA'!B:B,A202,'Données LA'!G:G,"&lt;="&amp;E202,'Données LA'!H:H,"&gt;="&amp;D202,'Données LA'!D:D,"Bloquant"),_xlfn.MAXIFS('Données LA'!G:G,'Données LA'!B:B,A202,'Données LA'!G:G,"&lt;="&amp;E202,'Données LA'!H:H,"&gt;="&amp;D202,'Données LA'!D:D,"Communication")),"")</f>
        <v>0</v>
      </c>
    </row>
    <row r="203" spans="1:11" x14ac:dyDescent="0.25">
      <c r="A203" s="3" t="str">
        <f t="shared" si="9"/>
        <v>Non%$A32022-10</v>
      </c>
      <c r="B203" s="2" t="s">
        <v>29</v>
      </c>
      <c r="C203" s="2" t="str">
        <f t="shared" si="10"/>
        <v>Non</v>
      </c>
      <c r="D203" s="4">
        <v>44631.704861111109</v>
      </c>
      <c r="E203" s="4">
        <v>44631.863888888889</v>
      </c>
      <c r="F203" s="2" t="s">
        <v>51</v>
      </c>
      <c r="G203" s="2" t="s">
        <v>9</v>
      </c>
      <c r="H203" s="1">
        <f ca="1">IFERROR(AND(OR(INDIRECT("'Données LA'!D"&amp;MATCH(A203,'Données LA'!B:B,0))="Bloquant",INDIRECT("'Données LA'!D"&amp;MATCH(A203,'Données LA'!B:B,0))="Communication"),INDIRECT("'Données LA'!G"&amp;MATCH(A203,'Données LA'!B:B,0))&gt;D203,INDIRECT("'Données LA'!H"&amp;MATCH(A203,'Données LA'!B:B,0))&lt;E203),0)</f>
        <v>0</v>
      </c>
      <c r="I203" s="19" t="str">
        <f ca="1">IFERROR(IF(AND(OR(INDIRECT("'Données LA'!D"&amp;MATCH(A203,'Données LA'!B:B,0))="Bloquant",INDIRECT("'Données LA'!D"&amp;MATCH(A203,'Données LA'!B:B,0))="Communication"),INDIRECT("'Données LA'!G"&amp;MATCH(A203,'Données LA'!B:B,0))&gt;D203,INDIRECT("'Données LA'!H"&amp;MATCH(A203,'Données LA'!B:B,0))&lt;E203),MAX(VLOOKUP(A203,'Données LA'!B:G,6,FALSE)),"Pas de défaut"),"0")</f>
        <v>0</v>
      </c>
      <c r="J203" s="24" t="str">
        <f t="shared" si="11"/>
        <v/>
      </c>
      <c r="K203" s="17">
        <f>IFERROR(MAX(_xlfn.MAXIFS('Données LA'!G:G,'Données LA'!B:B,A203,'Données LA'!G:G,"&lt;="&amp;E203,'Données LA'!H:H,"&gt;="&amp;D203,'Données LA'!D:D,"Bloquant"),_xlfn.MAXIFS('Données LA'!G:G,'Données LA'!B:B,A203,'Données LA'!G:G,"&lt;="&amp;E203,'Données LA'!H:H,"&gt;="&amp;D203,'Données LA'!D:D,"Communication")),"")</f>
        <v>0</v>
      </c>
    </row>
    <row r="204" spans="1:11" x14ac:dyDescent="0.25">
      <c r="A204" s="3" t="str">
        <f t="shared" si="9"/>
        <v>Non%$A42022-10</v>
      </c>
      <c r="B204" s="2" t="s">
        <v>29</v>
      </c>
      <c r="C204" s="2" t="str">
        <f t="shared" si="10"/>
        <v>Non</v>
      </c>
      <c r="D204" s="4">
        <v>44631.665277777778</v>
      </c>
      <c r="E204" s="4">
        <v>44632.207638888889</v>
      </c>
      <c r="F204" s="2" t="s">
        <v>50</v>
      </c>
      <c r="G204" s="2" t="s">
        <v>9</v>
      </c>
      <c r="H204" s="1">
        <f ca="1">IFERROR(AND(OR(INDIRECT("'Données LA'!D"&amp;MATCH(A204,'Données LA'!B:B,0))="Bloquant",INDIRECT("'Données LA'!D"&amp;MATCH(A204,'Données LA'!B:B,0))="Communication"),INDIRECT("'Données LA'!G"&amp;MATCH(A204,'Données LA'!B:B,0))&gt;D204,INDIRECT("'Données LA'!H"&amp;MATCH(A204,'Données LA'!B:B,0))&lt;E204),0)</f>
        <v>0</v>
      </c>
      <c r="I204" s="19" t="str">
        <f ca="1">IFERROR(IF(AND(OR(INDIRECT("'Données LA'!D"&amp;MATCH(A204,'Données LA'!B:B,0))="Bloquant",INDIRECT("'Données LA'!D"&amp;MATCH(A204,'Données LA'!B:B,0))="Communication"),INDIRECT("'Données LA'!G"&amp;MATCH(A204,'Données LA'!B:B,0))&gt;D204,INDIRECT("'Données LA'!H"&amp;MATCH(A204,'Données LA'!B:B,0))&lt;E204),MAX(VLOOKUP(A204,'Données LA'!B:G,6,FALSE)),"Pas de défaut"),"0")</f>
        <v>0</v>
      </c>
      <c r="J204" s="24" t="str">
        <f t="shared" si="11"/>
        <v/>
      </c>
      <c r="K204" s="17">
        <f>IFERROR(MAX(_xlfn.MAXIFS('Données LA'!G:G,'Données LA'!B:B,A204,'Données LA'!G:G,"&lt;="&amp;E204,'Données LA'!H:H,"&gt;="&amp;D204,'Données LA'!D:D,"Bloquant"),_xlfn.MAXIFS('Données LA'!G:G,'Données LA'!B:B,A204,'Données LA'!G:G,"&lt;="&amp;E204,'Données LA'!H:H,"&gt;="&amp;D204,'Données LA'!D:D,"Communication")),"")</f>
        <v>0</v>
      </c>
    </row>
    <row r="205" spans="1:11" x14ac:dyDescent="0.25">
      <c r="A205" s="3" t="str">
        <f t="shared" si="9"/>
        <v>Non%$A12022-10</v>
      </c>
      <c r="B205" s="2" t="s">
        <v>29</v>
      </c>
      <c r="C205" s="2" t="str">
        <f t="shared" si="10"/>
        <v>Non</v>
      </c>
      <c r="D205" s="4">
        <v>44631.662499999999</v>
      </c>
      <c r="E205" s="4">
        <v>44632.206944444442</v>
      </c>
      <c r="F205" s="2" t="s">
        <v>53</v>
      </c>
      <c r="G205" s="2" t="s">
        <v>9</v>
      </c>
      <c r="H205" s="1">
        <f ca="1">IFERROR(AND(OR(INDIRECT("'Données LA'!D"&amp;MATCH(A205,'Données LA'!B:B,0))="Bloquant",INDIRECT("'Données LA'!D"&amp;MATCH(A205,'Données LA'!B:B,0))="Communication"),INDIRECT("'Données LA'!G"&amp;MATCH(A205,'Données LA'!B:B,0))&gt;D205,INDIRECT("'Données LA'!H"&amp;MATCH(A205,'Données LA'!B:B,0))&lt;E205),0)</f>
        <v>0</v>
      </c>
      <c r="I205" s="19" t="str">
        <f ca="1">IFERROR(IF(AND(OR(INDIRECT("'Données LA'!D"&amp;MATCH(A205,'Données LA'!B:B,0))="Bloquant",INDIRECT("'Données LA'!D"&amp;MATCH(A205,'Données LA'!B:B,0))="Communication"),INDIRECT("'Données LA'!G"&amp;MATCH(A205,'Données LA'!B:B,0))&gt;D205,INDIRECT("'Données LA'!H"&amp;MATCH(A205,'Données LA'!B:B,0))&lt;E205),MAX(VLOOKUP(A205,'Données LA'!B:G,6,FALSE)),"Pas de défaut"),"0")</f>
        <v>0</v>
      </c>
      <c r="J205" s="24" t="str">
        <f t="shared" si="11"/>
        <v/>
      </c>
      <c r="K205" s="17">
        <f>IFERROR(MAX(_xlfn.MAXIFS('Données LA'!G:G,'Données LA'!B:B,A205,'Données LA'!G:G,"&lt;="&amp;E205,'Données LA'!H:H,"&gt;="&amp;D205,'Données LA'!D:D,"Bloquant"),_xlfn.MAXIFS('Données LA'!G:G,'Données LA'!B:B,A205,'Données LA'!G:G,"&lt;="&amp;E205,'Données LA'!H:H,"&gt;="&amp;D205,'Données LA'!D:D,"Communication")),"")</f>
        <v>0</v>
      </c>
    </row>
    <row r="206" spans="1:11" x14ac:dyDescent="0.25">
      <c r="A206" s="3" t="str">
        <f t="shared" si="9"/>
        <v>Alarme%$A42022-10</v>
      </c>
      <c r="B206" s="2" t="s">
        <v>29</v>
      </c>
      <c r="C206" s="2" t="str">
        <f t="shared" si="10"/>
        <v>Alarme</v>
      </c>
      <c r="D206" s="4">
        <v>44631.545138888891</v>
      </c>
      <c r="E206" s="4">
        <v>44631.576388888891</v>
      </c>
      <c r="F206" s="2" t="s">
        <v>50</v>
      </c>
      <c r="G206" s="2" t="s">
        <v>10</v>
      </c>
      <c r="H206" s="1" t="b">
        <f ca="1">IFERROR(AND(OR(INDIRECT("'Données LA'!D"&amp;MATCH(A206,'Données LA'!B:B,0))="Bloquant",INDIRECT("'Données LA'!D"&amp;MATCH(A206,'Données LA'!B:B,0))="Communication"),INDIRECT("'Données LA'!G"&amp;MATCH(A206,'Données LA'!B:B,0))&gt;D206,INDIRECT("'Données LA'!H"&amp;MATCH(A206,'Données LA'!B:B,0))&lt;E206),0)</f>
        <v>0</v>
      </c>
      <c r="I206" s="19" t="str">
        <f ca="1">IFERROR(IF(AND(OR(INDIRECT("'Données LA'!D"&amp;MATCH(A206,'Données LA'!B:B,0))="Bloquant",INDIRECT("'Données LA'!D"&amp;MATCH(A206,'Données LA'!B:B,0))="Communication"),INDIRECT("'Données LA'!G"&amp;MATCH(A206,'Données LA'!B:B,0))&gt;D206,INDIRECT("'Données LA'!H"&amp;MATCH(A206,'Données LA'!B:B,0))&lt;E206),MAX(VLOOKUP(A206,'Données LA'!B:G,6,FALSE)),"Pas de défaut"),"0")</f>
        <v>Pas de défaut</v>
      </c>
      <c r="J206" s="24" t="b">
        <f t="shared" si="11"/>
        <v>1</v>
      </c>
      <c r="K206" s="17">
        <f>IFERROR(MAX(_xlfn.MAXIFS('Données LA'!G:G,'Données LA'!B:B,A206,'Données LA'!G:G,"&lt;="&amp;E206,'Données LA'!H:H,"&gt;="&amp;D206,'Données LA'!D:D,"Bloquant"),_xlfn.MAXIFS('Données LA'!G:G,'Données LA'!B:B,A206,'Données LA'!G:G,"&lt;="&amp;E206,'Données LA'!H:H,"&gt;="&amp;D206,'Données LA'!D:D,"Communication")),"")</f>
        <v>44631.574305555558</v>
      </c>
    </row>
    <row r="207" spans="1:11" x14ac:dyDescent="0.25">
      <c r="A207" s="3" t="str">
        <f t="shared" si="9"/>
        <v>Non%$A22022-10</v>
      </c>
      <c r="B207" s="2" t="s">
        <v>29</v>
      </c>
      <c r="C207" s="2" t="str">
        <f t="shared" si="10"/>
        <v>Non</v>
      </c>
      <c r="D207" s="4">
        <v>44631.459027777775</v>
      </c>
      <c r="E207" s="4">
        <v>44631.46875</v>
      </c>
      <c r="F207" s="2" t="s">
        <v>52</v>
      </c>
      <c r="G207" s="2" t="s">
        <v>9</v>
      </c>
      <c r="H207" s="1">
        <f ca="1">IFERROR(AND(OR(INDIRECT("'Données LA'!D"&amp;MATCH(A207,'Données LA'!B:B,0))="Bloquant",INDIRECT("'Données LA'!D"&amp;MATCH(A207,'Données LA'!B:B,0))="Communication"),INDIRECT("'Données LA'!G"&amp;MATCH(A207,'Données LA'!B:B,0))&gt;D207,INDIRECT("'Données LA'!H"&amp;MATCH(A207,'Données LA'!B:B,0))&lt;E207),0)</f>
        <v>0</v>
      </c>
      <c r="I207" s="19" t="str">
        <f ca="1">IFERROR(IF(AND(OR(INDIRECT("'Données LA'!D"&amp;MATCH(A207,'Données LA'!B:B,0))="Bloquant",INDIRECT("'Données LA'!D"&amp;MATCH(A207,'Données LA'!B:B,0))="Communication"),INDIRECT("'Données LA'!G"&amp;MATCH(A207,'Données LA'!B:B,0))&gt;D207,INDIRECT("'Données LA'!H"&amp;MATCH(A207,'Données LA'!B:B,0))&lt;E207),MAX(VLOOKUP(A207,'Données LA'!B:G,6,FALSE)),"Pas de défaut"),"0")</f>
        <v>0</v>
      </c>
      <c r="J207" s="24" t="str">
        <f t="shared" si="11"/>
        <v/>
      </c>
      <c r="K207" s="17">
        <f>IFERROR(MAX(_xlfn.MAXIFS('Données LA'!G:G,'Données LA'!B:B,A207,'Données LA'!G:G,"&lt;="&amp;E207,'Données LA'!H:H,"&gt;="&amp;D207,'Données LA'!D:D,"Bloquant"),_xlfn.MAXIFS('Données LA'!G:G,'Données LA'!B:B,A207,'Données LA'!G:G,"&lt;="&amp;E207,'Données LA'!H:H,"&gt;="&amp;D207,'Données LA'!D:D,"Communication")),"")</f>
        <v>0</v>
      </c>
    </row>
    <row r="208" spans="1:11" x14ac:dyDescent="0.25">
      <c r="A208" s="3" t="str">
        <f t="shared" si="9"/>
        <v>Non%$A42022-10</v>
      </c>
      <c r="B208" s="2" t="s">
        <v>29</v>
      </c>
      <c r="C208" s="2" t="str">
        <f t="shared" si="10"/>
        <v>Non</v>
      </c>
      <c r="D208" s="4">
        <v>44631.430555555555</v>
      </c>
      <c r="E208" s="4">
        <v>44631.538194444445</v>
      </c>
      <c r="F208" s="2" t="s">
        <v>50</v>
      </c>
      <c r="G208" s="2" t="s">
        <v>9</v>
      </c>
      <c r="H208" s="1">
        <f ca="1">IFERROR(AND(OR(INDIRECT("'Données LA'!D"&amp;MATCH(A208,'Données LA'!B:B,0))="Bloquant",INDIRECT("'Données LA'!D"&amp;MATCH(A208,'Données LA'!B:B,0))="Communication"),INDIRECT("'Données LA'!G"&amp;MATCH(A208,'Données LA'!B:B,0))&gt;D208,INDIRECT("'Données LA'!H"&amp;MATCH(A208,'Données LA'!B:B,0))&lt;E208),0)</f>
        <v>0</v>
      </c>
      <c r="I208" s="19" t="str">
        <f ca="1">IFERROR(IF(AND(OR(INDIRECT("'Données LA'!D"&amp;MATCH(A208,'Données LA'!B:B,0))="Bloquant",INDIRECT("'Données LA'!D"&amp;MATCH(A208,'Données LA'!B:B,0))="Communication"),INDIRECT("'Données LA'!G"&amp;MATCH(A208,'Données LA'!B:B,0))&gt;D208,INDIRECT("'Données LA'!H"&amp;MATCH(A208,'Données LA'!B:B,0))&lt;E208),MAX(VLOOKUP(A208,'Données LA'!B:G,6,FALSE)),"Pas de défaut"),"0")</f>
        <v>0</v>
      </c>
      <c r="J208" s="24" t="str">
        <f t="shared" si="11"/>
        <v/>
      </c>
      <c r="K208" s="17">
        <f>IFERROR(MAX(_xlfn.MAXIFS('Données LA'!G:G,'Données LA'!B:B,A208,'Données LA'!G:G,"&lt;="&amp;E208,'Données LA'!H:H,"&gt;="&amp;D208,'Données LA'!D:D,"Bloquant"),_xlfn.MAXIFS('Données LA'!G:G,'Données LA'!B:B,A208,'Données LA'!G:G,"&lt;="&amp;E208,'Données LA'!H:H,"&gt;="&amp;D208,'Données LA'!D:D,"Communication")),"")</f>
        <v>0</v>
      </c>
    </row>
    <row r="209" spans="1:11" x14ac:dyDescent="0.25">
      <c r="A209" s="3" t="str">
        <f t="shared" si="9"/>
        <v>Non%$A12022-10</v>
      </c>
      <c r="B209" s="2" t="s">
        <v>29</v>
      </c>
      <c r="C209" s="2" t="str">
        <f t="shared" si="10"/>
        <v>Non</v>
      </c>
      <c r="D209" s="4">
        <v>44631.415972222225</v>
      </c>
      <c r="E209" s="4">
        <v>44631.565972222219</v>
      </c>
      <c r="F209" s="2" t="s">
        <v>53</v>
      </c>
      <c r="G209" s="2" t="s">
        <v>9</v>
      </c>
      <c r="H209" s="1">
        <f ca="1">IFERROR(AND(OR(INDIRECT("'Données LA'!D"&amp;MATCH(A209,'Données LA'!B:B,0))="Bloquant",INDIRECT("'Données LA'!D"&amp;MATCH(A209,'Données LA'!B:B,0))="Communication"),INDIRECT("'Données LA'!G"&amp;MATCH(A209,'Données LA'!B:B,0))&gt;D209,INDIRECT("'Données LA'!H"&amp;MATCH(A209,'Données LA'!B:B,0))&lt;E209),0)</f>
        <v>0</v>
      </c>
      <c r="I209" s="19" t="str">
        <f ca="1">IFERROR(IF(AND(OR(INDIRECT("'Données LA'!D"&amp;MATCH(A209,'Données LA'!B:B,0))="Bloquant",INDIRECT("'Données LA'!D"&amp;MATCH(A209,'Données LA'!B:B,0))="Communication"),INDIRECT("'Données LA'!G"&amp;MATCH(A209,'Données LA'!B:B,0))&gt;D209,INDIRECT("'Données LA'!H"&amp;MATCH(A209,'Données LA'!B:B,0))&lt;E209),MAX(VLOOKUP(A209,'Données LA'!B:G,6,FALSE)),"Pas de défaut"),"0")</f>
        <v>0</v>
      </c>
      <c r="J209" s="24" t="str">
        <f t="shared" si="11"/>
        <v/>
      </c>
      <c r="K209" s="17">
        <f>IFERROR(MAX(_xlfn.MAXIFS('Données LA'!G:G,'Données LA'!B:B,A209,'Données LA'!G:G,"&lt;="&amp;E209,'Données LA'!H:H,"&gt;="&amp;D209,'Données LA'!D:D,"Bloquant"),_xlfn.MAXIFS('Données LA'!G:G,'Données LA'!B:B,A209,'Données LA'!G:G,"&lt;="&amp;E209,'Données LA'!H:H,"&gt;="&amp;D209,'Données LA'!D:D,"Communication")),"")</f>
        <v>0</v>
      </c>
    </row>
    <row r="210" spans="1:11" x14ac:dyDescent="0.25">
      <c r="A210" s="3" t="str">
        <f t="shared" si="9"/>
        <v>Non%$A32022-10</v>
      </c>
      <c r="B210" s="2" t="s">
        <v>29</v>
      </c>
      <c r="C210" s="2" t="str">
        <f t="shared" si="10"/>
        <v>Non</v>
      </c>
      <c r="D210" s="4">
        <v>44631.406944444447</v>
      </c>
      <c r="E210" s="4">
        <v>44631.5</v>
      </c>
      <c r="F210" s="2" t="s">
        <v>51</v>
      </c>
      <c r="G210" s="2" t="s">
        <v>9</v>
      </c>
      <c r="H210" s="1">
        <f ca="1">IFERROR(AND(OR(INDIRECT("'Données LA'!D"&amp;MATCH(A210,'Données LA'!B:B,0))="Bloquant",INDIRECT("'Données LA'!D"&amp;MATCH(A210,'Données LA'!B:B,0))="Communication"),INDIRECT("'Données LA'!G"&amp;MATCH(A210,'Données LA'!B:B,0))&gt;D210,INDIRECT("'Données LA'!H"&amp;MATCH(A210,'Données LA'!B:B,0))&lt;E210),0)</f>
        <v>0</v>
      </c>
      <c r="I210" s="19" t="str">
        <f ca="1">IFERROR(IF(AND(OR(INDIRECT("'Données LA'!D"&amp;MATCH(A210,'Données LA'!B:B,0))="Bloquant",INDIRECT("'Données LA'!D"&amp;MATCH(A210,'Données LA'!B:B,0))="Communication"),INDIRECT("'Données LA'!G"&amp;MATCH(A210,'Données LA'!B:B,0))&gt;D210,INDIRECT("'Données LA'!H"&amp;MATCH(A210,'Données LA'!B:B,0))&lt;E210),MAX(VLOOKUP(A210,'Données LA'!B:G,6,FALSE)),"Pas de défaut"),"0")</f>
        <v>0</v>
      </c>
      <c r="J210" s="24" t="str">
        <f t="shared" si="11"/>
        <v/>
      </c>
      <c r="K210" s="17">
        <f>IFERROR(MAX(_xlfn.MAXIFS('Données LA'!G:G,'Données LA'!B:B,A210,'Données LA'!G:G,"&lt;="&amp;E210,'Données LA'!H:H,"&gt;="&amp;D210,'Données LA'!D:D,"Bloquant"),_xlfn.MAXIFS('Données LA'!G:G,'Données LA'!B:B,A210,'Données LA'!G:G,"&lt;="&amp;E210,'Données LA'!H:H,"&gt;="&amp;D210,'Données LA'!D:D,"Communication")),"")</f>
        <v>0</v>
      </c>
    </row>
    <row r="211" spans="1:11" x14ac:dyDescent="0.25">
      <c r="A211" s="3" t="str">
        <f t="shared" si="9"/>
        <v>Non%$A42022-10</v>
      </c>
      <c r="B211" s="2" t="s">
        <v>29</v>
      </c>
      <c r="C211" s="2" t="str">
        <f t="shared" si="10"/>
        <v>Non</v>
      </c>
      <c r="D211" s="4">
        <v>44631.331250000003</v>
      </c>
      <c r="E211" s="4">
        <v>44631.429166666669</v>
      </c>
      <c r="F211" s="2" t="s">
        <v>50</v>
      </c>
      <c r="G211" s="2" t="s">
        <v>9</v>
      </c>
      <c r="H211" s="1">
        <f ca="1">IFERROR(AND(OR(INDIRECT("'Données LA'!D"&amp;MATCH(A211,'Données LA'!B:B,0))="Bloquant",INDIRECT("'Données LA'!D"&amp;MATCH(A211,'Données LA'!B:B,0))="Communication"),INDIRECT("'Données LA'!G"&amp;MATCH(A211,'Données LA'!B:B,0))&gt;D211,INDIRECT("'Données LA'!H"&amp;MATCH(A211,'Données LA'!B:B,0))&lt;E211),0)</f>
        <v>0</v>
      </c>
      <c r="I211" s="19" t="str">
        <f ca="1">IFERROR(IF(AND(OR(INDIRECT("'Données LA'!D"&amp;MATCH(A211,'Données LA'!B:B,0))="Bloquant",INDIRECT("'Données LA'!D"&amp;MATCH(A211,'Données LA'!B:B,0))="Communication"),INDIRECT("'Données LA'!G"&amp;MATCH(A211,'Données LA'!B:B,0))&gt;D211,INDIRECT("'Données LA'!H"&amp;MATCH(A211,'Données LA'!B:B,0))&lt;E211),MAX(VLOOKUP(A211,'Données LA'!B:G,6,FALSE)),"Pas de défaut"),"0")</f>
        <v>0</v>
      </c>
      <c r="J211" s="24" t="str">
        <f t="shared" si="11"/>
        <v/>
      </c>
      <c r="K211" s="17">
        <f>IFERROR(MAX(_xlfn.MAXIFS('Données LA'!G:G,'Données LA'!B:B,A211,'Données LA'!G:G,"&lt;="&amp;E211,'Données LA'!H:H,"&gt;="&amp;D211,'Données LA'!D:D,"Bloquant"),_xlfn.MAXIFS('Données LA'!G:G,'Données LA'!B:B,A211,'Données LA'!G:G,"&lt;="&amp;E211,'Données LA'!H:H,"&gt;="&amp;D211,'Données LA'!D:D,"Communication")),"")</f>
        <v>0</v>
      </c>
    </row>
    <row r="212" spans="1:11" x14ac:dyDescent="0.25">
      <c r="A212" s="3" t="str">
        <f t="shared" si="9"/>
        <v>Non%$A22022-10</v>
      </c>
      <c r="B212" s="2" t="s">
        <v>29</v>
      </c>
      <c r="C212" s="2" t="str">
        <f t="shared" si="10"/>
        <v>Non</v>
      </c>
      <c r="D212" s="4">
        <v>44631.329861111109</v>
      </c>
      <c r="E212" s="4">
        <v>44631.425694444442</v>
      </c>
      <c r="F212" s="2" t="s">
        <v>52</v>
      </c>
      <c r="G212" s="2" t="s">
        <v>9</v>
      </c>
      <c r="H212" s="1">
        <f ca="1">IFERROR(AND(OR(INDIRECT("'Données LA'!D"&amp;MATCH(A212,'Données LA'!B:B,0))="Bloquant",INDIRECT("'Données LA'!D"&amp;MATCH(A212,'Données LA'!B:B,0))="Communication"),INDIRECT("'Données LA'!G"&amp;MATCH(A212,'Données LA'!B:B,0))&gt;D212,INDIRECT("'Données LA'!H"&amp;MATCH(A212,'Données LA'!B:B,0))&lt;E212),0)</f>
        <v>0</v>
      </c>
      <c r="I212" s="19" t="str">
        <f ca="1">IFERROR(IF(AND(OR(INDIRECT("'Données LA'!D"&amp;MATCH(A212,'Données LA'!B:B,0))="Bloquant",INDIRECT("'Données LA'!D"&amp;MATCH(A212,'Données LA'!B:B,0))="Communication"),INDIRECT("'Données LA'!G"&amp;MATCH(A212,'Données LA'!B:B,0))&gt;D212,INDIRECT("'Données LA'!H"&amp;MATCH(A212,'Données LA'!B:B,0))&lt;E212),MAX(VLOOKUP(A212,'Données LA'!B:G,6,FALSE)),"Pas de défaut"),"0")</f>
        <v>0</v>
      </c>
      <c r="J212" s="24" t="str">
        <f t="shared" si="11"/>
        <v/>
      </c>
      <c r="K212" s="17">
        <f>IFERROR(MAX(_xlfn.MAXIFS('Données LA'!G:G,'Données LA'!B:B,A212,'Données LA'!G:G,"&lt;="&amp;E212,'Données LA'!H:H,"&gt;="&amp;D212,'Données LA'!D:D,"Bloquant"),_xlfn.MAXIFS('Données LA'!G:G,'Données LA'!B:B,A212,'Données LA'!G:G,"&lt;="&amp;E212,'Données LA'!H:H,"&gt;="&amp;D212,'Données LA'!D:D,"Communication")),"")</f>
        <v>0</v>
      </c>
    </row>
    <row r="213" spans="1:11" x14ac:dyDescent="0.25">
      <c r="A213" s="3" t="str">
        <f t="shared" si="9"/>
        <v>Alarme%$A32022-10</v>
      </c>
      <c r="B213" s="2" t="s">
        <v>29</v>
      </c>
      <c r="C213" s="2" t="str">
        <f t="shared" si="10"/>
        <v>Alarme</v>
      </c>
      <c r="D213" s="4">
        <v>44631.313194444447</v>
      </c>
      <c r="E213" s="4">
        <v>44631.405555555553</v>
      </c>
      <c r="F213" s="2" t="s">
        <v>51</v>
      </c>
      <c r="G213" s="2" t="s">
        <v>10</v>
      </c>
      <c r="H213" s="1" t="b">
        <f ca="1">IFERROR(AND(OR(INDIRECT("'Données LA'!D"&amp;MATCH(A213,'Données LA'!B:B,0))="Bloquant",INDIRECT("'Données LA'!D"&amp;MATCH(A213,'Données LA'!B:B,0))="Communication"),INDIRECT("'Données LA'!G"&amp;MATCH(A213,'Données LA'!B:B,0))&gt;D213,INDIRECT("'Données LA'!H"&amp;MATCH(A213,'Données LA'!B:B,0))&lt;E213),0)</f>
        <v>0</v>
      </c>
      <c r="I213" s="19" t="str">
        <f ca="1">IFERROR(IF(AND(OR(INDIRECT("'Données LA'!D"&amp;MATCH(A213,'Données LA'!B:B,0))="Bloquant",INDIRECT("'Données LA'!D"&amp;MATCH(A213,'Données LA'!B:B,0))="Communication"),INDIRECT("'Données LA'!G"&amp;MATCH(A213,'Données LA'!B:B,0))&gt;D213,INDIRECT("'Données LA'!H"&amp;MATCH(A213,'Données LA'!B:B,0))&lt;E213),MAX(VLOOKUP(A213,'Données LA'!B:G,6,FALSE)),"Pas de défaut"),"0")</f>
        <v>Pas de défaut</v>
      </c>
      <c r="J213" s="24" t="b">
        <f t="shared" si="11"/>
        <v>1</v>
      </c>
      <c r="K213" s="17">
        <f>IFERROR(MAX(_xlfn.MAXIFS('Données LA'!G:G,'Données LA'!B:B,A213,'Données LA'!G:G,"&lt;="&amp;E213,'Données LA'!H:H,"&gt;="&amp;D213,'Données LA'!D:D,"Bloquant"),_xlfn.MAXIFS('Données LA'!G:G,'Données LA'!B:B,A213,'Données LA'!G:G,"&lt;="&amp;E213,'Données LA'!H:H,"&gt;="&amp;D213,'Données LA'!D:D,"Communication")),"")</f>
        <v>44631.390972222223</v>
      </c>
    </row>
    <row r="214" spans="1:11" x14ac:dyDescent="0.25">
      <c r="A214" s="3" t="str">
        <f t="shared" si="9"/>
        <v>Non%$A42022-10</v>
      </c>
      <c r="B214" s="2" t="s">
        <v>29</v>
      </c>
      <c r="C214" s="2" t="str">
        <f t="shared" si="10"/>
        <v>Non</v>
      </c>
      <c r="D214" s="4">
        <v>44631.12777777778</v>
      </c>
      <c r="E214" s="4">
        <v>44631.222916666666</v>
      </c>
      <c r="F214" s="2" t="s">
        <v>50</v>
      </c>
      <c r="G214" s="2" t="s">
        <v>9</v>
      </c>
      <c r="H214" s="1">
        <f ca="1">IFERROR(AND(OR(INDIRECT("'Données LA'!D"&amp;MATCH(A214,'Données LA'!B:B,0))="Bloquant",INDIRECT("'Données LA'!D"&amp;MATCH(A214,'Données LA'!B:B,0))="Communication"),INDIRECT("'Données LA'!G"&amp;MATCH(A214,'Données LA'!B:B,0))&gt;D214,INDIRECT("'Données LA'!H"&amp;MATCH(A214,'Données LA'!B:B,0))&lt;E214),0)</f>
        <v>0</v>
      </c>
      <c r="I214" s="19" t="str">
        <f ca="1">IFERROR(IF(AND(OR(INDIRECT("'Données LA'!D"&amp;MATCH(A214,'Données LA'!B:B,0))="Bloquant",INDIRECT("'Données LA'!D"&amp;MATCH(A214,'Données LA'!B:B,0))="Communication"),INDIRECT("'Données LA'!G"&amp;MATCH(A214,'Données LA'!B:B,0))&gt;D214,INDIRECT("'Données LA'!H"&amp;MATCH(A214,'Données LA'!B:B,0))&lt;E214),MAX(VLOOKUP(A214,'Données LA'!B:G,6,FALSE)),"Pas de défaut"),"0")</f>
        <v>0</v>
      </c>
      <c r="J214" s="24" t="str">
        <f t="shared" si="11"/>
        <v/>
      </c>
      <c r="K214" s="17">
        <f>IFERROR(MAX(_xlfn.MAXIFS('Données LA'!G:G,'Données LA'!B:B,A214,'Données LA'!G:G,"&lt;="&amp;E214,'Données LA'!H:H,"&gt;="&amp;D214,'Données LA'!D:D,"Bloquant"),_xlfn.MAXIFS('Données LA'!G:G,'Données LA'!B:B,A214,'Données LA'!G:G,"&lt;="&amp;E214,'Données LA'!H:H,"&gt;="&amp;D214,'Données LA'!D:D,"Communication")),"")</f>
        <v>0</v>
      </c>
    </row>
    <row r="215" spans="1:11" x14ac:dyDescent="0.25">
      <c r="A215" s="3" t="str">
        <f t="shared" si="9"/>
        <v>Non%$A32022-10</v>
      </c>
      <c r="B215" s="2" t="s">
        <v>29</v>
      </c>
      <c r="C215" s="2" t="str">
        <f t="shared" si="10"/>
        <v>Non</v>
      </c>
      <c r="D215" s="4">
        <v>44630.999305555553</v>
      </c>
      <c r="E215" s="4">
        <v>44631.095833333333</v>
      </c>
      <c r="F215" s="2" t="s">
        <v>51</v>
      </c>
      <c r="G215" s="2" t="s">
        <v>9</v>
      </c>
      <c r="H215" s="1">
        <f ca="1">IFERROR(AND(OR(INDIRECT("'Données LA'!D"&amp;MATCH(A215,'Données LA'!B:B,0))="Bloquant",INDIRECT("'Données LA'!D"&amp;MATCH(A215,'Données LA'!B:B,0))="Communication"),INDIRECT("'Données LA'!G"&amp;MATCH(A215,'Données LA'!B:B,0))&gt;D215,INDIRECT("'Données LA'!H"&amp;MATCH(A215,'Données LA'!B:B,0))&lt;E215),0)</f>
        <v>0</v>
      </c>
      <c r="I215" s="19" t="str">
        <f ca="1">IFERROR(IF(AND(OR(INDIRECT("'Données LA'!D"&amp;MATCH(A215,'Données LA'!B:B,0))="Bloquant",INDIRECT("'Données LA'!D"&amp;MATCH(A215,'Données LA'!B:B,0))="Communication"),INDIRECT("'Données LA'!G"&amp;MATCH(A215,'Données LA'!B:B,0))&gt;D215,INDIRECT("'Données LA'!H"&amp;MATCH(A215,'Données LA'!B:B,0))&lt;E215),MAX(VLOOKUP(A215,'Données LA'!B:G,6,FALSE)),"Pas de défaut"),"0")</f>
        <v>0</v>
      </c>
      <c r="J215" s="24" t="str">
        <f t="shared" si="11"/>
        <v/>
      </c>
      <c r="K215" s="17">
        <f>IFERROR(MAX(_xlfn.MAXIFS('Données LA'!G:G,'Données LA'!B:B,A215,'Données LA'!G:G,"&lt;="&amp;E215,'Données LA'!H:H,"&gt;="&amp;D215,'Données LA'!D:D,"Bloquant"),_xlfn.MAXIFS('Données LA'!G:G,'Données LA'!B:B,A215,'Données LA'!G:G,"&lt;="&amp;E215,'Données LA'!H:H,"&gt;="&amp;D215,'Données LA'!D:D,"Communication")),"")</f>
        <v>0</v>
      </c>
    </row>
    <row r="216" spans="1:11" x14ac:dyDescent="0.25">
      <c r="A216" s="3" t="str">
        <f t="shared" si="9"/>
        <v>Non%$A32022-10</v>
      </c>
      <c r="B216" s="2" t="s">
        <v>29</v>
      </c>
      <c r="C216" s="2" t="str">
        <f t="shared" si="10"/>
        <v>Non</v>
      </c>
      <c r="D216" s="4">
        <v>44630.896527777775</v>
      </c>
      <c r="E216" s="4">
        <v>44630.997916666667</v>
      </c>
      <c r="F216" s="2" t="s">
        <v>51</v>
      </c>
      <c r="G216" s="2" t="s">
        <v>9</v>
      </c>
      <c r="H216" s="1">
        <f ca="1">IFERROR(AND(OR(INDIRECT("'Données LA'!D"&amp;MATCH(A216,'Données LA'!B:B,0))="Bloquant",INDIRECT("'Données LA'!D"&amp;MATCH(A216,'Données LA'!B:B,0))="Communication"),INDIRECT("'Données LA'!G"&amp;MATCH(A216,'Données LA'!B:B,0))&gt;D216,INDIRECT("'Données LA'!H"&amp;MATCH(A216,'Données LA'!B:B,0))&lt;E216),0)</f>
        <v>0</v>
      </c>
      <c r="I216" s="19" t="str">
        <f ca="1">IFERROR(IF(AND(OR(INDIRECT("'Données LA'!D"&amp;MATCH(A216,'Données LA'!B:B,0))="Bloquant",INDIRECT("'Données LA'!D"&amp;MATCH(A216,'Données LA'!B:B,0))="Communication"),INDIRECT("'Données LA'!G"&amp;MATCH(A216,'Données LA'!B:B,0))&gt;D216,INDIRECT("'Données LA'!H"&amp;MATCH(A216,'Données LA'!B:B,0))&lt;E216),MAX(VLOOKUP(A216,'Données LA'!B:G,6,FALSE)),"Pas de défaut"),"0")</f>
        <v>0</v>
      </c>
      <c r="J216" s="24" t="str">
        <f t="shared" si="11"/>
        <v/>
      </c>
      <c r="K216" s="17">
        <f>IFERROR(MAX(_xlfn.MAXIFS('Données LA'!G:G,'Données LA'!B:B,A216,'Données LA'!G:G,"&lt;="&amp;E216,'Données LA'!H:H,"&gt;="&amp;D216,'Données LA'!D:D,"Bloquant"),_xlfn.MAXIFS('Données LA'!G:G,'Données LA'!B:B,A216,'Données LA'!G:G,"&lt;="&amp;E216,'Données LA'!H:H,"&gt;="&amp;D216,'Données LA'!D:D,"Communication")),"")</f>
        <v>0</v>
      </c>
    </row>
    <row r="217" spans="1:11" x14ac:dyDescent="0.25">
      <c r="A217" s="3" t="str">
        <f t="shared" si="9"/>
        <v>Alarme%$A12022-10</v>
      </c>
      <c r="B217" s="2" t="s">
        <v>29</v>
      </c>
      <c r="C217" s="2" t="str">
        <f t="shared" si="10"/>
        <v>Alarme</v>
      </c>
      <c r="D217" s="4">
        <v>44630.853472222225</v>
      </c>
      <c r="E217" s="4">
        <v>44631.414583333331</v>
      </c>
      <c r="F217" s="2" t="s">
        <v>53</v>
      </c>
      <c r="G217" s="2" t="s">
        <v>10</v>
      </c>
      <c r="H217" s="1" t="b">
        <f ca="1">IFERROR(AND(OR(INDIRECT("'Données LA'!D"&amp;MATCH(A217,'Données LA'!B:B,0))="Bloquant",INDIRECT("'Données LA'!D"&amp;MATCH(A217,'Données LA'!B:B,0))="Communication"),INDIRECT("'Données LA'!G"&amp;MATCH(A217,'Données LA'!B:B,0))&gt;D217,INDIRECT("'Données LA'!H"&amp;MATCH(A217,'Données LA'!B:B,0))&lt;E217),0)</f>
        <v>0</v>
      </c>
      <c r="I217" s="19" t="str">
        <f ca="1">IFERROR(IF(AND(OR(INDIRECT("'Données LA'!D"&amp;MATCH(A217,'Données LA'!B:B,0))="Bloquant",INDIRECT("'Données LA'!D"&amp;MATCH(A217,'Données LA'!B:B,0))="Communication"),INDIRECT("'Données LA'!G"&amp;MATCH(A217,'Données LA'!B:B,0))&gt;D217,INDIRECT("'Données LA'!H"&amp;MATCH(A217,'Données LA'!B:B,0))&lt;E217),MAX(VLOOKUP(A217,'Données LA'!B:G,6,FALSE)),"Pas de défaut"),"0")</f>
        <v>Pas de défaut</v>
      </c>
      <c r="J217" s="24" t="b">
        <f t="shared" si="11"/>
        <v>1</v>
      </c>
      <c r="K217" s="17">
        <f>IFERROR(MAX(_xlfn.MAXIFS('Données LA'!G:G,'Données LA'!B:B,A217,'Données LA'!G:G,"&lt;="&amp;E217,'Données LA'!H:H,"&gt;="&amp;D217,'Données LA'!D:D,"Bloquant"),_xlfn.MAXIFS('Données LA'!G:G,'Données LA'!B:B,A217,'Données LA'!G:G,"&lt;="&amp;E217,'Données LA'!H:H,"&gt;="&amp;D217,'Données LA'!D:D,"Communication")),"")</f>
        <v>44631.29583333333</v>
      </c>
    </row>
    <row r="218" spans="1:11" x14ac:dyDescent="0.25">
      <c r="A218" s="3" t="str">
        <f t="shared" si="9"/>
        <v>Non%$A12022-10</v>
      </c>
      <c r="B218" s="2" t="s">
        <v>29</v>
      </c>
      <c r="C218" s="2" t="str">
        <f t="shared" si="10"/>
        <v>Non</v>
      </c>
      <c r="D218" s="4">
        <v>44630.824305555558</v>
      </c>
      <c r="E218" s="4">
        <v>44630.852083333331</v>
      </c>
      <c r="F218" s="2" t="s">
        <v>53</v>
      </c>
      <c r="G218" s="2" t="s">
        <v>9</v>
      </c>
      <c r="H218" s="1">
        <f ca="1">IFERROR(AND(OR(INDIRECT("'Données LA'!D"&amp;MATCH(A218,'Données LA'!B:B,0))="Bloquant",INDIRECT("'Données LA'!D"&amp;MATCH(A218,'Données LA'!B:B,0))="Communication"),INDIRECT("'Données LA'!G"&amp;MATCH(A218,'Données LA'!B:B,0))&gt;D218,INDIRECT("'Données LA'!H"&amp;MATCH(A218,'Données LA'!B:B,0))&lt;E218),0)</f>
        <v>0</v>
      </c>
      <c r="I218" s="19" t="str">
        <f ca="1">IFERROR(IF(AND(OR(INDIRECT("'Données LA'!D"&amp;MATCH(A218,'Données LA'!B:B,0))="Bloquant",INDIRECT("'Données LA'!D"&amp;MATCH(A218,'Données LA'!B:B,0))="Communication"),INDIRECT("'Données LA'!G"&amp;MATCH(A218,'Données LA'!B:B,0))&gt;D218,INDIRECT("'Données LA'!H"&amp;MATCH(A218,'Données LA'!B:B,0))&lt;E218),MAX(VLOOKUP(A218,'Données LA'!B:G,6,FALSE)),"Pas de défaut"),"0")</f>
        <v>0</v>
      </c>
      <c r="J218" s="24" t="str">
        <f t="shared" si="11"/>
        <v/>
      </c>
      <c r="K218" s="17">
        <f>IFERROR(MAX(_xlfn.MAXIFS('Données LA'!G:G,'Données LA'!B:B,A218,'Données LA'!G:G,"&lt;="&amp;E218,'Données LA'!H:H,"&gt;="&amp;D218,'Données LA'!D:D,"Bloquant"),_xlfn.MAXIFS('Données LA'!G:G,'Données LA'!B:B,A218,'Données LA'!G:G,"&lt;="&amp;E218,'Données LA'!H:H,"&gt;="&amp;D218,'Données LA'!D:D,"Communication")),"")</f>
        <v>0</v>
      </c>
    </row>
    <row r="219" spans="1:11" x14ac:dyDescent="0.25">
      <c r="A219" s="3" t="str">
        <f t="shared" si="9"/>
        <v>Non%$A32022-10</v>
      </c>
      <c r="B219" s="2" t="s">
        <v>29</v>
      </c>
      <c r="C219" s="2" t="str">
        <f t="shared" si="10"/>
        <v>Non</v>
      </c>
      <c r="D219" s="4">
        <v>44630.811111111114</v>
      </c>
      <c r="E219" s="4">
        <v>44630.895138888889</v>
      </c>
      <c r="F219" s="2" t="s">
        <v>51</v>
      </c>
      <c r="G219" s="2" t="s">
        <v>9</v>
      </c>
      <c r="H219" s="1">
        <f ca="1">IFERROR(AND(OR(INDIRECT("'Données LA'!D"&amp;MATCH(A219,'Données LA'!B:B,0))="Bloquant",INDIRECT("'Données LA'!D"&amp;MATCH(A219,'Données LA'!B:B,0))="Communication"),INDIRECT("'Données LA'!G"&amp;MATCH(A219,'Données LA'!B:B,0))&gt;D219,INDIRECT("'Données LA'!H"&amp;MATCH(A219,'Données LA'!B:B,0))&lt;E219),0)</f>
        <v>0</v>
      </c>
      <c r="I219" s="19" t="str">
        <f ca="1">IFERROR(IF(AND(OR(INDIRECT("'Données LA'!D"&amp;MATCH(A219,'Données LA'!B:B,0))="Bloquant",INDIRECT("'Données LA'!D"&amp;MATCH(A219,'Données LA'!B:B,0))="Communication"),INDIRECT("'Données LA'!G"&amp;MATCH(A219,'Données LA'!B:B,0))&gt;D219,INDIRECT("'Données LA'!H"&amp;MATCH(A219,'Données LA'!B:B,0))&lt;E219),MAX(VLOOKUP(A219,'Données LA'!B:G,6,FALSE)),"Pas de défaut"),"0")</f>
        <v>0</v>
      </c>
      <c r="J219" s="24" t="str">
        <f t="shared" si="11"/>
        <v/>
      </c>
      <c r="K219" s="17">
        <f>IFERROR(MAX(_xlfn.MAXIFS('Données LA'!G:G,'Données LA'!B:B,A219,'Données LA'!G:G,"&lt;="&amp;E219,'Données LA'!H:H,"&gt;="&amp;D219,'Données LA'!D:D,"Bloquant"),_xlfn.MAXIFS('Données LA'!G:G,'Données LA'!B:B,A219,'Données LA'!G:G,"&lt;="&amp;E219,'Données LA'!H:H,"&gt;="&amp;D219,'Données LA'!D:D,"Communication")),"")</f>
        <v>0</v>
      </c>
    </row>
    <row r="220" spans="1:11" x14ac:dyDescent="0.25">
      <c r="A220" s="3" t="str">
        <f t="shared" si="9"/>
        <v>Non%$A42022-10</v>
      </c>
      <c r="B220" s="2" t="s">
        <v>29</v>
      </c>
      <c r="C220" s="2" t="str">
        <f t="shared" si="10"/>
        <v>Non</v>
      </c>
      <c r="D220" s="4">
        <v>44630.802083333336</v>
      </c>
      <c r="E220" s="4">
        <v>44631.125694444447</v>
      </c>
      <c r="F220" s="2" t="s">
        <v>50</v>
      </c>
      <c r="G220" s="2" t="s">
        <v>9</v>
      </c>
      <c r="H220" s="1">
        <f ca="1">IFERROR(AND(OR(INDIRECT("'Données LA'!D"&amp;MATCH(A220,'Données LA'!B:B,0))="Bloquant",INDIRECT("'Données LA'!D"&amp;MATCH(A220,'Données LA'!B:B,0))="Communication"),INDIRECT("'Données LA'!G"&amp;MATCH(A220,'Données LA'!B:B,0))&gt;D220,INDIRECT("'Données LA'!H"&amp;MATCH(A220,'Données LA'!B:B,0))&lt;E220),0)</f>
        <v>0</v>
      </c>
      <c r="I220" s="19" t="str">
        <f ca="1">IFERROR(IF(AND(OR(INDIRECT("'Données LA'!D"&amp;MATCH(A220,'Données LA'!B:B,0))="Bloquant",INDIRECT("'Données LA'!D"&amp;MATCH(A220,'Données LA'!B:B,0))="Communication"),INDIRECT("'Données LA'!G"&amp;MATCH(A220,'Données LA'!B:B,0))&gt;D220,INDIRECT("'Données LA'!H"&amp;MATCH(A220,'Données LA'!B:B,0))&lt;E220),MAX(VLOOKUP(A220,'Données LA'!B:G,6,FALSE)),"Pas de défaut"),"0")</f>
        <v>0</v>
      </c>
      <c r="J220" s="24" t="str">
        <f t="shared" si="11"/>
        <v/>
      </c>
      <c r="K220" s="17">
        <f>IFERROR(MAX(_xlfn.MAXIFS('Données LA'!G:G,'Données LA'!B:B,A220,'Données LA'!G:G,"&lt;="&amp;E220,'Données LA'!H:H,"&gt;="&amp;D220,'Données LA'!D:D,"Bloquant"),_xlfn.MAXIFS('Données LA'!G:G,'Données LA'!B:B,A220,'Données LA'!G:G,"&lt;="&amp;E220,'Données LA'!H:H,"&gt;="&amp;D220,'Données LA'!D:D,"Communication")),"")</f>
        <v>0</v>
      </c>
    </row>
    <row r="221" spans="1:11" x14ac:dyDescent="0.25">
      <c r="A221" s="3" t="str">
        <f t="shared" si="9"/>
        <v>Non%$A32022-10</v>
      </c>
      <c r="B221" s="2" t="s">
        <v>29</v>
      </c>
      <c r="C221" s="2" t="str">
        <f t="shared" si="10"/>
        <v>Non</v>
      </c>
      <c r="D221" s="4">
        <v>44630.70416666667</v>
      </c>
      <c r="E221" s="4">
        <v>44630.810416666667</v>
      </c>
      <c r="F221" s="2" t="s">
        <v>51</v>
      </c>
      <c r="G221" s="2" t="s">
        <v>9</v>
      </c>
      <c r="H221" s="1">
        <f ca="1">IFERROR(AND(OR(INDIRECT("'Données LA'!D"&amp;MATCH(A221,'Données LA'!B:B,0))="Bloquant",INDIRECT("'Données LA'!D"&amp;MATCH(A221,'Données LA'!B:B,0))="Communication"),INDIRECT("'Données LA'!G"&amp;MATCH(A221,'Données LA'!B:B,0))&gt;D221,INDIRECT("'Données LA'!H"&amp;MATCH(A221,'Données LA'!B:B,0))&lt;E221),0)</f>
        <v>0</v>
      </c>
      <c r="I221" s="19" t="str">
        <f ca="1">IFERROR(IF(AND(OR(INDIRECT("'Données LA'!D"&amp;MATCH(A221,'Données LA'!B:B,0))="Bloquant",INDIRECT("'Données LA'!D"&amp;MATCH(A221,'Données LA'!B:B,0))="Communication"),INDIRECT("'Données LA'!G"&amp;MATCH(A221,'Données LA'!B:B,0))&gt;D221,INDIRECT("'Données LA'!H"&amp;MATCH(A221,'Données LA'!B:B,0))&lt;E221),MAX(VLOOKUP(A221,'Données LA'!B:G,6,FALSE)),"Pas de défaut"),"0")</f>
        <v>0</v>
      </c>
      <c r="J221" s="24" t="str">
        <f t="shared" si="11"/>
        <v/>
      </c>
      <c r="K221" s="17">
        <f>IFERROR(MAX(_xlfn.MAXIFS('Données LA'!G:G,'Données LA'!B:B,A221,'Données LA'!G:G,"&lt;="&amp;E221,'Données LA'!H:H,"&gt;="&amp;D221,'Données LA'!D:D,"Bloquant"),_xlfn.MAXIFS('Données LA'!G:G,'Données LA'!B:B,A221,'Données LA'!G:G,"&lt;="&amp;E221,'Données LA'!H:H,"&gt;="&amp;D221,'Données LA'!D:D,"Communication")),"")</f>
        <v>0</v>
      </c>
    </row>
    <row r="222" spans="1:11" x14ac:dyDescent="0.25">
      <c r="A222" s="3" t="str">
        <f t="shared" si="9"/>
        <v>Alarme%$A22022-10</v>
      </c>
      <c r="B222" s="2" t="s">
        <v>29</v>
      </c>
      <c r="C222" s="2" t="str">
        <f t="shared" si="10"/>
        <v>Alarme</v>
      </c>
      <c r="D222" s="4">
        <v>44630.672222222223</v>
      </c>
      <c r="E222" s="4">
        <v>44631.32708333333</v>
      </c>
      <c r="F222" s="2" t="s">
        <v>52</v>
      </c>
      <c r="G222" s="2" t="s">
        <v>10</v>
      </c>
      <c r="H222" s="1" t="b">
        <f ca="1">IFERROR(AND(OR(INDIRECT("'Données LA'!D"&amp;MATCH(A222,'Données LA'!B:B,0))="Bloquant",INDIRECT("'Données LA'!D"&amp;MATCH(A222,'Données LA'!B:B,0))="Communication"),INDIRECT("'Données LA'!G"&amp;MATCH(A222,'Données LA'!B:B,0))&gt;D222,INDIRECT("'Données LA'!H"&amp;MATCH(A222,'Données LA'!B:B,0))&lt;E222),0)</f>
        <v>0</v>
      </c>
      <c r="I222" s="19" t="str">
        <f ca="1">IFERROR(IF(AND(OR(INDIRECT("'Données LA'!D"&amp;MATCH(A222,'Données LA'!B:B,0))="Bloquant",INDIRECT("'Données LA'!D"&amp;MATCH(A222,'Données LA'!B:B,0))="Communication"),INDIRECT("'Données LA'!G"&amp;MATCH(A222,'Données LA'!B:B,0))&gt;D222,INDIRECT("'Données LA'!H"&amp;MATCH(A222,'Données LA'!B:B,0))&lt;E222),MAX(VLOOKUP(A222,'Données LA'!B:G,6,FALSE)),"Pas de défaut"),"0")</f>
        <v>Pas de défaut</v>
      </c>
      <c r="J222" s="24" t="b">
        <f t="shared" si="11"/>
        <v>1</v>
      </c>
      <c r="K222" s="17">
        <f>IFERROR(MAX(_xlfn.MAXIFS('Données LA'!G:G,'Données LA'!B:B,A222,'Données LA'!G:G,"&lt;="&amp;E222,'Données LA'!H:H,"&gt;="&amp;D222,'Données LA'!D:D,"Bloquant"),_xlfn.MAXIFS('Données LA'!G:G,'Données LA'!B:B,A222,'Données LA'!G:G,"&lt;="&amp;E222,'Données LA'!H:H,"&gt;="&amp;D222,'Données LA'!D:D,"Communication")),"")</f>
        <v>44631.227777777778</v>
      </c>
    </row>
    <row r="223" spans="1:11" x14ac:dyDescent="0.25">
      <c r="A223" s="3" t="str">
        <f t="shared" si="9"/>
        <v>Alarme%$A42022-10</v>
      </c>
      <c r="B223" s="2" t="s">
        <v>29</v>
      </c>
      <c r="C223" s="2" t="str">
        <f t="shared" si="10"/>
        <v>Alarme</v>
      </c>
      <c r="D223" s="4">
        <v>44630.606944444444</v>
      </c>
      <c r="E223" s="4">
        <v>44630.793749999997</v>
      </c>
      <c r="F223" s="2" t="s">
        <v>50</v>
      </c>
      <c r="G223" s="2" t="s">
        <v>10</v>
      </c>
      <c r="H223" s="1" t="b">
        <f ca="1">IFERROR(AND(OR(INDIRECT("'Données LA'!D"&amp;MATCH(A223,'Données LA'!B:B,0))="Bloquant",INDIRECT("'Données LA'!D"&amp;MATCH(A223,'Données LA'!B:B,0))="Communication"),INDIRECT("'Données LA'!G"&amp;MATCH(A223,'Données LA'!B:B,0))&gt;D223,INDIRECT("'Données LA'!H"&amp;MATCH(A223,'Données LA'!B:B,0))&lt;E223),0)</f>
        <v>0</v>
      </c>
      <c r="I223" s="19" t="str">
        <f ca="1">IFERROR(IF(AND(OR(INDIRECT("'Données LA'!D"&amp;MATCH(A223,'Données LA'!B:B,0))="Bloquant",INDIRECT("'Données LA'!D"&amp;MATCH(A223,'Données LA'!B:B,0))="Communication"),INDIRECT("'Données LA'!G"&amp;MATCH(A223,'Données LA'!B:B,0))&gt;D223,INDIRECT("'Données LA'!H"&amp;MATCH(A223,'Données LA'!B:B,0))&lt;E223),MAX(VLOOKUP(A223,'Données LA'!B:G,6,FALSE)),"Pas de défaut"),"0")</f>
        <v>Pas de défaut</v>
      </c>
      <c r="J223" s="24" t="b">
        <f t="shared" si="11"/>
        <v>1</v>
      </c>
      <c r="K223" s="17">
        <f>IFERROR(MAX(_xlfn.MAXIFS('Données LA'!G:G,'Données LA'!B:B,A223,'Données LA'!G:G,"&lt;="&amp;E223,'Données LA'!H:H,"&gt;="&amp;D223,'Données LA'!D:D,"Bloquant"),_xlfn.MAXIFS('Données LA'!G:G,'Données LA'!B:B,A223,'Données LA'!G:G,"&lt;="&amp;E223,'Données LA'!H:H,"&gt;="&amp;D223,'Données LA'!D:D,"Communication")),"")</f>
        <v>44630.651388888888</v>
      </c>
    </row>
    <row r="224" spans="1:11" x14ac:dyDescent="0.25">
      <c r="A224" s="3" t="str">
        <f t="shared" si="9"/>
        <v>Non%$A32022-10</v>
      </c>
      <c r="B224" s="2" t="s">
        <v>29</v>
      </c>
      <c r="C224" s="2" t="str">
        <f t="shared" si="10"/>
        <v>Non</v>
      </c>
      <c r="D224" s="4">
        <v>44630.580555555556</v>
      </c>
      <c r="E224" s="4">
        <v>44630.677083333336</v>
      </c>
      <c r="F224" s="2" t="s">
        <v>51</v>
      </c>
      <c r="G224" s="2" t="s">
        <v>9</v>
      </c>
      <c r="H224" s="1">
        <f ca="1">IFERROR(AND(OR(INDIRECT("'Données LA'!D"&amp;MATCH(A224,'Données LA'!B:B,0))="Bloquant",INDIRECT("'Données LA'!D"&amp;MATCH(A224,'Données LA'!B:B,0))="Communication"),INDIRECT("'Données LA'!G"&amp;MATCH(A224,'Données LA'!B:B,0))&gt;D224,INDIRECT("'Données LA'!H"&amp;MATCH(A224,'Données LA'!B:B,0))&lt;E224),0)</f>
        <v>0</v>
      </c>
      <c r="I224" s="19" t="str">
        <f ca="1">IFERROR(IF(AND(OR(INDIRECT("'Données LA'!D"&amp;MATCH(A224,'Données LA'!B:B,0))="Bloquant",INDIRECT("'Données LA'!D"&amp;MATCH(A224,'Données LA'!B:B,0))="Communication"),INDIRECT("'Données LA'!G"&amp;MATCH(A224,'Données LA'!B:B,0))&gt;D224,INDIRECT("'Données LA'!H"&amp;MATCH(A224,'Données LA'!B:B,0))&lt;E224),MAX(VLOOKUP(A224,'Données LA'!B:G,6,FALSE)),"Pas de défaut"),"0")</f>
        <v>0</v>
      </c>
      <c r="J224" s="24" t="str">
        <f t="shared" si="11"/>
        <v/>
      </c>
      <c r="K224" s="17">
        <f>IFERROR(MAX(_xlfn.MAXIFS('Données LA'!G:G,'Données LA'!B:B,A224,'Données LA'!G:G,"&lt;="&amp;E224,'Données LA'!H:H,"&gt;="&amp;D224,'Données LA'!D:D,"Bloquant"),_xlfn.MAXIFS('Données LA'!G:G,'Données LA'!B:B,A224,'Données LA'!G:G,"&lt;="&amp;E224,'Données LA'!H:H,"&gt;="&amp;D224,'Données LA'!D:D,"Communication")),"")</f>
        <v>0</v>
      </c>
    </row>
    <row r="225" spans="1:11" x14ac:dyDescent="0.25">
      <c r="A225" s="3" t="str">
        <f t="shared" si="9"/>
        <v>Alarme%$A32022-10</v>
      </c>
      <c r="B225" s="2" t="s">
        <v>29</v>
      </c>
      <c r="C225" s="2" t="str">
        <f t="shared" si="10"/>
        <v>Alarme</v>
      </c>
      <c r="D225" s="4">
        <v>44630.447916666664</v>
      </c>
      <c r="E225" s="4">
        <v>44630.57916666667</v>
      </c>
      <c r="F225" s="2" t="s">
        <v>51</v>
      </c>
      <c r="G225" s="2" t="s">
        <v>10</v>
      </c>
      <c r="H225" s="1" t="b">
        <f ca="1">IFERROR(AND(OR(INDIRECT("'Données LA'!D"&amp;MATCH(A225,'Données LA'!B:B,0))="Bloquant",INDIRECT("'Données LA'!D"&amp;MATCH(A225,'Données LA'!B:B,0))="Communication"),INDIRECT("'Données LA'!G"&amp;MATCH(A225,'Données LA'!B:B,0))&gt;D225,INDIRECT("'Données LA'!H"&amp;MATCH(A225,'Données LA'!B:B,0))&lt;E225),0)</f>
        <v>0</v>
      </c>
      <c r="I225" s="19" t="str">
        <f ca="1">IFERROR(IF(AND(OR(INDIRECT("'Données LA'!D"&amp;MATCH(A225,'Données LA'!B:B,0))="Bloquant",INDIRECT("'Données LA'!D"&amp;MATCH(A225,'Données LA'!B:B,0))="Communication"),INDIRECT("'Données LA'!G"&amp;MATCH(A225,'Données LA'!B:B,0))&gt;D225,INDIRECT("'Données LA'!H"&amp;MATCH(A225,'Données LA'!B:B,0))&lt;E225),MAX(VLOOKUP(A225,'Données LA'!B:G,6,FALSE)),"Pas de défaut"),"0")</f>
        <v>Pas de défaut</v>
      </c>
      <c r="J225" s="24" t="b">
        <f t="shared" si="11"/>
        <v>1</v>
      </c>
      <c r="K225" s="17">
        <f>IFERROR(MAX(_xlfn.MAXIFS('Données LA'!G:G,'Données LA'!B:B,A225,'Données LA'!G:G,"&lt;="&amp;E225,'Données LA'!H:H,"&gt;="&amp;D225,'Données LA'!D:D,"Bloquant"),_xlfn.MAXIFS('Données LA'!G:G,'Données LA'!B:B,A225,'Données LA'!G:G,"&lt;="&amp;E225,'Données LA'!H:H,"&gt;="&amp;D225,'Données LA'!D:D,"Communication")),"")</f>
        <v>44630.458333333336</v>
      </c>
    </row>
    <row r="226" spans="1:11" x14ac:dyDescent="0.25">
      <c r="A226" s="3" t="str">
        <f t="shared" si="9"/>
        <v>Non%$A22022-10</v>
      </c>
      <c r="B226" s="2" t="s">
        <v>29</v>
      </c>
      <c r="C226" s="2" t="str">
        <f t="shared" si="10"/>
        <v>Non</v>
      </c>
      <c r="D226" s="4">
        <v>44630.432638888888</v>
      </c>
      <c r="E226" s="4">
        <v>44630.612500000003</v>
      </c>
      <c r="F226" s="2" t="s">
        <v>52</v>
      </c>
      <c r="G226" s="2" t="s">
        <v>9</v>
      </c>
      <c r="H226" s="1">
        <f ca="1">IFERROR(AND(OR(INDIRECT("'Données LA'!D"&amp;MATCH(A226,'Données LA'!B:B,0))="Bloquant",INDIRECT("'Données LA'!D"&amp;MATCH(A226,'Données LA'!B:B,0))="Communication"),INDIRECT("'Données LA'!G"&amp;MATCH(A226,'Données LA'!B:B,0))&gt;D226,INDIRECT("'Données LA'!H"&amp;MATCH(A226,'Données LA'!B:B,0))&lt;E226),0)</f>
        <v>0</v>
      </c>
      <c r="I226" s="19" t="str">
        <f ca="1">IFERROR(IF(AND(OR(INDIRECT("'Données LA'!D"&amp;MATCH(A226,'Données LA'!B:B,0))="Bloquant",INDIRECT("'Données LA'!D"&amp;MATCH(A226,'Données LA'!B:B,0))="Communication"),INDIRECT("'Données LA'!G"&amp;MATCH(A226,'Données LA'!B:B,0))&gt;D226,INDIRECT("'Données LA'!H"&amp;MATCH(A226,'Données LA'!B:B,0))&lt;E226),MAX(VLOOKUP(A226,'Données LA'!B:G,6,FALSE)),"Pas de défaut"),"0")</f>
        <v>0</v>
      </c>
      <c r="J226" s="24" t="str">
        <f t="shared" si="11"/>
        <v/>
      </c>
      <c r="K226" s="17">
        <f>IFERROR(MAX(_xlfn.MAXIFS('Données LA'!G:G,'Données LA'!B:B,A226,'Données LA'!G:G,"&lt;="&amp;E226,'Données LA'!H:H,"&gt;="&amp;D226,'Données LA'!D:D,"Bloquant"),_xlfn.MAXIFS('Données LA'!G:G,'Données LA'!B:B,A226,'Données LA'!G:G,"&lt;="&amp;E226,'Données LA'!H:H,"&gt;="&amp;D226,'Données LA'!D:D,"Communication")),"")</f>
        <v>0</v>
      </c>
    </row>
    <row r="227" spans="1:11" x14ac:dyDescent="0.25">
      <c r="A227" s="3" t="str">
        <f t="shared" si="9"/>
        <v>Non%$A32022-10</v>
      </c>
      <c r="B227" s="2" t="s">
        <v>29</v>
      </c>
      <c r="C227" s="2" t="str">
        <f t="shared" si="10"/>
        <v>Non</v>
      </c>
      <c r="D227" s="4">
        <v>44630.408333333333</v>
      </c>
      <c r="E227" s="4">
        <v>44630.418055555558</v>
      </c>
      <c r="F227" s="2" t="s">
        <v>51</v>
      </c>
      <c r="G227" s="2" t="s">
        <v>9</v>
      </c>
      <c r="H227" s="1">
        <f ca="1">IFERROR(AND(OR(INDIRECT("'Données LA'!D"&amp;MATCH(A227,'Données LA'!B:B,0))="Bloquant",INDIRECT("'Données LA'!D"&amp;MATCH(A227,'Données LA'!B:B,0))="Communication"),INDIRECT("'Données LA'!G"&amp;MATCH(A227,'Données LA'!B:B,0))&gt;D227,INDIRECT("'Données LA'!H"&amp;MATCH(A227,'Données LA'!B:B,0))&lt;E227),0)</f>
        <v>0</v>
      </c>
      <c r="I227" s="19" t="str">
        <f ca="1">IFERROR(IF(AND(OR(INDIRECT("'Données LA'!D"&amp;MATCH(A227,'Données LA'!B:B,0))="Bloquant",INDIRECT("'Données LA'!D"&amp;MATCH(A227,'Données LA'!B:B,0))="Communication"),INDIRECT("'Données LA'!G"&amp;MATCH(A227,'Données LA'!B:B,0))&gt;D227,INDIRECT("'Données LA'!H"&amp;MATCH(A227,'Données LA'!B:B,0))&lt;E227),MAX(VLOOKUP(A227,'Données LA'!B:G,6,FALSE)),"Pas de défaut"),"0")</f>
        <v>0</v>
      </c>
      <c r="J227" s="24" t="str">
        <f t="shared" si="11"/>
        <v/>
      </c>
      <c r="K227" s="17">
        <f>IFERROR(MAX(_xlfn.MAXIFS('Données LA'!G:G,'Données LA'!B:B,A227,'Données LA'!G:G,"&lt;="&amp;E227,'Données LA'!H:H,"&gt;="&amp;D227,'Données LA'!D:D,"Bloquant"),_xlfn.MAXIFS('Données LA'!G:G,'Données LA'!B:B,A227,'Données LA'!G:G,"&lt;="&amp;E227,'Données LA'!H:H,"&gt;="&amp;D227,'Données LA'!D:D,"Communication")),"")</f>
        <v>0</v>
      </c>
    </row>
    <row r="228" spans="1:11" x14ac:dyDescent="0.25">
      <c r="A228" s="3" t="str">
        <f t="shared" si="9"/>
        <v>Non%$A32022-10</v>
      </c>
      <c r="B228" s="2" t="s">
        <v>29</v>
      </c>
      <c r="C228" s="2" t="str">
        <f t="shared" si="10"/>
        <v>Non</v>
      </c>
      <c r="D228" s="4">
        <v>44630.375694444447</v>
      </c>
      <c r="E228" s="4">
        <v>44630.406944444447</v>
      </c>
      <c r="F228" s="2" t="s">
        <v>51</v>
      </c>
      <c r="G228" s="2" t="s">
        <v>9</v>
      </c>
      <c r="H228" s="1">
        <f ca="1">IFERROR(AND(OR(INDIRECT("'Données LA'!D"&amp;MATCH(A228,'Données LA'!B:B,0))="Bloquant",INDIRECT("'Données LA'!D"&amp;MATCH(A228,'Données LA'!B:B,0))="Communication"),INDIRECT("'Données LA'!G"&amp;MATCH(A228,'Données LA'!B:B,0))&gt;D228,INDIRECT("'Données LA'!H"&amp;MATCH(A228,'Données LA'!B:B,0))&lt;E228),0)</f>
        <v>0</v>
      </c>
      <c r="I228" s="19" t="str">
        <f ca="1">IFERROR(IF(AND(OR(INDIRECT("'Données LA'!D"&amp;MATCH(A228,'Données LA'!B:B,0))="Bloquant",INDIRECT("'Données LA'!D"&amp;MATCH(A228,'Données LA'!B:B,0))="Communication"),INDIRECT("'Données LA'!G"&amp;MATCH(A228,'Données LA'!B:B,0))&gt;D228,INDIRECT("'Données LA'!H"&amp;MATCH(A228,'Données LA'!B:B,0))&lt;E228),MAX(VLOOKUP(A228,'Données LA'!B:G,6,FALSE)),"Pas de défaut"),"0")</f>
        <v>0</v>
      </c>
      <c r="J228" s="24" t="str">
        <f t="shared" si="11"/>
        <v/>
      </c>
      <c r="K228" s="17">
        <f>IFERROR(MAX(_xlfn.MAXIFS('Données LA'!G:G,'Données LA'!B:B,A228,'Données LA'!G:G,"&lt;="&amp;E228,'Données LA'!H:H,"&gt;="&amp;D228,'Données LA'!D:D,"Bloquant"),_xlfn.MAXIFS('Données LA'!G:G,'Données LA'!B:B,A228,'Données LA'!G:G,"&lt;="&amp;E228,'Données LA'!H:H,"&gt;="&amp;D228,'Données LA'!D:D,"Communication")),"")</f>
        <v>0</v>
      </c>
    </row>
    <row r="229" spans="1:11" x14ac:dyDescent="0.25">
      <c r="A229" s="3" t="str">
        <f t="shared" si="9"/>
        <v>Non%$A22022-10</v>
      </c>
      <c r="B229" s="2" t="s">
        <v>29</v>
      </c>
      <c r="C229" s="2" t="str">
        <f t="shared" si="10"/>
        <v>Non</v>
      </c>
      <c r="D229" s="4">
        <v>44630.292361111111</v>
      </c>
      <c r="E229" s="4">
        <v>44630.431250000001</v>
      </c>
      <c r="F229" s="2" t="s">
        <v>52</v>
      </c>
      <c r="G229" s="2" t="s">
        <v>9</v>
      </c>
      <c r="H229" s="1">
        <f ca="1">IFERROR(AND(OR(INDIRECT("'Données LA'!D"&amp;MATCH(A229,'Données LA'!B:B,0))="Bloquant",INDIRECT("'Données LA'!D"&amp;MATCH(A229,'Données LA'!B:B,0))="Communication"),INDIRECT("'Données LA'!G"&amp;MATCH(A229,'Données LA'!B:B,0))&gt;D229,INDIRECT("'Données LA'!H"&amp;MATCH(A229,'Données LA'!B:B,0))&lt;E229),0)</f>
        <v>0</v>
      </c>
      <c r="I229" s="19" t="str">
        <f ca="1">IFERROR(IF(AND(OR(INDIRECT("'Données LA'!D"&amp;MATCH(A229,'Données LA'!B:B,0))="Bloquant",INDIRECT("'Données LA'!D"&amp;MATCH(A229,'Données LA'!B:B,0))="Communication"),INDIRECT("'Données LA'!G"&amp;MATCH(A229,'Données LA'!B:B,0))&gt;D229,INDIRECT("'Données LA'!H"&amp;MATCH(A229,'Données LA'!B:B,0))&lt;E229),MAX(VLOOKUP(A229,'Données LA'!B:G,6,FALSE)),"Pas de défaut"),"0")</f>
        <v>0</v>
      </c>
      <c r="J229" s="24" t="str">
        <f t="shared" si="11"/>
        <v/>
      </c>
      <c r="K229" s="17">
        <f>IFERROR(MAX(_xlfn.MAXIFS('Données LA'!G:G,'Données LA'!B:B,A229,'Données LA'!G:G,"&lt;="&amp;E229,'Données LA'!H:H,"&gt;="&amp;D229,'Données LA'!D:D,"Bloquant"),_xlfn.MAXIFS('Données LA'!G:G,'Données LA'!B:B,A229,'Données LA'!G:G,"&lt;="&amp;E229,'Données LA'!H:H,"&gt;="&amp;D229,'Données LA'!D:D,"Communication")),"")</f>
        <v>0</v>
      </c>
    </row>
    <row r="230" spans="1:11" x14ac:dyDescent="0.25">
      <c r="A230" s="3" t="str">
        <f t="shared" si="9"/>
        <v>Non%$A22022-10</v>
      </c>
      <c r="B230" s="2" t="s">
        <v>29</v>
      </c>
      <c r="C230" s="2" t="str">
        <f t="shared" si="10"/>
        <v>Non</v>
      </c>
      <c r="D230" s="4">
        <v>44630.162499999999</v>
      </c>
      <c r="E230" s="4">
        <v>44630.195833333331</v>
      </c>
      <c r="F230" s="2" t="s">
        <v>52</v>
      </c>
      <c r="G230" s="2" t="s">
        <v>9</v>
      </c>
      <c r="H230" s="1">
        <f ca="1">IFERROR(AND(OR(INDIRECT("'Données LA'!D"&amp;MATCH(A230,'Données LA'!B:B,0))="Bloquant",INDIRECT("'Données LA'!D"&amp;MATCH(A230,'Données LA'!B:B,0))="Communication"),INDIRECT("'Données LA'!G"&amp;MATCH(A230,'Données LA'!B:B,0))&gt;D230,INDIRECT("'Données LA'!H"&amp;MATCH(A230,'Données LA'!B:B,0))&lt;E230),0)</f>
        <v>0</v>
      </c>
      <c r="I230" s="19" t="str">
        <f ca="1">IFERROR(IF(AND(OR(INDIRECT("'Données LA'!D"&amp;MATCH(A230,'Données LA'!B:B,0))="Bloquant",INDIRECT("'Données LA'!D"&amp;MATCH(A230,'Données LA'!B:B,0))="Communication"),INDIRECT("'Données LA'!G"&amp;MATCH(A230,'Données LA'!B:B,0))&gt;D230,INDIRECT("'Données LA'!H"&amp;MATCH(A230,'Données LA'!B:B,0))&lt;E230),MAX(VLOOKUP(A230,'Données LA'!B:G,6,FALSE)),"Pas de défaut"),"0")</f>
        <v>0</v>
      </c>
      <c r="J230" s="24" t="str">
        <f t="shared" si="11"/>
        <v/>
      </c>
      <c r="K230" s="17">
        <f>IFERROR(MAX(_xlfn.MAXIFS('Données LA'!G:G,'Données LA'!B:B,A230,'Données LA'!G:G,"&lt;="&amp;E230,'Données LA'!H:H,"&gt;="&amp;D230,'Données LA'!D:D,"Bloquant"),_xlfn.MAXIFS('Données LA'!G:G,'Données LA'!B:B,A230,'Données LA'!G:G,"&lt;="&amp;E230,'Données LA'!H:H,"&gt;="&amp;D230,'Données LA'!D:D,"Communication")),"")</f>
        <v>0</v>
      </c>
    </row>
    <row r="231" spans="1:11" x14ac:dyDescent="0.25">
      <c r="A231" s="3" t="str">
        <f t="shared" si="9"/>
        <v>Alarme%$A42022-10</v>
      </c>
      <c r="B231" s="2" t="s">
        <v>29</v>
      </c>
      <c r="C231" s="2" t="str">
        <f t="shared" si="10"/>
        <v>Alarme</v>
      </c>
      <c r="D231" s="4">
        <v>44630.099305555559</v>
      </c>
      <c r="E231" s="4">
        <v>44630.604861111111</v>
      </c>
      <c r="F231" s="2" t="s">
        <v>50</v>
      </c>
      <c r="G231" s="2" t="s">
        <v>10</v>
      </c>
      <c r="H231" s="1" t="b">
        <f ca="1">IFERROR(AND(OR(INDIRECT("'Données LA'!D"&amp;MATCH(A231,'Données LA'!B:B,0))="Bloquant",INDIRECT("'Données LA'!D"&amp;MATCH(A231,'Données LA'!B:B,0))="Communication"),INDIRECT("'Données LA'!G"&amp;MATCH(A231,'Données LA'!B:B,0))&gt;D231,INDIRECT("'Données LA'!H"&amp;MATCH(A231,'Données LA'!B:B,0))&lt;E231),0)</f>
        <v>0</v>
      </c>
      <c r="I231" s="19" t="str">
        <f ca="1">IFERROR(IF(AND(OR(INDIRECT("'Données LA'!D"&amp;MATCH(A231,'Données LA'!B:B,0))="Bloquant",INDIRECT("'Données LA'!D"&amp;MATCH(A231,'Données LA'!B:B,0))="Communication"),INDIRECT("'Données LA'!G"&amp;MATCH(A231,'Données LA'!B:B,0))&gt;D231,INDIRECT("'Données LA'!H"&amp;MATCH(A231,'Données LA'!B:B,0))&lt;E231),MAX(VLOOKUP(A231,'Données LA'!B:G,6,FALSE)),"Pas de défaut"),"0")</f>
        <v>Pas de défaut</v>
      </c>
      <c r="J231" s="24" t="b">
        <f t="shared" si="11"/>
        <v>1</v>
      </c>
      <c r="K231" s="17">
        <f>IFERROR(MAX(_xlfn.MAXIFS('Données LA'!G:G,'Données LA'!B:B,A231,'Données LA'!G:G,"&lt;="&amp;E231,'Données LA'!H:H,"&gt;="&amp;D231,'Données LA'!D:D,"Bloquant"),_xlfn.MAXIFS('Données LA'!G:G,'Données LA'!B:B,A231,'Données LA'!G:G,"&lt;="&amp;E231,'Données LA'!H:H,"&gt;="&amp;D231,'Données LA'!D:D,"Communication")),"")</f>
        <v>44630.535416666666</v>
      </c>
    </row>
    <row r="232" spans="1:11" x14ac:dyDescent="0.25">
      <c r="A232" s="3" t="str">
        <f t="shared" si="9"/>
        <v>Non%$A22022-10</v>
      </c>
      <c r="B232" s="2" t="s">
        <v>29</v>
      </c>
      <c r="C232" s="2" t="str">
        <f t="shared" si="10"/>
        <v>Non</v>
      </c>
      <c r="D232" s="4">
        <v>44630.011111111111</v>
      </c>
      <c r="E232" s="4">
        <v>44630.161111111112</v>
      </c>
      <c r="F232" s="2" t="s">
        <v>52</v>
      </c>
      <c r="G232" s="2" t="s">
        <v>9</v>
      </c>
      <c r="H232" s="1">
        <f ca="1">IFERROR(AND(OR(INDIRECT("'Données LA'!D"&amp;MATCH(A232,'Données LA'!B:B,0))="Bloquant",INDIRECT("'Données LA'!D"&amp;MATCH(A232,'Données LA'!B:B,0))="Communication"),INDIRECT("'Données LA'!G"&amp;MATCH(A232,'Données LA'!B:B,0))&gt;D232,INDIRECT("'Données LA'!H"&amp;MATCH(A232,'Données LA'!B:B,0))&lt;E232),0)</f>
        <v>0</v>
      </c>
      <c r="I232" s="19" t="str">
        <f ca="1">IFERROR(IF(AND(OR(INDIRECT("'Données LA'!D"&amp;MATCH(A232,'Données LA'!B:B,0))="Bloquant",INDIRECT("'Données LA'!D"&amp;MATCH(A232,'Données LA'!B:B,0))="Communication"),INDIRECT("'Données LA'!G"&amp;MATCH(A232,'Données LA'!B:B,0))&gt;D232,INDIRECT("'Données LA'!H"&amp;MATCH(A232,'Données LA'!B:B,0))&lt;E232),MAX(VLOOKUP(A232,'Données LA'!B:G,6,FALSE)),"Pas de défaut"),"0")</f>
        <v>0</v>
      </c>
      <c r="J232" s="24" t="str">
        <f t="shared" si="11"/>
        <v/>
      </c>
      <c r="K232" s="17">
        <f>IFERROR(MAX(_xlfn.MAXIFS('Données LA'!G:G,'Données LA'!B:B,A232,'Données LA'!G:G,"&lt;="&amp;E232,'Données LA'!H:H,"&gt;="&amp;D232,'Données LA'!D:D,"Bloquant"),_xlfn.MAXIFS('Données LA'!G:G,'Données LA'!B:B,A232,'Données LA'!G:G,"&lt;="&amp;E232,'Données LA'!H:H,"&gt;="&amp;D232,'Données LA'!D:D,"Communication")),"")</f>
        <v>0</v>
      </c>
    </row>
    <row r="233" spans="1:11" x14ac:dyDescent="0.25">
      <c r="A233" s="3" t="str">
        <f t="shared" si="9"/>
        <v>Alarme%$A32022-10</v>
      </c>
      <c r="B233" s="2" t="s">
        <v>29</v>
      </c>
      <c r="C233" s="2" t="str">
        <f t="shared" si="10"/>
        <v>Alarme</v>
      </c>
      <c r="D233" s="4">
        <v>44629.970833333333</v>
      </c>
      <c r="E233" s="4">
        <v>44630.374305555553</v>
      </c>
      <c r="F233" s="2" t="s">
        <v>51</v>
      </c>
      <c r="G233" s="2" t="s">
        <v>10</v>
      </c>
      <c r="H233" s="1" t="b">
        <f ca="1">IFERROR(AND(OR(INDIRECT("'Données LA'!D"&amp;MATCH(A233,'Données LA'!B:B,0))="Bloquant",INDIRECT("'Données LA'!D"&amp;MATCH(A233,'Données LA'!B:B,0))="Communication"),INDIRECT("'Données LA'!G"&amp;MATCH(A233,'Données LA'!B:B,0))&gt;D233,INDIRECT("'Données LA'!H"&amp;MATCH(A233,'Données LA'!B:B,0))&lt;E233),0)</f>
        <v>0</v>
      </c>
      <c r="I233" s="19" t="str">
        <f ca="1">IFERROR(IF(AND(OR(INDIRECT("'Données LA'!D"&amp;MATCH(A233,'Données LA'!B:B,0))="Bloquant",INDIRECT("'Données LA'!D"&amp;MATCH(A233,'Données LA'!B:B,0))="Communication"),INDIRECT("'Données LA'!G"&amp;MATCH(A233,'Données LA'!B:B,0))&gt;D233,INDIRECT("'Données LA'!H"&amp;MATCH(A233,'Données LA'!B:B,0))&lt;E233),MAX(VLOOKUP(A233,'Données LA'!B:G,6,FALSE)),"Pas de défaut"),"0")</f>
        <v>Pas de défaut</v>
      </c>
      <c r="J233" s="24" t="b">
        <f t="shared" si="11"/>
        <v>1</v>
      </c>
      <c r="K233" s="17">
        <f>IFERROR(MAX(_xlfn.MAXIFS('Données LA'!G:G,'Données LA'!B:B,A233,'Données LA'!G:G,"&lt;="&amp;E233,'Données LA'!H:H,"&gt;="&amp;D233,'Données LA'!D:D,"Bloquant"),_xlfn.MAXIFS('Données LA'!G:G,'Données LA'!B:B,A233,'Données LA'!G:G,"&lt;="&amp;E233,'Données LA'!H:H,"&gt;="&amp;D233,'Données LA'!D:D,"Communication")),"")</f>
        <v>44630.356944444444</v>
      </c>
    </row>
    <row r="234" spans="1:11" x14ac:dyDescent="0.25">
      <c r="A234" s="3" t="str">
        <f t="shared" si="9"/>
        <v>Non%$A32022-10</v>
      </c>
      <c r="B234" s="2" t="s">
        <v>29</v>
      </c>
      <c r="C234" s="2" t="str">
        <f t="shared" si="10"/>
        <v>Non</v>
      </c>
      <c r="D234" s="4">
        <v>44629.880555555559</v>
      </c>
      <c r="E234" s="4">
        <v>44629.969444444447</v>
      </c>
      <c r="F234" s="2" t="s">
        <v>51</v>
      </c>
      <c r="G234" s="2" t="s">
        <v>9</v>
      </c>
      <c r="H234" s="1">
        <f ca="1">IFERROR(AND(OR(INDIRECT("'Données LA'!D"&amp;MATCH(A234,'Données LA'!B:B,0))="Bloquant",INDIRECT("'Données LA'!D"&amp;MATCH(A234,'Données LA'!B:B,0))="Communication"),INDIRECT("'Données LA'!G"&amp;MATCH(A234,'Données LA'!B:B,0))&gt;D234,INDIRECT("'Données LA'!H"&amp;MATCH(A234,'Données LA'!B:B,0))&lt;E234),0)</f>
        <v>0</v>
      </c>
      <c r="I234" s="19" t="str">
        <f ca="1">IFERROR(IF(AND(OR(INDIRECT("'Données LA'!D"&amp;MATCH(A234,'Données LA'!B:B,0))="Bloquant",INDIRECT("'Données LA'!D"&amp;MATCH(A234,'Données LA'!B:B,0))="Communication"),INDIRECT("'Données LA'!G"&amp;MATCH(A234,'Données LA'!B:B,0))&gt;D234,INDIRECT("'Données LA'!H"&amp;MATCH(A234,'Données LA'!B:B,0))&lt;E234),MAX(VLOOKUP(A234,'Données LA'!B:G,6,FALSE)),"Pas de défaut"),"0")</f>
        <v>0</v>
      </c>
      <c r="J234" s="24" t="str">
        <f t="shared" si="11"/>
        <v/>
      </c>
      <c r="K234" s="17">
        <f>IFERROR(MAX(_xlfn.MAXIFS('Données LA'!G:G,'Données LA'!B:B,A234,'Données LA'!G:G,"&lt;="&amp;E234,'Données LA'!H:H,"&gt;="&amp;D234,'Données LA'!D:D,"Bloquant"),_xlfn.MAXIFS('Données LA'!G:G,'Données LA'!B:B,A234,'Données LA'!G:G,"&lt;="&amp;E234,'Données LA'!H:H,"&gt;="&amp;D234,'Données LA'!D:D,"Communication")),"")</f>
        <v>0</v>
      </c>
    </row>
    <row r="235" spans="1:11" x14ac:dyDescent="0.25">
      <c r="A235" s="3" t="str">
        <f t="shared" si="9"/>
        <v>Alarme%$A12022-10</v>
      </c>
      <c r="B235" s="2" t="s">
        <v>29</v>
      </c>
      <c r="C235" s="2" t="str">
        <f t="shared" si="10"/>
        <v>Alarme</v>
      </c>
      <c r="D235" s="4">
        <v>44629.868055555555</v>
      </c>
      <c r="E235" s="4">
        <v>44630.822222222225</v>
      </c>
      <c r="F235" s="2" t="s">
        <v>53</v>
      </c>
      <c r="G235" s="2" t="s">
        <v>10</v>
      </c>
      <c r="H235" s="1" t="b">
        <f ca="1">IFERROR(AND(OR(INDIRECT("'Données LA'!D"&amp;MATCH(A235,'Données LA'!B:B,0))="Bloquant",INDIRECT("'Données LA'!D"&amp;MATCH(A235,'Données LA'!B:B,0))="Communication"),INDIRECT("'Données LA'!G"&amp;MATCH(A235,'Données LA'!B:B,0))&gt;D235,INDIRECT("'Données LA'!H"&amp;MATCH(A235,'Données LA'!B:B,0))&lt;E235),0)</f>
        <v>0</v>
      </c>
      <c r="I235" s="19" t="str">
        <f ca="1">IFERROR(IF(AND(OR(INDIRECT("'Données LA'!D"&amp;MATCH(A235,'Données LA'!B:B,0))="Bloquant",INDIRECT("'Données LA'!D"&amp;MATCH(A235,'Données LA'!B:B,0))="Communication"),INDIRECT("'Données LA'!G"&amp;MATCH(A235,'Données LA'!B:B,0))&gt;D235,INDIRECT("'Données LA'!H"&amp;MATCH(A235,'Données LA'!B:B,0))&lt;E235),MAX(VLOOKUP(A235,'Données LA'!B:G,6,FALSE)),"Pas de défaut"),"0")</f>
        <v>Pas de défaut</v>
      </c>
      <c r="J235" s="24" t="b">
        <f t="shared" si="11"/>
        <v>1</v>
      </c>
      <c r="K235" s="17">
        <f>IFERROR(MAX(_xlfn.MAXIFS('Données LA'!G:G,'Données LA'!B:B,A235,'Données LA'!G:G,"&lt;="&amp;E235,'Données LA'!H:H,"&gt;="&amp;D235,'Données LA'!D:D,"Bloquant"),_xlfn.MAXIFS('Données LA'!G:G,'Données LA'!B:B,A235,'Données LA'!G:G,"&lt;="&amp;E235,'Données LA'!H:H,"&gt;="&amp;D235,'Données LA'!D:D,"Communication")),"")</f>
        <v>44630.326388888891</v>
      </c>
    </row>
    <row r="236" spans="1:11" x14ac:dyDescent="0.25">
      <c r="A236" s="3" t="str">
        <f t="shared" si="9"/>
        <v>Non%$A22022-10</v>
      </c>
      <c r="B236" s="2" t="s">
        <v>29</v>
      </c>
      <c r="C236" s="2" t="str">
        <f t="shared" si="10"/>
        <v>Non</v>
      </c>
      <c r="D236" s="4">
        <v>44629.856249999997</v>
      </c>
      <c r="E236" s="4">
        <v>44630.009722222225</v>
      </c>
      <c r="F236" s="2" t="s">
        <v>52</v>
      </c>
      <c r="G236" s="2" t="s">
        <v>9</v>
      </c>
      <c r="H236" s="1">
        <f ca="1">IFERROR(AND(OR(INDIRECT("'Données LA'!D"&amp;MATCH(A236,'Données LA'!B:B,0))="Bloquant",INDIRECT("'Données LA'!D"&amp;MATCH(A236,'Données LA'!B:B,0))="Communication"),INDIRECT("'Données LA'!G"&amp;MATCH(A236,'Données LA'!B:B,0))&gt;D236,INDIRECT("'Données LA'!H"&amp;MATCH(A236,'Données LA'!B:B,0))&lt;E236),0)</f>
        <v>0</v>
      </c>
      <c r="I236" s="19" t="str">
        <f ca="1">IFERROR(IF(AND(OR(INDIRECT("'Données LA'!D"&amp;MATCH(A236,'Données LA'!B:B,0))="Bloquant",INDIRECT("'Données LA'!D"&amp;MATCH(A236,'Données LA'!B:B,0))="Communication"),INDIRECT("'Données LA'!G"&amp;MATCH(A236,'Données LA'!B:B,0))&gt;D236,INDIRECT("'Données LA'!H"&amp;MATCH(A236,'Données LA'!B:B,0))&lt;E236),MAX(VLOOKUP(A236,'Données LA'!B:G,6,FALSE)),"Pas de défaut"),"0")</f>
        <v>0</v>
      </c>
      <c r="J236" s="24" t="str">
        <f t="shared" si="11"/>
        <v/>
      </c>
      <c r="K236" s="17">
        <f>IFERROR(MAX(_xlfn.MAXIFS('Données LA'!G:G,'Données LA'!B:B,A236,'Données LA'!G:G,"&lt;="&amp;E236,'Données LA'!H:H,"&gt;="&amp;D236,'Données LA'!D:D,"Bloquant"),_xlfn.MAXIFS('Données LA'!G:G,'Données LA'!B:B,A236,'Données LA'!G:G,"&lt;="&amp;E236,'Données LA'!H:H,"&gt;="&amp;D236,'Données LA'!D:D,"Communication")),"")</f>
        <v>0</v>
      </c>
    </row>
    <row r="237" spans="1:11" x14ac:dyDescent="0.25">
      <c r="A237" s="3" t="str">
        <f t="shared" si="9"/>
        <v>Non%$A42022-10</v>
      </c>
      <c r="B237" s="2" t="s">
        <v>29</v>
      </c>
      <c r="C237" s="2" t="str">
        <f t="shared" si="10"/>
        <v>Non</v>
      </c>
      <c r="D237" s="4">
        <v>44629.815972222219</v>
      </c>
      <c r="E237" s="4">
        <v>44630.097916666666</v>
      </c>
      <c r="F237" s="2" t="s">
        <v>50</v>
      </c>
      <c r="G237" s="2" t="s">
        <v>9</v>
      </c>
      <c r="H237" s="1">
        <f ca="1">IFERROR(AND(OR(INDIRECT("'Données LA'!D"&amp;MATCH(A237,'Données LA'!B:B,0))="Bloquant",INDIRECT("'Données LA'!D"&amp;MATCH(A237,'Données LA'!B:B,0))="Communication"),INDIRECT("'Données LA'!G"&amp;MATCH(A237,'Données LA'!B:B,0))&gt;D237,INDIRECT("'Données LA'!H"&amp;MATCH(A237,'Données LA'!B:B,0))&lt;E237),0)</f>
        <v>0</v>
      </c>
      <c r="I237" s="19" t="str">
        <f ca="1">IFERROR(IF(AND(OR(INDIRECT("'Données LA'!D"&amp;MATCH(A237,'Données LA'!B:B,0))="Bloquant",INDIRECT("'Données LA'!D"&amp;MATCH(A237,'Données LA'!B:B,0))="Communication"),INDIRECT("'Données LA'!G"&amp;MATCH(A237,'Données LA'!B:B,0))&gt;D237,INDIRECT("'Données LA'!H"&amp;MATCH(A237,'Données LA'!B:B,0))&lt;E237),MAX(VLOOKUP(A237,'Données LA'!B:G,6,FALSE)),"Pas de défaut"),"0")</f>
        <v>0</v>
      </c>
      <c r="J237" s="24" t="str">
        <f t="shared" si="11"/>
        <v/>
      </c>
      <c r="K237" s="17">
        <f>IFERROR(MAX(_xlfn.MAXIFS('Données LA'!G:G,'Données LA'!B:B,A237,'Données LA'!G:G,"&lt;="&amp;E237,'Données LA'!H:H,"&gt;="&amp;D237,'Données LA'!D:D,"Bloquant"),_xlfn.MAXIFS('Données LA'!G:G,'Données LA'!B:B,A237,'Données LA'!G:G,"&lt;="&amp;E237,'Données LA'!H:H,"&gt;="&amp;D237,'Données LA'!D:D,"Communication")),"")</f>
        <v>0</v>
      </c>
    </row>
    <row r="238" spans="1:11" x14ac:dyDescent="0.25">
      <c r="A238" s="3" t="str">
        <f t="shared" si="9"/>
        <v>Non%$A42022-10</v>
      </c>
      <c r="B238" s="2" t="s">
        <v>29</v>
      </c>
      <c r="C238" s="2" t="str">
        <f t="shared" si="10"/>
        <v>Non</v>
      </c>
      <c r="D238" s="4">
        <v>44629.761805555558</v>
      </c>
      <c r="E238" s="4">
        <v>44629.763888888891</v>
      </c>
      <c r="F238" s="2" t="s">
        <v>50</v>
      </c>
      <c r="G238" s="2" t="s">
        <v>9</v>
      </c>
      <c r="H238" s="1">
        <f ca="1">IFERROR(AND(OR(INDIRECT("'Données LA'!D"&amp;MATCH(A238,'Données LA'!B:B,0))="Bloquant",INDIRECT("'Données LA'!D"&amp;MATCH(A238,'Données LA'!B:B,0))="Communication"),INDIRECT("'Données LA'!G"&amp;MATCH(A238,'Données LA'!B:B,0))&gt;D238,INDIRECT("'Données LA'!H"&amp;MATCH(A238,'Données LA'!B:B,0))&lt;E238),0)</f>
        <v>0</v>
      </c>
      <c r="I238" s="19" t="str">
        <f ca="1">IFERROR(IF(AND(OR(INDIRECT("'Données LA'!D"&amp;MATCH(A238,'Données LA'!B:B,0))="Bloquant",INDIRECT("'Données LA'!D"&amp;MATCH(A238,'Données LA'!B:B,0))="Communication"),INDIRECT("'Données LA'!G"&amp;MATCH(A238,'Données LA'!B:B,0))&gt;D238,INDIRECT("'Données LA'!H"&amp;MATCH(A238,'Données LA'!B:B,0))&lt;E238),MAX(VLOOKUP(A238,'Données LA'!B:G,6,FALSE)),"Pas de défaut"),"0")</f>
        <v>0</v>
      </c>
      <c r="J238" s="24" t="str">
        <f t="shared" si="11"/>
        <v/>
      </c>
      <c r="K238" s="17">
        <f>IFERROR(MAX(_xlfn.MAXIFS('Données LA'!G:G,'Données LA'!B:B,A238,'Données LA'!G:G,"&lt;="&amp;E238,'Données LA'!H:H,"&gt;="&amp;D238,'Données LA'!D:D,"Bloquant"),_xlfn.MAXIFS('Données LA'!G:G,'Données LA'!B:B,A238,'Données LA'!G:G,"&lt;="&amp;E238,'Données LA'!H:H,"&gt;="&amp;D238,'Données LA'!D:D,"Communication")),"")</f>
        <v>0</v>
      </c>
    </row>
    <row r="239" spans="1:11" x14ac:dyDescent="0.25">
      <c r="A239" s="3" t="str">
        <f t="shared" si="9"/>
        <v>Non%$A22022-10</v>
      </c>
      <c r="B239" s="2" t="s">
        <v>29</v>
      </c>
      <c r="C239" s="2" t="str">
        <f t="shared" si="10"/>
        <v>Non</v>
      </c>
      <c r="D239" s="4">
        <v>44629.759027777778</v>
      </c>
      <c r="E239" s="4">
        <v>44629.854861111111</v>
      </c>
      <c r="F239" s="2" t="s">
        <v>52</v>
      </c>
      <c r="G239" s="2" t="s">
        <v>9</v>
      </c>
      <c r="H239" s="1">
        <f ca="1">IFERROR(AND(OR(INDIRECT("'Données LA'!D"&amp;MATCH(A239,'Données LA'!B:B,0))="Bloquant",INDIRECT("'Données LA'!D"&amp;MATCH(A239,'Données LA'!B:B,0))="Communication"),INDIRECT("'Données LA'!G"&amp;MATCH(A239,'Données LA'!B:B,0))&gt;D239,INDIRECT("'Données LA'!H"&amp;MATCH(A239,'Données LA'!B:B,0))&lt;E239),0)</f>
        <v>0</v>
      </c>
      <c r="I239" s="19" t="str">
        <f ca="1">IFERROR(IF(AND(OR(INDIRECT("'Données LA'!D"&amp;MATCH(A239,'Données LA'!B:B,0))="Bloquant",INDIRECT("'Données LA'!D"&amp;MATCH(A239,'Données LA'!B:B,0))="Communication"),INDIRECT("'Données LA'!G"&amp;MATCH(A239,'Données LA'!B:B,0))&gt;D239,INDIRECT("'Données LA'!H"&amp;MATCH(A239,'Données LA'!B:B,0))&lt;E239),MAX(VLOOKUP(A239,'Données LA'!B:G,6,FALSE)),"Pas de défaut"),"0")</f>
        <v>0</v>
      </c>
      <c r="J239" s="24" t="str">
        <f t="shared" si="11"/>
        <v/>
      </c>
      <c r="K239" s="17">
        <f>IFERROR(MAX(_xlfn.MAXIFS('Données LA'!G:G,'Données LA'!B:B,A239,'Données LA'!G:G,"&lt;="&amp;E239,'Données LA'!H:H,"&gt;="&amp;D239,'Données LA'!D:D,"Bloquant"),_xlfn.MAXIFS('Données LA'!G:G,'Données LA'!B:B,A239,'Données LA'!G:G,"&lt;="&amp;E239,'Données LA'!H:H,"&gt;="&amp;D239,'Données LA'!D:D,"Communication")),"")</f>
        <v>0</v>
      </c>
    </row>
    <row r="240" spans="1:11" x14ac:dyDescent="0.25">
      <c r="A240" s="3" t="str">
        <f t="shared" si="9"/>
        <v>Non%$A32022-10</v>
      </c>
      <c r="B240" s="2" t="s">
        <v>29</v>
      </c>
      <c r="C240" s="2" t="str">
        <f t="shared" si="10"/>
        <v>Non</v>
      </c>
      <c r="D240" s="4">
        <v>44629.71597222222</v>
      </c>
      <c r="E240" s="4">
        <v>44629.878472222219</v>
      </c>
      <c r="F240" s="2" t="s">
        <v>51</v>
      </c>
      <c r="G240" s="2" t="s">
        <v>9</v>
      </c>
      <c r="H240" s="1">
        <f ca="1">IFERROR(AND(OR(INDIRECT("'Données LA'!D"&amp;MATCH(A240,'Données LA'!B:B,0))="Bloquant",INDIRECT("'Données LA'!D"&amp;MATCH(A240,'Données LA'!B:B,0))="Communication"),INDIRECT("'Données LA'!G"&amp;MATCH(A240,'Données LA'!B:B,0))&gt;D240,INDIRECT("'Données LA'!H"&amp;MATCH(A240,'Données LA'!B:B,0))&lt;E240),0)</f>
        <v>0</v>
      </c>
      <c r="I240" s="19" t="str">
        <f ca="1">IFERROR(IF(AND(OR(INDIRECT("'Données LA'!D"&amp;MATCH(A240,'Données LA'!B:B,0))="Bloquant",INDIRECT("'Données LA'!D"&amp;MATCH(A240,'Données LA'!B:B,0))="Communication"),INDIRECT("'Données LA'!G"&amp;MATCH(A240,'Données LA'!B:B,0))&gt;D240,INDIRECT("'Données LA'!H"&amp;MATCH(A240,'Données LA'!B:B,0))&lt;E240),MAX(VLOOKUP(A240,'Données LA'!B:G,6,FALSE)),"Pas de défaut"),"0")</f>
        <v>0</v>
      </c>
      <c r="J240" s="24" t="str">
        <f t="shared" si="11"/>
        <v/>
      </c>
      <c r="K240" s="17">
        <f>IFERROR(MAX(_xlfn.MAXIFS('Données LA'!G:G,'Données LA'!B:B,A240,'Données LA'!G:G,"&lt;="&amp;E240,'Données LA'!H:H,"&gt;="&amp;D240,'Données LA'!D:D,"Bloquant"),_xlfn.MAXIFS('Données LA'!G:G,'Données LA'!B:B,A240,'Données LA'!G:G,"&lt;="&amp;E240,'Données LA'!H:H,"&gt;="&amp;D240,'Données LA'!D:D,"Communication")),"")</f>
        <v>0</v>
      </c>
    </row>
    <row r="241" spans="1:11" x14ac:dyDescent="0.25">
      <c r="A241" s="3" t="str">
        <f t="shared" si="9"/>
        <v>Alarme%$A22022-10</v>
      </c>
      <c r="B241" s="2" t="s">
        <v>29</v>
      </c>
      <c r="C241" s="2" t="str">
        <f t="shared" si="10"/>
        <v>Alarme</v>
      </c>
      <c r="D241" s="4">
        <v>44629.597916666666</v>
      </c>
      <c r="E241" s="4">
        <v>44629.756944444445</v>
      </c>
      <c r="F241" s="2" t="s">
        <v>52</v>
      </c>
      <c r="G241" s="2" t="s">
        <v>10</v>
      </c>
      <c r="H241" s="1" t="b">
        <f ca="1">IFERROR(AND(OR(INDIRECT("'Données LA'!D"&amp;MATCH(A241,'Données LA'!B:B,0))="Bloquant",INDIRECT("'Données LA'!D"&amp;MATCH(A241,'Données LA'!B:B,0))="Communication"),INDIRECT("'Données LA'!G"&amp;MATCH(A241,'Données LA'!B:B,0))&gt;D241,INDIRECT("'Données LA'!H"&amp;MATCH(A241,'Données LA'!B:B,0))&lt;E241),0)</f>
        <v>0</v>
      </c>
      <c r="I241" s="19" t="str">
        <f ca="1">IFERROR(IF(AND(OR(INDIRECT("'Données LA'!D"&amp;MATCH(A241,'Données LA'!B:B,0))="Bloquant",INDIRECT("'Données LA'!D"&amp;MATCH(A241,'Données LA'!B:B,0))="Communication"),INDIRECT("'Données LA'!G"&amp;MATCH(A241,'Données LA'!B:B,0))&gt;D241,INDIRECT("'Données LA'!H"&amp;MATCH(A241,'Données LA'!B:B,0))&lt;E241),MAX(VLOOKUP(A241,'Données LA'!B:G,6,FALSE)),"Pas de défaut"),"0")</f>
        <v>Pas de défaut</v>
      </c>
      <c r="J241" s="24" t="b">
        <f t="shared" si="11"/>
        <v>1</v>
      </c>
      <c r="K241" s="17">
        <f>IFERROR(MAX(_xlfn.MAXIFS('Données LA'!G:G,'Données LA'!B:B,A241,'Données LA'!G:G,"&lt;="&amp;E241,'Données LA'!H:H,"&gt;="&amp;D241,'Données LA'!D:D,"Bloquant"),_xlfn.MAXIFS('Données LA'!G:G,'Données LA'!B:B,A241,'Données LA'!G:G,"&lt;="&amp;E241,'Données LA'!H:H,"&gt;="&amp;D241,'Données LA'!D:D,"Communication")),"")</f>
        <v>44629.600694444445</v>
      </c>
    </row>
    <row r="242" spans="1:11" x14ac:dyDescent="0.25">
      <c r="A242" s="3" t="str">
        <f t="shared" si="9"/>
        <v>Non%$A22022-10</v>
      </c>
      <c r="B242" s="2" t="s">
        <v>29</v>
      </c>
      <c r="C242" s="2" t="str">
        <f t="shared" si="10"/>
        <v>Non</v>
      </c>
      <c r="D242" s="4">
        <v>44629.5</v>
      </c>
      <c r="E242" s="4">
        <v>44629.595833333333</v>
      </c>
      <c r="F242" s="2" t="s">
        <v>52</v>
      </c>
      <c r="G242" s="2" t="s">
        <v>9</v>
      </c>
      <c r="H242" s="1">
        <f ca="1">IFERROR(AND(OR(INDIRECT("'Données LA'!D"&amp;MATCH(A242,'Données LA'!B:B,0))="Bloquant",INDIRECT("'Données LA'!D"&amp;MATCH(A242,'Données LA'!B:B,0))="Communication"),INDIRECT("'Données LA'!G"&amp;MATCH(A242,'Données LA'!B:B,0))&gt;D242,INDIRECT("'Données LA'!H"&amp;MATCH(A242,'Données LA'!B:B,0))&lt;E242),0)</f>
        <v>0</v>
      </c>
      <c r="I242" s="19" t="str">
        <f ca="1">IFERROR(IF(AND(OR(INDIRECT("'Données LA'!D"&amp;MATCH(A242,'Données LA'!B:B,0))="Bloquant",INDIRECT("'Données LA'!D"&amp;MATCH(A242,'Données LA'!B:B,0))="Communication"),INDIRECT("'Données LA'!G"&amp;MATCH(A242,'Données LA'!B:B,0))&gt;D242,INDIRECT("'Données LA'!H"&amp;MATCH(A242,'Données LA'!B:B,0))&lt;E242),MAX(VLOOKUP(A242,'Données LA'!B:G,6,FALSE)),"Pas de défaut"),"0")</f>
        <v>0</v>
      </c>
      <c r="J242" s="24" t="str">
        <f t="shared" si="11"/>
        <v/>
      </c>
      <c r="K242" s="17">
        <f>IFERROR(MAX(_xlfn.MAXIFS('Données LA'!G:G,'Données LA'!B:B,A242,'Données LA'!G:G,"&lt;="&amp;E242,'Données LA'!H:H,"&gt;="&amp;D242,'Données LA'!D:D,"Bloquant"),_xlfn.MAXIFS('Données LA'!G:G,'Données LA'!B:B,A242,'Données LA'!G:G,"&lt;="&amp;E242,'Données LA'!H:H,"&gt;="&amp;D242,'Données LA'!D:D,"Communication")),"")</f>
        <v>0</v>
      </c>
    </row>
    <row r="243" spans="1:11" x14ac:dyDescent="0.25">
      <c r="A243" s="3" t="str">
        <f t="shared" si="9"/>
        <v>Non%$A32022-10</v>
      </c>
      <c r="B243" s="2" t="s">
        <v>29</v>
      </c>
      <c r="C243" s="2" t="str">
        <f t="shared" si="10"/>
        <v>Non</v>
      </c>
      <c r="D243" s="4">
        <v>44629.45208333333</v>
      </c>
      <c r="E243" s="4">
        <v>44629.53402777778</v>
      </c>
      <c r="F243" s="2" t="s">
        <v>51</v>
      </c>
      <c r="G243" s="2" t="s">
        <v>9</v>
      </c>
      <c r="H243" s="1">
        <f ca="1">IFERROR(AND(OR(INDIRECT("'Données LA'!D"&amp;MATCH(A243,'Données LA'!B:B,0))="Bloquant",INDIRECT("'Données LA'!D"&amp;MATCH(A243,'Données LA'!B:B,0))="Communication"),INDIRECT("'Données LA'!G"&amp;MATCH(A243,'Données LA'!B:B,0))&gt;D243,INDIRECT("'Données LA'!H"&amp;MATCH(A243,'Données LA'!B:B,0))&lt;E243),0)</f>
        <v>0</v>
      </c>
      <c r="I243" s="19" t="str">
        <f ca="1">IFERROR(IF(AND(OR(INDIRECT("'Données LA'!D"&amp;MATCH(A243,'Données LA'!B:B,0))="Bloquant",INDIRECT("'Données LA'!D"&amp;MATCH(A243,'Données LA'!B:B,0))="Communication"),INDIRECT("'Données LA'!G"&amp;MATCH(A243,'Données LA'!B:B,0))&gt;D243,INDIRECT("'Données LA'!H"&amp;MATCH(A243,'Données LA'!B:B,0))&lt;E243),MAX(VLOOKUP(A243,'Données LA'!B:G,6,FALSE)),"Pas de défaut"),"0")</f>
        <v>0</v>
      </c>
      <c r="J243" s="24" t="str">
        <f t="shared" si="11"/>
        <v/>
      </c>
      <c r="K243" s="17">
        <f>IFERROR(MAX(_xlfn.MAXIFS('Données LA'!G:G,'Données LA'!B:B,A243,'Données LA'!G:G,"&lt;="&amp;E243,'Données LA'!H:H,"&gt;="&amp;D243,'Données LA'!D:D,"Bloquant"),_xlfn.MAXIFS('Données LA'!G:G,'Données LA'!B:B,A243,'Données LA'!G:G,"&lt;="&amp;E243,'Données LA'!H:H,"&gt;="&amp;D243,'Données LA'!D:D,"Communication")),"")</f>
        <v>0</v>
      </c>
    </row>
    <row r="244" spans="1:11" x14ac:dyDescent="0.25">
      <c r="A244" s="3" t="str">
        <f t="shared" si="9"/>
        <v>Non%$A22022-10</v>
      </c>
      <c r="B244" s="2" t="s">
        <v>29</v>
      </c>
      <c r="C244" s="2" t="str">
        <f t="shared" si="10"/>
        <v>Non</v>
      </c>
      <c r="D244" s="4">
        <v>44629.336805555555</v>
      </c>
      <c r="E244" s="4">
        <v>44629.497916666667</v>
      </c>
      <c r="F244" s="2" t="s">
        <v>52</v>
      </c>
      <c r="G244" s="2" t="s">
        <v>9</v>
      </c>
      <c r="H244" s="1">
        <f ca="1">IFERROR(AND(OR(INDIRECT("'Données LA'!D"&amp;MATCH(A244,'Données LA'!B:B,0))="Bloquant",INDIRECT("'Données LA'!D"&amp;MATCH(A244,'Données LA'!B:B,0))="Communication"),INDIRECT("'Données LA'!G"&amp;MATCH(A244,'Données LA'!B:B,0))&gt;D244,INDIRECT("'Données LA'!H"&amp;MATCH(A244,'Données LA'!B:B,0))&lt;E244),0)</f>
        <v>0</v>
      </c>
      <c r="I244" s="19" t="str">
        <f ca="1">IFERROR(IF(AND(OR(INDIRECT("'Données LA'!D"&amp;MATCH(A244,'Données LA'!B:B,0))="Bloquant",INDIRECT("'Données LA'!D"&amp;MATCH(A244,'Données LA'!B:B,0))="Communication"),INDIRECT("'Données LA'!G"&amp;MATCH(A244,'Données LA'!B:B,0))&gt;D244,INDIRECT("'Données LA'!H"&amp;MATCH(A244,'Données LA'!B:B,0))&lt;E244),MAX(VLOOKUP(A244,'Données LA'!B:G,6,FALSE)),"Pas de défaut"),"0")</f>
        <v>0</v>
      </c>
      <c r="J244" s="24" t="str">
        <f t="shared" si="11"/>
        <v/>
      </c>
      <c r="K244" s="17">
        <f>IFERROR(MAX(_xlfn.MAXIFS('Données LA'!G:G,'Données LA'!B:B,A244,'Données LA'!G:G,"&lt;="&amp;E244,'Données LA'!H:H,"&gt;="&amp;D244,'Données LA'!D:D,"Bloquant"),_xlfn.MAXIFS('Données LA'!G:G,'Données LA'!B:B,A244,'Données LA'!G:G,"&lt;="&amp;E244,'Données LA'!H:H,"&gt;="&amp;D244,'Données LA'!D:D,"Communication")),"")</f>
        <v>0</v>
      </c>
    </row>
    <row r="245" spans="1:11" x14ac:dyDescent="0.25">
      <c r="A245" s="3" t="str">
        <f t="shared" si="9"/>
        <v>Alarme%$A12022-10</v>
      </c>
      <c r="B245" s="2" t="s">
        <v>29</v>
      </c>
      <c r="C245" s="2" t="str">
        <f t="shared" si="10"/>
        <v>Alarme</v>
      </c>
      <c r="D245" s="4">
        <v>44629.314583333333</v>
      </c>
      <c r="E245" s="4">
        <v>44629.865972222222</v>
      </c>
      <c r="F245" s="2" t="s">
        <v>53</v>
      </c>
      <c r="G245" s="2" t="s">
        <v>10</v>
      </c>
      <c r="H245" s="1" t="b">
        <f ca="1">IFERROR(AND(OR(INDIRECT("'Données LA'!D"&amp;MATCH(A245,'Données LA'!B:B,0))="Bloquant",INDIRECT("'Données LA'!D"&amp;MATCH(A245,'Données LA'!B:B,0))="Communication"),INDIRECT("'Données LA'!G"&amp;MATCH(A245,'Données LA'!B:B,0))&gt;D245,INDIRECT("'Données LA'!H"&amp;MATCH(A245,'Données LA'!B:B,0))&lt;E245),0)</f>
        <v>0</v>
      </c>
      <c r="I245" s="19" t="str">
        <f ca="1">IFERROR(IF(AND(OR(INDIRECT("'Données LA'!D"&amp;MATCH(A245,'Données LA'!B:B,0))="Bloquant",INDIRECT("'Données LA'!D"&amp;MATCH(A245,'Données LA'!B:B,0))="Communication"),INDIRECT("'Données LA'!G"&amp;MATCH(A245,'Données LA'!B:B,0))&gt;D245,INDIRECT("'Données LA'!H"&amp;MATCH(A245,'Données LA'!B:B,0))&lt;E245),MAX(VLOOKUP(A245,'Données LA'!B:G,6,FALSE)),"Pas de défaut"),"0")</f>
        <v>Pas de défaut</v>
      </c>
      <c r="J245" s="24" t="b">
        <f t="shared" si="11"/>
        <v>1</v>
      </c>
      <c r="K245" s="17">
        <f>IFERROR(MAX(_xlfn.MAXIFS('Données LA'!G:G,'Données LA'!B:B,A245,'Données LA'!G:G,"&lt;="&amp;E245,'Données LA'!H:H,"&gt;="&amp;D245,'Données LA'!D:D,"Bloquant"),_xlfn.MAXIFS('Données LA'!G:G,'Données LA'!B:B,A245,'Données LA'!G:G,"&lt;="&amp;E245,'Données LA'!H:H,"&gt;="&amp;D245,'Données LA'!D:D,"Communication")),"")</f>
        <v>44629.820138888892</v>
      </c>
    </row>
    <row r="246" spans="1:11" x14ac:dyDescent="0.25">
      <c r="A246" s="3" t="str">
        <f t="shared" si="9"/>
        <v>Non%$A32022-10</v>
      </c>
      <c r="B246" s="2" t="s">
        <v>29</v>
      </c>
      <c r="C246" s="2" t="str">
        <f t="shared" si="10"/>
        <v>Non</v>
      </c>
      <c r="D246" s="4">
        <v>44629.29791666667</v>
      </c>
      <c r="E246" s="4">
        <v>44629.450694444444</v>
      </c>
      <c r="F246" s="2" t="s">
        <v>51</v>
      </c>
      <c r="G246" s="2" t="s">
        <v>9</v>
      </c>
      <c r="H246" s="1">
        <f ca="1">IFERROR(AND(OR(INDIRECT("'Données LA'!D"&amp;MATCH(A246,'Données LA'!B:B,0))="Bloquant",INDIRECT("'Données LA'!D"&amp;MATCH(A246,'Données LA'!B:B,0))="Communication"),INDIRECT("'Données LA'!G"&amp;MATCH(A246,'Données LA'!B:B,0))&gt;D246,INDIRECT("'Données LA'!H"&amp;MATCH(A246,'Données LA'!B:B,0))&lt;E246),0)</f>
        <v>0</v>
      </c>
      <c r="I246" s="19" t="str">
        <f ca="1">IFERROR(IF(AND(OR(INDIRECT("'Données LA'!D"&amp;MATCH(A246,'Données LA'!B:B,0))="Bloquant",INDIRECT("'Données LA'!D"&amp;MATCH(A246,'Données LA'!B:B,0))="Communication"),INDIRECT("'Données LA'!G"&amp;MATCH(A246,'Données LA'!B:B,0))&gt;D246,INDIRECT("'Données LA'!H"&amp;MATCH(A246,'Données LA'!B:B,0))&lt;E246),MAX(VLOOKUP(A246,'Données LA'!B:G,6,FALSE)),"Pas de défaut"),"0")</f>
        <v>0</v>
      </c>
      <c r="J246" s="24" t="str">
        <f t="shared" si="11"/>
        <v/>
      </c>
      <c r="K246" s="17">
        <f>IFERROR(MAX(_xlfn.MAXIFS('Données LA'!G:G,'Données LA'!B:B,A246,'Données LA'!G:G,"&lt;="&amp;E246,'Données LA'!H:H,"&gt;="&amp;D246,'Données LA'!D:D,"Bloquant"),_xlfn.MAXIFS('Données LA'!G:G,'Données LA'!B:B,A246,'Données LA'!G:G,"&lt;="&amp;E246,'Données LA'!H:H,"&gt;="&amp;D246,'Données LA'!D:D,"Communication")),"")</f>
        <v>0</v>
      </c>
    </row>
    <row r="247" spans="1:11" x14ac:dyDescent="0.25">
      <c r="A247" s="3" t="str">
        <f t="shared" si="9"/>
        <v>Non%$A12022-10</v>
      </c>
      <c r="B247" s="2" t="s">
        <v>29</v>
      </c>
      <c r="C247" s="2" t="str">
        <f t="shared" si="10"/>
        <v>Non</v>
      </c>
      <c r="D247" s="4">
        <v>44629.286805555559</v>
      </c>
      <c r="E247" s="4">
        <v>44629.313194444447</v>
      </c>
      <c r="F247" s="2" t="s">
        <v>53</v>
      </c>
      <c r="G247" s="2" t="s">
        <v>9</v>
      </c>
      <c r="H247" s="1">
        <f ca="1">IFERROR(AND(OR(INDIRECT("'Données LA'!D"&amp;MATCH(A247,'Données LA'!B:B,0))="Bloquant",INDIRECT("'Données LA'!D"&amp;MATCH(A247,'Données LA'!B:B,0))="Communication"),INDIRECT("'Données LA'!G"&amp;MATCH(A247,'Données LA'!B:B,0))&gt;D247,INDIRECT("'Données LA'!H"&amp;MATCH(A247,'Données LA'!B:B,0))&lt;E247),0)</f>
        <v>0</v>
      </c>
      <c r="I247" s="19" t="str">
        <f ca="1">IFERROR(IF(AND(OR(INDIRECT("'Données LA'!D"&amp;MATCH(A247,'Données LA'!B:B,0))="Bloquant",INDIRECT("'Données LA'!D"&amp;MATCH(A247,'Données LA'!B:B,0))="Communication"),INDIRECT("'Données LA'!G"&amp;MATCH(A247,'Données LA'!B:B,0))&gt;D247,INDIRECT("'Données LA'!H"&amp;MATCH(A247,'Données LA'!B:B,0))&lt;E247),MAX(VLOOKUP(A247,'Données LA'!B:G,6,FALSE)),"Pas de défaut"),"0")</f>
        <v>0</v>
      </c>
      <c r="J247" s="24" t="str">
        <f t="shared" si="11"/>
        <v/>
      </c>
      <c r="K247" s="17">
        <f>IFERROR(MAX(_xlfn.MAXIFS('Données LA'!G:G,'Données LA'!B:B,A247,'Données LA'!G:G,"&lt;="&amp;E247,'Données LA'!H:H,"&gt;="&amp;D247,'Données LA'!D:D,"Bloquant"),_xlfn.MAXIFS('Données LA'!G:G,'Données LA'!B:B,A247,'Données LA'!G:G,"&lt;="&amp;E247,'Données LA'!H:H,"&gt;="&amp;D247,'Données LA'!D:D,"Communication")),"")</f>
        <v>0</v>
      </c>
    </row>
    <row r="248" spans="1:11" x14ac:dyDescent="0.25">
      <c r="A248" s="3" t="str">
        <f t="shared" si="9"/>
        <v>Alarme%$A42022-10</v>
      </c>
      <c r="B248" s="2" t="s">
        <v>29</v>
      </c>
      <c r="C248" s="2" t="str">
        <f t="shared" si="10"/>
        <v>Alarme</v>
      </c>
      <c r="D248" s="4">
        <v>44629.258333333331</v>
      </c>
      <c r="E248" s="4">
        <v>44629.759722222225</v>
      </c>
      <c r="F248" s="2" t="s">
        <v>50</v>
      </c>
      <c r="G248" s="2" t="s">
        <v>10</v>
      </c>
      <c r="H248" s="1" t="b">
        <f ca="1">IFERROR(AND(OR(INDIRECT("'Données LA'!D"&amp;MATCH(A248,'Données LA'!B:B,0))="Bloquant",INDIRECT("'Données LA'!D"&amp;MATCH(A248,'Données LA'!B:B,0))="Communication"),INDIRECT("'Données LA'!G"&amp;MATCH(A248,'Données LA'!B:B,0))&gt;D248,INDIRECT("'Données LA'!H"&amp;MATCH(A248,'Données LA'!B:B,0))&lt;E248),0)</f>
        <v>0</v>
      </c>
      <c r="I248" s="19" t="str">
        <f ca="1">IFERROR(IF(AND(OR(INDIRECT("'Données LA'!D"&amp;MATCH(A248,'Données LA'!B:B,0))="Bloquant",INDIRECT("'Données LA'!D"&amp;MATCH(A248,'Données LA'!B:B,0))="Communication"),INDIRECT("'Données LA'!G"&amp;MATCH(A248,'Données LA'!B:B,0))&gt;D248,INDIRECT("'Données LA'!H"&amp;MATCH(A248,'Données LA'!B:B,0))&lt;E248),MAX(VLOOKUP(A248,'Données LA'!B:G,6,FALSE)),"Pas de défaut"),"0")</f>
        <v>Pas de défaut</v>
      </c>
      <c r="J248" s="24" t="b">
        <f t="shared" si="11"/>
        <v>1</v>
      </c>
      <c r="K248" s="17">
        <f>IFERROR(MAX(_xlfn.MAXIFS('Données LA'!G:G,'Données LA'!B:B,A248,'Données LA'!G:G,"&lt;="&amp;E248,'Données LA'!H:H,"&gt;="&amp;D248,'Données LA'!D:D,"Bloquant"),_xlfn.MAXIFS('Données LA'!G:G,'Données LA'!B:B,A248,'Données LA'!G:G,"&lt;="&amp;E248,'Données LA'!H:H,"&gt;="&amp;D248,'Données LA'!D:D,"Communication")),"")</f>
        <v>44629.627083333333</v>
      </c>
    </row>
    <row r="249" spans="1:11" x14ac:dyDescent="0.25">
      <c r="A249" s="3" t="str">
        <f t="shared" si="9"/>
        <v>Alarme%$A12022-10</v>
      </c>
      <c r="B249" s="2" t="s">
        <v>29</v>
      </c>
      <c r="C249" s="2" t="str">
        <f t="shared" si="10"/>
        <v>Alarme</v>
      </c>
      <c r="D249" s="4">
        <v>44629.089583333334</v>
      </c>
      <c r="E249" s="4">
        <v>44629.284722222219</v>
      </c>
      <c r="F249" s="2" t="s">
        <v>53</v>
      </c>
      <c r="G249" s="2" t="s">
        <v>10</v>
      </c>
      <c r="H249" s="1" t="b">
        <f ca="1">IFERROR(AND(OR(INDIRECT("'Données LA'!D"&amp;MATCH(A249,'Données LA'!B:B,0))="Bloquant",INDIRECT("'Données LA'!D"&amp;MATCH(A249,'Données LA'!B:B,0))="Communication"),INDIRECT("'Données LA'!G"&amp;MATCH(A249,'Données LA'!B:B,0))&gt;D249,INDIRECT("'Données LA'!H"&amp;MATCH(A249,'Données LA'!B:B,0))&lt;E249),0)</f>
        <v>0</v>
      </c>
      <c r="I249" s="19" t="str">
        <f ca="1">IFERROR(IF(AND(OR(INDIRECT("'Données LA'!D"&amp;MATCH(A249,'Données LA'!B:B,0))="Bloquant",INDIRECT("'Données LA'!D"&amp;MATCH(A249,'Données LA'!B:B,0))="Communication"),INDIRECT("'Données LA'!G"&amp;MATCH(A249,'Données LA'!B:B,0))&gt;D249,INDIRECT("'Données LA'!H"&amp;MATCH(A249,'Données LA'!B:B,0))&lt;E249),MAX(VLOOKUP(A249,'Données LA'!B:G,6,FALSE)),"Pas de défaut"),"0")</f>
        <v>Pas de défaut</v>
      </c>
      <c r="J249" s="24" t="b">
        <f t="shared" si="11"/>
        <v>1</v>
      </c>
      <c r="K249" s="17">
        <f>IFERROR(MAX(_xlfn.MAXIFS('Données LA'!G:G,'Données LA'!B:B,A249,'Données LA'!G:G,"&lt;="&amp;E249,'Données LA'!H:H,"&gt;="&amp;D249,'Données LA'!D:D,"Bloquant"),_xlfn.MAXIFS('Données LA'!G:G,'Données LA'!B:B,A249,'Données LA'!G:G,"&lt;="&amp;E249,'Données LA'!H:H,"&gt;="&amp;D249,'Données LA'!D:D,"Communication")),"")</f>
        <v>44629.11041666667</v>
      </c>
    </row>
    <row r="250" spans="1:11" x14ac:dyDescent="0.25">
      <c r="A250" s="3" t="str">
        <f t="shared" si="9"/>
        <v>Non%$A22022-10</v>
      </c>
      <c r="B250" s="2" t="s">
        <v>29</v>
      </c>
      <c r="C250" s="2" t="str">
        <f t="shared" si="10"/>
        <v>Non</v>
      </c>
      <c r="D250" s="4">
        <v>44628.99722222222</v>
      </c>
      <c r="E250" s="4">
        <v>44629.006944444445</v>
      </c>
      <c r="F250" s="2" t="s">
        <v>52</v>
      </c>
      <c r="G250" s="2" t="s">
        <v>9</v>
      </c>
      <c r="H250" s="1">
        <f ca="1">IFERROR(AND(OR(INDIRECT("'Données LA'!D"&amp;MATCH(A250,'Données LA'!B:B,0))="Bloquant",INDIRECT("'Données LA'!D"&amp;MATCH(A250,'Données LA'!B:B,0))="Communication"),INDIRECT("'Données LA'!G"&amp;MATCH(A250,'Données LA'!B:B,0))&gt;D250,INDIRECT("'Données LA'!H"&amp;MATCH(A250,'Données LA'!B:B,0))&lt;E250),0)</f>
        <v>0</v>
      </c>
      <c r="I250" s="19" t="str">
        <f ca="1">IFERROR(IF(AND(OR(INDIRECT("'Données LA'!D"&amp;MATCH(A250,'Données LA'!B:B,0))="Bloquant",INDIRECT("'Données LA'!D"&amp;MATCH(A250,'Données LA'!B:B,0))="Communication"),INDIRECT("'Données LA'!G"&amp;MATCH(A250,'Données LA'!B:B,0))&gt;D250,INDIRECT("'Données LA'!H"&amp;MATCH(A250,'Données LA'!B:B,0))&lt;E250),MAX(VLOOKUP(A250,'Données LA'!B:G,6,FALSE)),"Pas de défaut"),"0")</f>
        <v>0</v>
      </c>
      <c r="J250" s="24" t="str">
        <f t="shared" si="11"/>
        <v/>
      </c>
      <c r="K250" s="17">
        <f>IFERROR(MAX(_xlfn.MAXIFS('Données LA'!G:G,'Données LA'!B:B,A250,'Données LA'!G:G,"&lt;="&amp;E250,'Données LA'!H:H,"&gt;="&amp;D250,'Données LA'!D:D,"Bloquant"),_xlfn.MAXIFS('Données LA'!G:G,'Données LA'!B:B,A250,'Données LA'!G:G,"&lt;="&amp;E250,'Données LA'!H:H,"&gt;="&amp;D250,'Données LA'!D:D,"Communication")),"")</f>
        <v>0</v>
      </c>
    </row>
    <row r="251" spans="1:11" x14ac:dyDescent="0.25">
      <c r="A251" s="3" t="str">
        <f t="shared" si="9"/>
        <v>Non%$A22022-10</v>
      </c>
      <c r="B251" s="2" t="s">
        <v>29</v>
      </c>
      <c r="C251" s="2" t="str">
        <f t="shared" si="10"/>
        <v>Non</v>
      </c>
      <c r="D251" s="4">
        <v>44628.836111111108</v>
      </c>
      <c r="E251" s="4">
        <v>44628.995833333334</v>
      </c>
      <c r="F251" s="2" t="s">
        <v>52</v>
      </c>
      <c r="G251" s="2" t="s">
        <v>9</v>
      </c>
      <c r="H251" s="1">
        <f ca="1">IFERROR(AND(OR(INDIRECT("'Données LA'!D"&amp;MATCH(A251,'Données LA'!B:B,0))="Bloquant",INDIRECT("'Données LA'!D"&amp;MATCH(A251,'Données LA'!B:B,0))="Communication"),INDIRECT("'Données LA'!G"&amp;MATCH(A251,'Données LA'!B:B,0))&gt;D251,INDIRECT("'Données LA'!H"&amp;MATCH(A251,'Données LA'!B:B,0))&lt;E251),0)</f>
        <v>0</v>
      </c>
      <c r="I251" s="19" t="str">
        <f ca="1">IFERROR(IF(AND(OR(INDIRECT("'Données LA'!D"&amp;MATCH(A251,'Données LA'!B:B,0))="Bloquant",INDIRECT("'Données LA'!D"&amp;MATCH(A251,'Données LA'!B:B,0))="Communication"),INDIRECT("'Données LA'!G"&amp;MATCH(A251,'Données LA'!B:B,0))&gt;D251,INDIRECT("'Données LA'!H"&amp;MATCH(A251,'Données LA'!B:B,0))&lt;E251),MAX(VLOOKUP(A251,'Données LA'!B:G,6,FALSE)),"Pas de défaut"),"0")</f>
        <v>0</v>
      </c>
      <c r="J251" s="24" t="str">
        <f t="shared" si="11"/>
        <v/>
      </c>
      <c r="K251" s="17">
        <f>IFERROR(MAX(_xlfn.MAXIFS('Données LA'!G:G,'Données LA'!B:B,A251,'Données LA'!G:G,"&lt;="&amp;E251,'Données LA'!H:H,"&gt;="&amp;D251,'Données LA'!D:D,"Bloquant"),_xlfn.MAXIFS('Données LA'!G:G,'Données LA'!B:B,A251,'Données LA'!G:G,"&lt;="&amp;E251,'Données LA'!H:H,"&gt;="&amp;D251,'Données LA'!D:D,"Communication")),"")</f>
        <v>0</v>
      </c>
    </row>
    <row r="252" spans="1:11" x14ac:dyDescent="0.25">
      <c r="A252" s="3" t="str">
        <f t="shared" si="9"/>
        <v>Non%$A22022-10</v>
      </c>
      <c r="B252" s="2" t="s">
        <v>29</v>
      </c>
      <c r="C252" s="2" t="str">
        <f t="shared" si="10"/>
        <v>Non</v>
      </c>
      <c r="D252" s="4">
        <v>44628.806250000001</v>
      </c>
      <c r="E252" s="4">
        <v>44628.830555555556</v>
      </c>
      <c r="F252" s="2" t="s">
        <v>52</v>
      </c>
      <c r="G252" s="2" t="s">
        <v>9</v>
      </c>
      <c r="H252" s="1">
        <f ca="1">IFERROR(AND(OR(INDIRECT("'Données LA'!D"&amp;MATCH(A252,'Données LA'!B:B,0))="Bloquant",INDIRECT("'Données LA'!D"&amp;MATCH(A252,'Données LA'!B:B,0))="Communication"),INDIRECT("'Données LA'!G"&amp;MATCH(A252,'Données LA'!B:B,0))&gt;D252,INDIRECT("'Données LA'!H"&amp;MATCH(A252,'Données LA'!B:B,0))&lt;E252),0)</f>
        <v>0</v>
      </c>
      <c r="I252" s="19" t="str">
        <f ca="1">IFERROR(IF(AND(OR(INDIRECT("'Données LA'!D"&amp;MATCH(A252,'Données LA'!B:B,0))="Bloquant",INDIRECT("'Données LA'!D"&amp;MATCH(A252,'Données LA'!B:B,0))="Communication"),INDIRECT("'Données LA'!G"&amp;MATCH(A252,'Données LA'!B:B,0))&gt;D252,INDIRECT("'Données LA'!H"&amp;MATCH(A252,'Données LA'!B:B,0))&lt;E252),MAX(VLOOKUP(A252,'Données LA'!B:G,6,FALSE)),"Pas de défaut"),"0")</f>
        <v>0</v>
      </c>
      <c r="J252" s="24" t="str">
        <f t="shared" si="11"/>
        <v/>
      </c>
      <c r="K252" s="17">
        <f>IFERROR(MAX(_xlfn.MAXIFS('Données LA'!G:G,'Données LA'!B:B,A252,'Données LA'!G:G,"&lt;="&amp;E252,'Données LA'!H:H,"&gt;="&amp;D252,'Données LA'!D:D,"Bloquant"),_xlfn.MAXIFS('Données LA'!G:G,'Données LA'!B:B,A252,'Données LA'!G:G,"&lt;="&amp;E252,'Données LA'!H:H,"&gt;="&amp;D252,'Données LA'!D:D,"Communication")),"")</f>
        <v>0</v>
      </c>
    </row>
    <row r="253" spans="1:11" x14ac:dyDescent="0.25">
      <c r="A253" s="3" t="str">
        <f t="shared" si="9"/>
        <v>Non%$A32022-10</v>
      </c>
      <c r="B253" s="2" t="s">
        <v>29</v>
      </c>
      <c r="C253" s="2" t="str">
        <f t="shared" si="10"/>
        <v>Non</v>
      </c>
      <c r="D253" s="4">
        <v>44628.725694444445</v>
      </c>
      <c r="E253" s="4">
        <v>44629.213194444441</v>
      </c>
      <c r="F253" s="2" t="s">
        <v>51</v>
      </c>
      <c r="G253" s="2" t="s">
        <v>9</v>
      </c>
      <c r="H253" s="1">
        <f ca="1">IFERROR(AND(OR(INDIRECT("'Données LA'!D"&amp;MATCH(A253,'Données LA'!B:B,0))="Bloquant",INDIRECT("'Données LA'!D"&amp;MATCH(A253,'Données LA'!B:B,0))="Communication"),INDIRECT("'Données LA'!G"&amp;MATCH(A253,'Données LA'!B:B,0))&gt;D253,INDIRECT("'Données LA'!H"&amp;MATCH(A253,'Données LA'!B:B,0))&lt;E253),0)</f>
        <v>0</v>
      </c>
      <c r="I253" s="19" t="str">
        <f ca="1">IFERROR(IF(AND(OR(INDIRECT("'Données LA'!D"&amp;MATCH(A253,'Données LA'!B:B,0))="Bloquant",INDIRECT("'Données LA'!D"&amp;MATCH(A253,'Données LA'!B:B,0))="Communication"),INDIRECT("'Données LA'!G"&amp;MATCH(A253,'Données LA'!B:B,0))&gt;D253,INDIRECT("'Données LA'!H"&amp;MATCH(A253,'Données LA'!B:B,0))&lt;E253),MAX(VLOOKUP(A253,'Données LA'!B:G,6,FALSE)),"Pas de défaut"),"0")</f>
        <v>0</v>
      </c>
      <c r="J253" s="24" t="str">
        <f t="shared" si="11"/>
        <v/>
      </c>
      <c r="K253" s="17">
        <f>IFERROR(MAX(_xlfn.MAXIFS('Données LA'!G:G,'Données LA'!B:B,A253,'Données LA'!G:G,"&lt;="&amp;E253,'Données LA'!H:H,"&gt;="&amp;D253,'Données LA'!D:D,"Bloquant"),_xlfn.MAXIFS('Données LA'!G:G,'Données LA'!B:B,A253,'Données LA'!G:G,"&lt;="&amp;E253,'Données LA'!H:H,"&gt;="&amp;D253,'Données LA'!D:D,"Communication")),"")</f>
        <v>0</v>
      </c>
    </row>
    <row r="254" spans="1:11" x14ac:dyDescent="0.25">
      <c r="A254" s="3" t="str">
        <f t="shared" si="9"/>
        <v>Alarme%$A22022-10</v>
      </c>
      <c r="B254" s="2" t="s">
        <v>29</v>
      </c>
      <c r="C254" s="2" t="str">
        <f t="shared" si="10"/>
        <v>Alarme</v>
      </c>
      <c r="D254" s="4">
        <v>44628.649305555555</v>
      </c>
      <c r="E254" s="4">
        <v>44628.804861111108</v>
      </c>
      <c r="F254" s="2" t="s">
        <v>52</v>
      </c>
      <c r="G254" s="2" t="s">
        <v>10</v>
      </c>
      <c r="H254" s="1" t="b">
        <f ca="1">IFERROR(AND(OR(INDIRECT("'Données LA'!D"&amp;MATCH(A254,'Données LA'!B:B,0))="Bloquant",INDIRECT("'Données LA'!D"&amp;MATCH(A254,'Données LA'!B:B,0))="Communication"),INDIRECT("'Données LA'!G"&amp;MATCH(A254,'Données LA'!B:B,0))&gt;D254,INDIRECT("'Données LA'!H"&amp;MATCH(A254,'Données LA'!B:B,0))&lt;E254),0)</f>
        <v>0</v>
      </c>
      <c r="I254" s="19" t="str">
        <f ca="1">IFERROR(IF(AND(OR(INDIRECT("'Données LA'!D"&amp;MATCH(A254,'Données LA'!B:B,0))="Bloquant",INDIRECT("'Données LA'!D"&amp;MATCH(A254,'Données LA'!B:B,0))="Communication"),INDIRECT("'Données LA'!G"&amp;MATCH(A254,'Données LA'!B:B,0))&gt;D254,INDIRECT("'Données LA'!H"&amp;MATCH(A254,'Données LA'!B:B,0))&lt;E254),MAX(VLOOKUP(A254,'Données LA'!B:G,6,FALSE)),"Pas de défaut"),"0")</f>
        <v>Pas de défaut</v>
      </c>
      <c r="J254" s="24" t="b">
        <f t="shared" si="11"/>
        <v>1</v>
      </c>
      <c r="K254" s="17">
        <f>IFERROR(MAX(_xlfn.MAXIFS('Données LA'!G:G,'Données LA'!B:B,A254,'Données LA'!G:G,"&lt;="&amp;E254,'Données LA'!H:H,"&gt;="&amp;D254,'Données LA'!D:D,"Bloquant"),_xlfn.MAXIFS('Données LA'!G:G,'Données LA'!B:B,A254,'Données LA'!G:G,"&lt;="&amp;E254,'Données LA'!H:H,"&gt;="&amp;D254,'Données LA'!D:D,"Communication")),"")</f>
        <v>44628.662499999999</v>
      </c>
    </row>
    <row r="255" spans="1:11" x14ac:dyDescent="0.25">
      <c r="A255" s="3" t="str">
        <f t="shared" si="9"/>
        <v>Non%$A12022-10</v>
      </c>
      <c r="B255" s="2" t="s">
        <v>29</v>
      </c>
      <c r="C255" s="2" t="str">
        <f t="shared" si="10"/>
        <v>Non</v>
      </c>
      <c r="D255" s="4">
        <v>44628.549305555556</v>
      </c>
      <c r="E255" s="4">
        <v>44629.088194444441</v>
      </c>
      <c r="F255" s="2" t="s">
        <v>53</v>
      </c>
      <c r="G255" s="2" t="s">
        <v>9</v>
      </c>
      <c r="H255" s="1">
        <f ca="1">IFERROR(AND(OR(INDIRECT("'Données LA'!D"&amp;MATCH(A255,'Données LA'!B:B,0))="Bloquant",INDIRECT("'Données LA'!D"&amp;MATCH(A255,'Données LA'!B:B,0))="Communication"),INDIRECT("'Données LA'!G"&amp;MATCH(A255,'Données LA'!B:B,0))&gt;D255,INDIRECT("'Données LA'!H"&amp;MATCH(A255,'Données LA'!B:B,0))&lt;E255),0)</f>
        <v>0</v>
      </c>
      <c r="I255" s="19" t="str">
        <f ca="1">IFERROR(IF(AND(OR(INDIRECT("'Données LA'!D"&amp;MATCH(A255,'Données LA'!B:B,0))="Bloquant",INDIRECT("'Données LA'!D"&amp;MATCH(A255,'Données LA'!B:B,0))="Communication"),INDIRECT("'Données LA'!G"&amp;MATCH(A255,'Données LA'!B:B,0))&gt;D255,INDIRECT("'Données LA'!H"&amp;MATCH(A255,'Données LA'!B:B,0))&lt;E255),MAX(VLOOKUP(A255,'Données LA'!B:G,6,FALSE)),"Pas de défaut"),"0")</f>
        <v>0</v>
      </c>
      <c r="J255" s="24" t="str">
        <f t="shared" si="11"/>
        <v/>
      </c>
      <c r="K255" s="17">
        <f>IFERROR(MAX(_xlfn.MAXIFS('Données LA'!G:G,'Données LA'!B:B,A255,'Données LA'!G:G,"&lt;="&amp;E255,'Données LA'!H:H,"&gt;="&amp;D255,'Données LA'!D:D,"Bloquant"),_xlfn.MAXIFS('Données LA'!G:G,'Données LA'!B:B,A255,'Données LA'!G:G,"&lt;="&amp;E255,'Données LA'!H:H,"&gt;="&amp;D255,'Données LA'!D:D,"Communication")),"")</f>
        <v>0</v>
      </c>
    </row>
    <row r="256" spans="1:11" x14ac:dyDescent="0.25">
      <c r="A256" s="3" t="str">
        <f t="shared" si="9"/>
        <v>Non%$A42022-10</v>
      </c>
      <c r="B256" s="2" t="s">
        <v>29</v>
      </c>
      <c r="C256" s="2" t="str">
        <f t="shared" si="10"/>
        <v>Non</v>
      </c>
      <c r="D256" s="4">
        <v>44628.53125</v>
      </c>
      <c r="E256" s="4">
        <v>44629.009722222225</v>
      </c>
      <c r="F256" s="2" t="s">
        <v>50</v>
      </c>
      <c r="G256" s="2" t="s">
        <v>9</v>
      </c>
      <c r="H256" s="1">
        <f ca="1">IFERROR(AND(OR(INDIRECT("'Données LA'!D"&amp;MATCH(A256,'Données LA'!B:B,0))="Bloquant",INDIRECT("'Données LA'!D"&amp;MATCH(A256,'Données LA'!B:B,0))="Communication"),INDIRECT("'Données LA'!G"&amp;MATCH(A256,'Données LA'!B:B,0))&gt;D256,INDIRECT("'Données LA'!H"&amp;MATCH(A256,'Données LA'!B:B,0))&lt;E256),0)</f>
        <v>0</v>
      </c>
      <c r="I256" s="19" t="str">
        <f ca="1">IFERROR(IF(AND(OR(INDIRECT("'Données LA'!D"&amp;MATCH(A256,'Données LA'!B:B,0))="Bloquant",INDIRECT("'Données LA'!D"&amp;MATCH(A256,'Données LA'!B:B,0))="Communication"),INDIRECT("'Données LA'!G"&amp;MATCH(A256,'Données LA'!B:B,0))&gt;D256,INDIRECT("'Données LA'!H"&amp;MATCH(A256,'Données LA'!B:B,0))&lt;E256),MAX(VLOOKUP(A256,'Données LA'!B:G,6,FALSE)),"Pas de défaut"),"0")</f>
        <v>0</v>
      </c>
      <c r="J256" s="24" t="str">
        <f t="shared" si="11"/>
        <v/>
      </c>
      <c r="K256" s="17">
        <f>IFERROR(MAX(_xlfn.MAXIFS('Données LA'!G:G,'Données LA'!B:B,A256,'Données LA'!G:G,"&lt;="&amp;E256,'Données LA'!H:H,"&gt;="&amp;D256,'Données LA'!D:D,"Bloquant"),_xlfn.MAXIFS('Données LA'!G:G,'Données LA'!B:B,A256,'Données LA'!G:G,"&lt;="&amp;E256,'Données LA'!H:H,"&gt;="&amp;D256,'Données LA'!D:D,"Communication")),"")</f>
        <v>0</v>
      </c>
    </row>
    <row r="257" spans="1:11" x14ac:dyDescent="0.25">
      <c r="A257" s="3" t="str">
        <f t="shared" si="9"/>
        <v>Non%$A22022-10</v>
      </c>
      <c r="B257" s="2" t="s">
        <v>29</v>
      </c>
      <c r="C257" s="2" t="str">
        <f t="shared" si="10"/>
        <v>Non</v>
      </c>
      <c r="D257" s="4">
        <v>44628.486805555556</v>
      </c>
      <c r="E257" s="4">
        <v>44628.640972222223</v>
      </c>
      <c r="F257" s="2" t="s">
        <v>52</v>
      </c>
      <c r="G257" s="2" t="s">
        <v>9</v>
      </c>
      <c r="H257" s="1">
        <f ca="1">IFERROR(AND(OR(INDIRECT("'Données LA'!D"&amp;MATCH(A257,'Données LA'!B:B,0))="Bloquant",INDIRECT("'Données LA'!D"&amp;MATCH(A257,'Données LA'!B:B,0))="Communication"),INDIRECT("'Données LA'!G"&amp;MATCH(A257,'Données LA'!B:B,0))&gt;D257,INDIRECT("'Données LA'!H"&amp;MATCH(A257,'Données LA'!B:B,0))&lt;E257),0)</f>
        <v>0</v>
      </c>
      <c r="I257" s="19" t="str">
        <f ca="1">IFERROR(IF(AND(OR(INDIRECT("'Données LA'!D"&amp;MATCH(A257,'Données LA'!B:B,0))="Bloquant",INDIRECT("'Données LA'!D"&amp;MATCH(A257,'Données LA'!B:B,0))="Communication"),INDIRECT("'Données LA'!G"&amp;MATCH(A257,'Données LA'!B:B,0))&gt;D257,INDIRECT("'Données LA'!H"&amp;MATCH(A257,'Données LA'!B:B,0))&lt;E257),MAX(VLOOKUP(A257,'Données LA'!B:G,6,FALSE)),"Pas de défaut"),"0")</f>
        <v>0</v>
      </c>
      <c r="J257" s="24" t="str">
        <f t="shared" si="11"/>
        <v/>
      </c>
      <c r="K257" s="17">
        <f>IFERROR(MAX(_xlfn.MAXIFS('Données LA'!G:G,'Données LA'!B:B,A257,'Données LA'!G:G,"&lt;="&amp;E257,'Données LA'!H:H,"&gt;="&amp;D257,'Données LA'!D:D,"Bloquant"),_xlfn.MAXIFS('Données LA'!G:G,'Données LA'!B:B,A257,'Données LA'!G:G,"&lt;="&amp;E257,'Données LA'!H:H,"&gt;="&amp;D257,'Données LA'!D:D,"Communication")),"")</f>
        <v>0</v>
      </c>
    </row>
    <row r="258" spans="1:11" x14ac:dyDescent="0.25">
      <c r="A258" s="3" t="str">
        <f t="shared" si="9"/>
        <v>Non%$A42022-10</v>
      </c>
      <c r="B258" s="2" t="s">
        <v>29</v>
      </c>
      <c r="C258" s="2" t="str">
        <f t="shared" si="10"/>
        <v>Non</v>
      </c>
      <c r="D258" s="4">
        <v>44628.466666666667</v>
      </c>
      <c r="E258" s="4">
        <v>44628.469444444447</v>
      </c>
      <c r="F258" s="2" t="s">
        <v>50</v>
      </c>
      <c r="G258" s="2" t="s">
        <v>9</v>
      </c>
      <c r="H258" s="1">
        <f ca="1">IFERROR(AND(OR(INDIRECT("'Données LA'!D"&amp;MATCH(A258,'Données LA'!B:B,0))="Bloquant",INDIRECT("'Données LA'!D"&amp;MATCH(A258,'Données LA'!B:B,0))="Communication"),INDIRECT("'Données LA'!G"&amp;MATCH(A258,'Données LA'!B:B,0))&gt;D258,INDIRECT("'Données LA'!H"&amp;MATCH(A258,'Données LA'!B:B,0))&lt;E258),0)</f>
        <v>0</v>
      </c>
      <c r="I258" s="19" t="str">
        <f ca="1">IFERROR(IF(AND(OR(INDIRECT("'Données LA'!D"&amp;MATCH(A258,'Données LA'!B:B,0))="Bloquant",INDIRECT("'Données LA'!D"&amp;MATCH(A258,'Données LA'!B:B,0))="Communication"),INDIRECT("'Données LA'!G"&amp;MATCH(A258,'Données LA'!B:B,0))&gt;D258,INDIRECT("'Données LA'!H"&amp;MATCH(A258,'Données LA'!B:B,0))&lt;E258),MAX(VLOOKUP(A258,'Données LA'!B:G,6,FALSE)),"Pas de défaut"),"0")</f>
        <v>0</v>
      </c>
      <c r="J258" s="24" t="str">
        <f t="shared" si="11"/>
        <v/>
      </c>
      <c r="K258" s="17">
        <f>IFERROR(MAX(_xlfn.MAXIFS('Données LA'!G:G,'Données LA'!B:B,A258,'Données LA'!G:G,"&lt;="&amp;E258,'Données LA'!H:H,"&gt;="&amp;D258,'Données LA'!D:D,"Bloquant"),_xlfn.MAXIFS('Données LA'!G:G,'Données LA'!B:B,A258,'Données LA'!G:G,"&lt;="&amp;E258,'Données LA'!H:H,"&gt;="&amp;D258,'Données LA'!D:D,"Communication")),"")</f>
        <v>0</v>
      </c>
    </row>
    <row r="259" spans="1:11" x14ac:dyDescent="0.25">
      <c r="A259" s="3" t="str">
        <f t="shared" ref="A259:A322" si="12">CONCATENATE(C259,F259,B259)</f>
        <v>Non%$A32022-10</v>
      </c>
      <c r="B259" s="2" t="s">
        <v>29</v>
      </c>
      <c r="C259" s="2" t="str">
        <f t="shared" ref="C259:C322" si="13">IF(G259="No","Alarme","Non")</f>
        <v>Non</v>
      </c>
      <c r="D259" s="4">
        <v>44628.407638888886</v>
      </c>
      <c r="E259" s="4">
        <v>44628.71875</v>
      </c>
      <c r="F259" s="2" t="s">
        <v>51</v>
      </c>
      <c r="G259" s="2" t="s">
        <v>9</v>
      </c>
      <c r="H259" s="1">
        <f ca="1">IFERROR(AND(OR(INDIRECT("'Données LA'!D"&amp;MATCH(A259,'Données LA'!B:B,0))="Bloquant",INDIRECT("'Données LA'!D"&amp;MATCH(A259,'Données LA'!B:B,0))="Communication"),INDIRECT("'Données LA'!G"&amp;MATCH(A259,'Données LA'!B:B,0))&gt;D259,INDIRECT("'Données LA'!H"&amp;MATCH(A259,'Données LA'!B:B,0))&lt;E259),0)</f>
        <v>0</v>
      </c>
      <c r="I259" s="19" t="str">
        <f ca="1">IFERROR(IF(AND(OR(INDIRECT("'Données LA'!D"&amp;MATCH(A259,'Données LA'!B:B,0))="Bloquant",INDIRECT("'Données LA'!D"&amp;MATCH(A259,'Données LA'!B:B,0))="Communication"),INDIRECT("'Données LA'!G"&amp;MATCH(A259,'Données LA'!B:B,0))&gt;D259,INDIRECT("'Données LA'!H"&amp;MATCH(A259,'Données LA'!B:B,0))&lt;E259),MAX(VLOOKUP(A259,'Données LA'!B:G,6,FALSE)),"Pas de défaut"),"0")</f>
        <v>0</v>
      </c>
      <c r="J259" s="24" t="str">
        <f t="shared" ref="J259:J322" si="14">IF(K259&gt;0,TRUE,"")</f>
        <v/>
      </c>
      <c r="K259" s="17">
        <f>IFERROR(MAX(_xlfn.MAXIFS('Données LA'!G:G,'Données LA'!B:B,A259,'Données LA'!G:G,"&lt;="&amp;E259,'Données LA'!H:H,"&gt;="&amp;D259,'Données LA'!D:D,"Bloquant"),_xlfn.MAXIFS('Données LA'!G:G,'Données LA'!B:B,A259,'Données LA'!G:G,"&lt;="&amp;E259,'Données LA'!H:H,"&gt;="&amp;D259,'Données LA'!D:D,"Communication")),"")</f>
        <v>0</v>
      </c>
    </row>
    <row r="260" spans="1:11" x14ac:dyDescent="0.25">
      <c r="A260" s="3" t="str">
        <f t="shared" si="12"/>
        <v>Non%$A32022-10</v>
      </c>
      <c r="B260" s="2" t="s">
        <v>29</v>
      </c>
      <c r="C260" s="2" t="str">
        <f t="shared" si="13"/>
        <v>Non</v>
      </c>
      <c r="D260" s="4">
        <v>44628.304861111108</v>
      </c>
      <c r="E260" s="4">
        <v>44628.331944444442</v>
      </c>
      <c r="F260" s="2" t="s">
        <v>51</v>
      </c>
      <c r="G260" s="2" t="s">
        <v>9</v>
      </c>
      <c r="H260" s="1">
        <f ca="1">IFERROR(AND(OR(INDIRECT("'Données LA'!D"&amp;MATCH(A260,'Données LA'!B:B,0))="Bloquant",INDIRECT("'Données LA'!D"&amp;MATCH(A260,'Données LA'!B:B,0))="Communication"),INDIRECT("'Données LA'!G"&amp;MATCH(A260,'Données LA'!B:B,0))&gt;D260,INDIRECT("'Données LA'!H"&amp;MATCH(A260,'Données LA'!B:B,0))&lt;E260),0)</f>
        <v>0</v>
      </c>
      <c r="I260" s="19" t="str">
        <f ca="1">IFERROR(IF(AND(OR(INDIRECT("'Données LA'!D"&amp;MATCH(A260,'Données LA'!B:B,0))="Bloquant",INDIRECT("'Données LA'!D"&amp;MATCH(A260,'Données LA'!B:B,0))="Communication"),INDIRECT("'Données LA'!G"&amp;MATCH(A260,'Données LA'!B:B,0))&gt;D260,INDIRECT("'Données LA'!H"&amp;MATCH(A260,'Données LA'!B:B,0))&lt;E260),MAX(VLOOKUP(A260,'Données LA'!B:G,6,FALSE)),"Pas de défaut"),"0")</f>
        <v>0</v>
      </c>
      <c r="J260" s="24" t="str">
        <f t="shared" si="14"/>
        <v/>
      </c>
      <c r="K260" s="17">
        <f>IFERROR(MAX(_xlfn.MAXIFS('Données LA'!G:G,'Données LA'!B:B,A260,'Données LA'!G:G,"&lt;="&amp;E260,'Données LA'!H:H,"&gt;="&amp;D260,'Données LA'!D:D,"Bloquant"),_xlfn.MAXIFS('Données LA'!G:G,'Données LA'!B:B,A260,'Données LA'!G:G,"&lt;="&amp;E260,'Données LA'!H:H,"&gt;="&amp;D260,'Données LA'!D:D,"Communication")),"")</f>
        <v>0</v>
      </c>
    </row>
    <row r="261" spans="1:11" x14ac:dyDescent="0.25">
      <c r="A261" s="3" t="str">
        <f t="shared" si="12"/>
        <v>Non%$A22022-10</v>
      </c>
      <c r="B261" s="2" t="s">
        <v>29</v>
      </c>
      <c r="C261" s="2" t="str">
        <f t="shared" si="13"/>
        <v>Non</v>
      </c>
      <c r="D261" s="4">
        <v>44628.280555555553</v>
      </c>
      <c r="E261" s="4">
        <v>44628.430555555555</v>
      </c>
      <c r="F261" s="2" t="s">
        <v>52</v>
      </c>
      <c r="G261" s="2" t="s">
        <v>9</v>
      </c>
      <c r="H261" s="1">
        <f ca="1">IFERROR(AND(OR(INDIRECT("'Données LA'!D"&amp;MATCH(A261,'Données LA'!B:B,0))="Bloquant",INDIRECT("'Données LA'!D"&amp;MATCH(A261,'Données LA'!B:B,0))="Communication"),INDIRECT("'Données LA'!G"&amp;MATCH(A261,'Données LA'!B:B,0))&gt;D261,INDIRECT("'Données LA'!H"&amp;MATCH(A261,'Données LA'!B:B,0))&lt;E261),0)</f>
        <v>0</v>
      </c>
      <c r="I261" s="19" t="str">
        <f ca="1">IFERROR(IF(AND(OR(INDIRECT("'Données LA'!D"&amp;MATCH(A261,'Données LA'!B:B,0))="Bloquant",INDIRECT("'Données LA'!D"&amp;MATCH(A261,'Données LA'!B:B,0))="Communication"),INDIRECT("'Données LA'!G"&amp;MATCH(A261,'Données LA'!B:B,0))&gt;D261,INDIRECT("'Données LA'!H"&amp;MATCH(A261,'Données LA'!B:B,0))&lt;E261),MAX(VLOOKUP(A261,'Données LA'!B:G,6,FALSE)),"Pas de défaut"),"0")</f>
        <v>0</v>
      </c>
      <c r="J261" s="24" t="str">
        <f t="shared" si="14"/>
        <v/>
      </c>
      <c r="K261" s="17">
        <f>IFERROR(MAX(_xlfn.MAXIFS('Données LA'!G:G,'Données LA'!B:B,A261,'Données LA'!G:G,"&lt;="&amp;E261,'Données LA'!H:H,"&gt;="&amp;D261,'Données LA'!D:D,"Bloquant"),_xlfn.MAXIFS('Données LA'!G:G,'Données LA'!B:B,A261,'Données LA'!G:G,"&lt;="&amp;E261,'Données LA'!H:H,"&gt;="&amp;D261,'Données LA'!D:D,"Communication")),"")</f>
        <v>0</v>
      </c>
    </row>
    <row r="262" spans="1:11" x14ac:dyDescent="0.25">
      <c r="A262" s="3" t="str">
        <f t="shared" si="12"/>
        <v>Non%$A22022-10</v>
      </c>
      <c r="B262" s="2" t="s">
        <v>29</v>
      </c>
      <c r="C262" s="2" t="str">
        <f t="shared" si="13"/>
        <v>Non</v>
      </c>
      <c r="D262" s="4">
        <v>44628.23333333333</v>
      </c>
      <c r="E262" s="4">
        <v>44628.268055555556</v>
      </c>
      <c r="F262" s="2" t="s">
        <v>52</v>
      </c>
      <c r="G262" s="2" t="s">
        <v>9</v>
      </c>
      <c r="H262" s="1">
        <f ca="1">IFERROR(AND(OR(INDIRECT("'Données LA'!D"&amp;MATCH(A262,'Données LA'!B:B,0))="Bloquant",INDIRECT("'Données LA'!D"&amp;MATCH(A262,'Données LA'!B:B,0))="Communication"),INDIRECT("'Données LA'!G"&amp;MATCH(A262,'Données LA'!B:B,0))&gt;D262,INDIRECT("'Données LA'!H"&amp;MATCH(A262,'Données LA'!B:B,0))&lt;E262),0)</f>
        <v>0</v>
      </c>
      <c r="I262" s="19" t="str">
        <f ca="1">IFERROR(IF(AND(OR(INDIRECT("'Données LA'!D"&amp;MATCH(A262,'Données LA'!B:B,0))="Bloquant",INDIRECT("'Données LA'!D"&amp;MATCH(A262,'Données LA'!B:B,0))="Communication"),INDIRECT("'Données LA'!G"&amp;MATCH(A262,'Données LA'!B:B,0))&gt;D262,INDIRECT("'Données LA'!H"&amp;MATCH(A262,'Données LA'!B:B,0))&lt;E262),MAX(VLOOKUP(A262,'Données LA'!B:G,6,FALSE)),"Pas de défaut"),"0")</f>
        <v>0</v>
      </c>
      <c r="J262" s="24" t="str">
        <f t="shared" si="14"/>
        <v/>
      </c>
      <c r="K262" s="17">
        <f>IFERROR(MAX(_xlfn.MAXIFS('Données LA'!G:G,'Données LA'!B:B,A262,'Données LA'!G:G,"&lt;="&amp;E262,'Données LA'!H:H,"&gt;="&amp;D262,'Données LA'!D:D,"Bloquant"),_xlfn.MAXIFS('Données LA'!G:G,'Données LA'!B:B,A262,'Données LA'!G:G,"&lt;="&amp;E262,'Données LA'!H:H,"&gt;="&amp;D262,'Données LA'!D:D,"Communication")),"")</f>
        <v>0</v>
      </c>
    </row>
    <row r="263" spans="1:11" x14ac:dyDescent="0.25">
      <c r="A263" s="3" t="str">
        <f t="shared" si="12"/>
        <v>Non%$A42022-10</v>
      </c>
      <c r="B263" s="2" t="s">
        <v>29</v>
      </c>
      <c r="C263" s="2" t="str">
        <f t="shared" si="13"/>
        <v>Non</v>
      </c>
      <c r="D263" s="4">
        <v>44627.978472222225</v>
      </c>
      <c r="E263" s="4">
        <v>44628.45416666667</v>
      </c>
      <c r="F263" s="2" t="s">
        <v>50</v>
      </c>
      <c r="G263" s="2" t="s">
        <v>9</v>
      </c>
      <c r="H263" s="1">
        <f ca="1">IFERROR(AND(OR(INDIRECT("'Données LA'!D"&amp;MATCH(A263,'Données LA'!B:B,0))="Bloquant",INDIRECT("'Données LA'!D"&amp;MATCH(A263,'Données LA'!B:B,0))="Communication"),INDIRECT("'Données LA'!G"&amp;MATCH(A263,'Données LA'!B:B,0))&gt;D263,INDIRECT("'Données LA'!H"&amp;MATCH(A263,'Données LA'!B:B,0))&lt;E263),0)</f>
        <v>0</v>
      </c>
      <c r="I263" s="19" t="str">
        <f ca="1">IFERROR(IF(AND(OR(INDIRECT("'Données LA'!D"&amp;MATCH(A263,'Données LA'!B:B,0))="Bloquant",INDIRECT("'Données LA'!D"&amp;MATCH(A263,'Données LA'!B:B,0))="Communication"),INDIRECT("'Données LA'!G"&amp;MATCH(A263,'Données LA'!B:B,0))&gt;D263,INDIRECT("'Données LA'!H"&amp;MATCH(A263,'Données LA'!B:B,0))&lt;E263),MAX(VLOOKUP(A263,'Données LA'!B:G,6,FALSE)),"Pas de défaut"),"0")</f>
        <v>0</v>
      </c>
      <c r="J263" s="24" t="str">
        <f t="shared" si="14"/>
        <v/>
      </c>
      <c r="K263" s="17">
        <f>IFERROR(MAX(_xlfn.MAXIFS('Données LA'!G:G,'Données LA'!B:B,A263,'Données LA'!G:G,"&lt;="&amp;E263,'Données LA'!H:H,"&gt;="&amp;D263,'Données LA'!D:D,"Bloquant"),_xlfn.MAXIFS('Données LA'!G:G,'Données LA'!B:B,A263,'Données LA'!G:G,"&lt;="&amp;E263,'Données LA'!H:H,"&gt;="&amp;D263,'Données LA'!D:D,"Communication")),"")</f>
        <v>0</v>
      </c>
    </row>
    <row r="264" spans="1:11" x14ac:dyDescent="0.25">
      <c r="A264" s="3" t="str">
        <f t="shared" si="12"/>
        <v>Non%$A32022-10</v>
      </c>
      <c r="B264" s="2" t="s">
        <v>29</v>
      </c>
      <c r="C264" s="2" t="str">
        <f t="shared" si="13"/>
        <v>Non</v>
      </c>
      <c r="D264" s="4">
        <v>44627.957638888889</v>
      </c>
      <c r="E264" s="4">
        <v>44628.227083333331</v>
      </c>
      <c r="F264" s="2" t="s">
        <v>51</v>
      </c>
      <c r="G264" s="2" t="s">
        <v>9</v>
      </c>
      <c r="H264" s="1">
        <f ca="1">IFERROR(AND(OR(INDIRECT("'Données LA'!D"&amp;MATCH(A264,'Données LA'!B:B,0))="Bloquant",INDIRECT("'Données LA'!D"&amp;MATCH(A264,'Données LA'!B:B,0))="Communication"),INDIRECT("'Données LA'!G"&amp;MATCH(A264,'Données LA'!B:B,0))&gt;D264,INDIRECT("'Données LA'!H"&amp;MATCH(A264,'Données LA'!B:B,0))&lt;E264),0)</f>
        <v>0</v>
      </c>
      <c r="I264" s="19" t="str">
        <f ca="1">IFERROR(IF(AND(OR(INDIRECT("'Données LA'!D"&amp;MATCH(A264,'Données LA'!B:B,0))="Bloquant",INDIRECT("'Données LA'!D"&amp;MATCH(A264,'Données LA'!B:B,0))="Communication"),INDIRECT("'Données LA'!G"&amp;MATCH(A264,'Données LA'!B:B,0))&gt;D264,INDIRECT("'Données LA'!H"&amp;MATCH(A264,'Données LA'!B:B,0))&lt;E264),MAX(VLOOKUP(A264,'Données LA'!B:G,6,FALSE)),"Pas de défaut"),"0")</f>
        <v>0</v>
      </c>
      <c r="J264" s="24" t="str">
        <f t="shared" si="14"/>
        <v/>
      </c>
      <c r="K264" s="17">
        <f>IFERROR(MAX(_xlfn.MAXIFS('Données LA'!G:G,'Données LA'!B:B,A264,'Données LA'!G:G,"&lt;="&amp;E264,'Données LA'!H:H,"&gt;="&amp;D264,'Données LA'!D:D,"Bloquant"),_xlfn.MAXIFS('Données LA'!G:G,'Données LA'!B:B,A264,'Données LA'!G:G,"&lt;="&amp;E264,'Données LA'!H:H,"&gt;="&amp;D264,'Données LA'!D:D,"Communication")),"")</f>
        <v>0</v>
      </c>
    </row>
    <row r="265" spans="1:11" x14ac:dyDescent="0.25">
      <c r="A265" s="3" t="str">
        <f t="shared" si="12"/>
        <v>Non%$A42022-10</v>
      </c>
      <c r="B265" s="2" t="s">
        <v>29</v>
      </c>
      <c r="C265" s="2" t="str">
        <f t="shared" si="13"/>
        <v>Non</v>
      </c>
      <c r="D265" s="4">
        <v>44627.949305555558</v>
      </c>
      <c r="E265" s="4">
        <v>44627.976388888892</v>
      </c>
      <c r="F265" s="2" t="s">
        <v>50</v>
      </c>
      <c r="G265" s="2" t="s">
        <v>9</v>
      </c>
      <c r="H265" s="1">
        <f ca="1">IFERROR(AND(OR(INDIRECT("'Données LA'!D"&amp;MATCH(A265,'Données LA'!B:B,0))="Bloquant",INDIRECT("'Données LA'!D"&amp;MATCH(A265,'Données LA'!B:B,0))="Communication"),INDIRECT("'Données LA'!G"&amp;MATCH(A265,'Données LA'!B:B,0))&gt;D265,INDIRECT("'Données LA'!H"&amp;MATCH(A265,'Données LA'!B:B,0))&lt;E265),0)</f>
        <v>0</v>
      </c>
      <c r="I265" s="19" t="str">
        <f ca="1">IFERROR(IF(AND(OR(INDIRECT("'Données LA'!D"&amp;MATCH(A265,'Données LA'!B:B,0))="Bloquant",INDIRECT("'Données LA'!D"&amp;MATCH(A265,'Données LA'!B:B,0))="Communication"),INDIRECT("'Données LA'!G"&amp;MATCH(A265,'Données LA'!B:B,0))&gt;D265,INDIRECT("'Données LA'!H"&amp;MATCH(A265,'Données LA'!B:B,0))&lt;E265),MAX(VLOOKUP(A265,'Données LA'!B:G,6,FALSE)),"Pas de défaut"),"0")</f>
        <v>0</v>
      </c>
      <c r="J265" s="24" t="str">
        <f t="shared" si="14"/>
        <v/>
      </c>
      <c r="K265" s="17">
        <f>IFERROR(MAX(_xlfn.MAXIFS('Données LA'!G:G,'Données LA'!B:B,A265,'Données LA'!G:G,"&lt;="&amp;E265,'Données LA'!H:H,"&gt;="&amp;D265,'Données LA'!D:D,"Bloquant"),_xlfn.MAXIFS('Données LA'!G:G,'Données LA'!B:B,A265,'Données LA'!G:G,"&lt;="&amp;E265,'Données LA'!H:H,"&gt;="&amp;D265,'Données LA'!D:D,"Communication")),"")</f>
        <v>0</v>
      </c>
    </row>
    <row r="266" spans="1:11" x14ac:dyDescent="0.25">
      <c r="A266" s="3" t="str">
        <f t="shared" si="12"/>
        <v>Non%$A22022-10</v>
      </c>
      <c r="B266" s="2" t="s">
        <v>29</v>
      </c>
      <c r="C266" s="2" t="str">
        <f t="shared" si="13"/>
        <v>Non</v>
      </c>
      <c r="D266" s="4">
        <v>44627.945833333331</v>
      </c>
      <c r="E266" s="4">
        <v>44628.036805555559</v>
      </c>
      <c r="F266" s="2" t="s">
        <v>52</v>
      </c>
      <c r="G266" s="2" t="s">
        <v>9</v>
      </c>
      <c r="H266" s="1">
        <f ca="1">IFERROR(AND(OR(INDIRECT("'Données LA'!D"&amp;MATCH(A266,'Données LA'!B:B,0))="Bloquant",INDIRECT("'Données LA'!D"&amp;MATCH(A266,'Données LA'!B:B,0))="Communication"),INDIRECT("'Données LA'!G"&amp;MATCH(A266,'Données LA'!B:B,0))&gt;D266,INDIRECT("'Données LA'!H"&amp;MATCH(A266,'Données LA'!B:B,0))&lt;E266),0)</f>
        <v>0</v>
      </c>
      <c r="I266" s="19" t="str">
        <f ca="1">IFERROR(IF(AND(OR(INDIRECT("'Données LA'!D"&amp;MATCH(A266,'Données LA'!B:B,0))="Bloquant",INDIRECT("'Données LA'!D"&amp;MATCH(A266,'Données LA'!B:B,0))="Communication"),INDIRECT("'Données LA'!G"&amp;MATCH(A266,'Données LA'!B:B,0))&gt;D266,INDIRECT("'Données LA'!H"&amp;MATCH(A266,'Données LA'!B:B,0))&lt;E266),MAX(VLOOKUP(A266,'Données LA'!B:G,6,FALSE)),"Pas de défaut"),"0")</f>
        <v>0</v>
      </c>
      <c r="J266" s="24" t="str">
        <f t="shared" si="14"/>
        <v/>
      </c>
      <c r="K266" s="17">
        <f>IFERROR(MAX(_xlfn.MAXIFS('Données LA'!G:G,'Données LA'!B:B,A266,'Données LA'!G:G,"&lt;="&amp;E266,'Données LA'!H:H,"&gt;="&amp;D266,'Données LA'!D:D,"Bloquant"),_xlfn.MAXIFS('Données LA'!G:G,'Données LA'!B:B,A266,'Données LA'!G:G,"&lt;="&amp;E266,'Données LA'!H:H,"&gt;="&amp;D266,'Données LA'!D:D,"Communication")),"")</f>
        <v>0</v>
      </c>
    </row>
    <row r="267" spans="1:11" x14ac:dyDescent="0.25">
      <c r="A267" s="3" t="str">
        <f t="shared" si="12"/>
        <v>Non%$A22022-10</v>
      </c>
      <c r="B267" s="2" t="s">
        <v>29</v>
      </c>
      <c r="C267" s="2" t="str">
        <f t="shared" si="13"/>
        <v>Non</v>
      </c>
      <c r="D267" s="4">
        <v>44627.793749999997</v>
      </c>
      <c r="E267" s="4">
        <v>44627.944444444445</v>
      </c>
      <c r="F267" s="2" t="s">
        <v>52</v>
      </c>
      <c r="G267" s="2" t="s">
        <v>9</v>
      </c>
      <c r="H267" s="1">
        <f ca="1">IFERROR(AND(OR(INDIRECT("'Données LA'!D"&amp;MATCH(A267,'Données LA'!B:B,0))="Bloquant",INDIRECT("'Données LA'!D"&amp;MATCH(A267,'Données LA'!B:B,0))="Communication"),INDIRECT("'Données LA'!G"&amp;MATCH(A267,'Données LA'!B:B,0))&gt;D267,INDIRECT("'Données LA'!H"&amp;MATCH(A267,'Données LA'!B:B,0))&lt;E267),0)</f>
        <v>0</v>
      </c>
      <c r="I267" s="19" t="str">
        <f ca="1">IFERROR(IF(AND(OR(INDIRECT("'Données LA'!D"&amp;MATCH(A267,'Données LA'!B:B,0))="Bloquant",INDIRECT("'Données LA'!D"&amp;MATCH(A267,'Données LA'!B:B,0))="Communication"),INDIRECT("'Données LA'!G"&amp;MATCH(A267,'Données LA'!B:B,0))&gt;D267,INDIRECT("'Données LA'!H"&amp;MATCH(A267,'Données LA'!B:B,0))&lt;E267),MAX(VLOOKUP(A267,'Données LA'!B:G,6,FALSE)),"Pas de défaut"),"0")</f>
        <v>0</v>
      </c>
      <c r="J267" s="24" t="str">
        <f t="shared" si="14"/>
        <v/>
      </c>
      <c r="K267" s="17">
        <f>IFERROR(MAX(_xlfn.MAXIFS('Données LA'!G:G,'Données LA'!B:B,A267,'Données LA'!G:G,"&lt;="&amp;E267,'Données LA'!H:H,"&gt;="&amp;D267,'Données LA'!D:D,"Bloquant"),_xlfn.MAXIFS('Données LA'!G:G,'Données LA'!B:B,A267,'Données LA'!G:G,"&lt;="&amp;E267,'Données LA'!H:H,"&gt;="&amp;D267,'Données LA'!D:D,"Communication")),"")</f>
        <v>0</v>
      </c>
    </row>
    <row r="268" spans="1:11" x14ac:dyDescent="0.25">
      <c r="A268" s="3" t="str">
        <f t="shared" si="12"/>
        <v>Non%$A22022-10</v>
      </c>
      <c r="B268" s="2" t="s">
        <v>29</v>
      </c>
      <c r="C268" s="2" t="str">
        <f t="shared" si="13"/>
        <v>Non</v>
      </c>
      <c r="D268" s="4">
        <v>44627.734027777777</v>
      </c>
      <c r="E268" s="4">
        <v>44627.770833333336</v>
      </c>
      <c r="F268" s="2" t="s">
        <v>52</v>
      </c>
      <c r="G268" s="2" t="s">
        <v>9</v>
      </c>
      <c r="H268" s="1">
        <f ca="1">IFERROR(AND(OR(INDIRECT("'Données LA'!D"&amp;MATCH(A268,'Données LA'!B:B,0))="Bloquant",INDIRECT("'Données LA'!D"&amp;MATCH(A268,'Données LA'!B:B,0))="Communication"),INDIRECT("'Données LA'!G"&amp;MATCH(A268,'Données LA'!B:B,0))&gt;D268,INDIRECT("'Données LA'!H"&amp;MATCH(A268,'Données LA'!B:B,0))&lt;E268),0)</f>
        <v>0</v>
      </c>
      <c r="I268" s="19" t="str">
        <f ca="1">IFERROR(IF(AND(OR(INDIRECT("'Données LA'!D"&amp;MATCH(A268,'Données LA'!B:B,0))="Bloquant",INDIRECT("'Données LA'!D"&amp;MATCH(A268,'Données LA'!B:B,0))="Communication"),INDIRECT("'Données LA'!G"&amp;MATCH(A268,'Données LA'!B:B,0))&gt;D268,INDIRECT("'Données LA'!H"&amp;MATCH(A268,'Données LA'!B:B,0))&lt;E268),MAX(VLOOKUP(A268,'Données LA'!B:G,6,FALSE)),"Pas de défaut"),"0")</f>
        <v>0</v>
      </c>
      <c r="J268" s="24" t="str">
        <f t="shared" si="14"/>
        <v/>
      </c>
      <c r="K268" s="17">
        <f>IFERROR(MAX(_xlfn.MAXIFS('Données LA'!G:G,'Données LA'!B:B,A268,'Données LA'!G:G,"&lt;="&amp;E268,'Données LA'!H:H,"&gt;="&amp;D268,'Données LA'!D:D,"Bloquant"),_xlfn.MAXIFS('Données LA'!G:G,'Données LA'!B:B,A268,'Données LA'!G:G,"&lt;="&amp;E268,'Données LA'!H:H,"&gt;="&amp;D268,'Données LA'!D:D,"Communication")),"")</f>
        <v>0</v>
      </c>
    </row>
    <row r="269" spans="1:11" x14ac:dyDescent="0.25">
      <c r="A269" s="3" t="str">
        <f t="shared" si="12"/>
        <v>Alarme%$A32022-10</v>
      </c>
      <c r="B269" s="2" t="s">
        <v>29</v>
      </c>
      <c r="C269" s="2" t="str">
        <f t="shared" si="13"/>
        <v>Alarme</v>
      </c>
      <c r="D269" s="4">
        <v>44627.621527777781</v>
      </c>
      <c r="E269" s="4">
        <v>44627.954861111109</v>
      </c>
      <c r="F269" s="2" t="s">
        <v>51</v>
      </c>
      <c r="G269" s="2" t="s">
        <v>10</v>
      </c>
      <c r="H269" s="1" t="b">
        <f ca="1">IFERROR(AND(OR(INDIRECT("'Données LA'!D"&amp;MATCH(A269,'Données LA'!B:B,0))="Bloquant",INDIRECT("'Données LA'!D"&amp;MATCH(A269,'Données LA'!B:B,0))="Communication"),INDIRECT("'Données LA'!G"&amp;MATCH(A269,'Données LA'!B:B,0))&gt;D269,INDIRECT("'Données LA'!H"&amp;MATCH(A269,'Données LA'!B:B,0))&lt;E269),0)</f>
        <v>0</v>
      </c>
      <c r="I269" s="19" t="str">
        <f ca="1">IFERROR(IF(AND(OR(INDIRECT("'Données LA'!D"&amp;MATCH(A269,'Données LA'!B:B,0))="Bloquant",INDIRECT("'Données LA'!D"&amp;MATCH(A269,'Données LA'!B:B,0))="Communication"),INDIRECT("'Données LA'!G"&amp;MATCH(A269,'Données LA'!B:B,0))&gt;D269,INDIRECT("'Données LA'!H"&amp;MATCH(A269,'Données LA'!B:B,0))&lt;E269),MAX(VLOOKUP(A269,'Données LA'!B:G,6,FALSE)),"Pas de défaut"),"0")</f>
        <v>Pas de défaut</v>
      </c>
      <c r="J269" s="24" t="b">
        <f t="shared" si="14"/>
        <v>1</v>
      </c>
      <c r="K269" s="17">
        <f>IFERROR(MAX(_xlfn.MAXIFS('Données LA'!G:G,'Données LA'!B:B,A269,'Données LA'!G:G,"&lt;="&amp;E269,'Données LA'!H:H,"&gt;="&amp;D269,'Données LA'!D:D,"Bloquant"),_xlfn.MAXIFS('Données LA'!G:G,'Données LA'!B:B,A269,'Données LA'!G:G,"&lt;="&amp;E269,'Données LA'!H:H,"&gt;="&amp;D269,'Données LA'!D:D,"Communication")),"")</f>
        <v>44627.943749999999</v>
      </c>
    </row>
    <row r="270" spans="1:11" x14ac:dyDescent="0.25">
      <c r="A270" s="3" t="str">
        <f t="shared" si="12"/>
        <v>Non%$A32022-10</v>
      </c>
      <c r="B270" s="2" t="s">
        <v>29</v>
      </c>
      <c r="C270" s="2" t="str">
        <f t="shared" si="13"/>
        <v>Non</v>
      </c>
      <c r="D270" s="4">
        <v>44627.588194444441</v>
      </c>
      <c r="E270" s="4">
        <v>44627.611111111109</v>
      </c>
      <c r="F270" s="2" t="s">
        <v>51</v>
      </c>
      <c r="G270" s="2" t="s">
        <v>9</v>
      </c>
      <c r="H270" s="1">
        <f ca="1">IFERROR(AND(OR(INDIRECT("'Données LA'!D"&amp;MATCH(A270,'Données LA'!B:B,0))="Bloquant",INDIRECT("'Données LA'!D"&amp;MATCH(A270,'Données LA'!B:B,0))="Communication"),INDIRECT("'Données LA'!G"&amp;MATCH(A270,'Données LA'!B:B,0))&gt;D270,INDIRECT("'Données LA'!H"&amp;MATCH(A270,'Données LA'!B:B,0))&lt;E270),0)</f>
        <v>0</v>
      </c>
      <c r="I270" s="19" t="str">
        <f ca="1">IFERROR(IF(AND(OR(INDIRECT("'Données LA'!D"&amp;MATCH(A270,'Données LA'!B:B,0))="Bloquant",INDIRECT("'Données LA'!D"&amp;MATCH(A270,'Données LA'!B:B,0))="Communication"),INDIRECT("'Données LA'!G"&amp;MATCH(A270,'Données LA'!B:B,0))&gt;D270,INDIRECT("'Données LA'!H"&amp;MATCH(A270,'Données LA'!B:B,0))&lt;E270),MAX(VLOOKUP(A270,'Données LA'!B:G,6,FALSE)),"Pas de défaut"),"0")</f>
        <v>0</v>
      </c>
      <c r="J270" s="24" t="str">
        <f t="shared" si="14"/>
        <v/>
      </c>
      <c r="K270" s="17">
        <f>IFERROR(MAX(_xlfn.MAXIFS('Données LA'!G:G,'Données LA'!B:B,A270,'Données LA'!G:G,"&lt;="&amp;E270,'Données LA'!H:H,"&gt;="&amp;D270,'Données LA'!D:D,"Bloquant"),_xlfn.MAXIFS('Données LA'!G:G,'Données LA'!B:B,A270,'Données LA'!G:G,"&lt;="&amp;E270,'Données LA'!H:H,"&gt;="&amp;D270,'Données LA'!D:D,"Communication")),"")</f>
        <v>0</v>
      </c>
    </row>
    <row r="271" spans="1:11" x14ac:dyDescent="0.25">
      <c r="A271" s="3" t="str">
        <f t="shared" si="12"/>
        <v>Non%$A32022-10</v>
      </c>
      <c r="B271" s="2" t="s">
        <v>29</v>
      </c>
      <c r="C271" s="2" t="str">
        <f t="shared" si="13"/>
        <v>Non</v>
      </c>
      <c r="D271" s="4">
        <v>44627.489583333336</v>
      </c>
      <c r="E271" s="4">
        <v>44627.586805555555</v>
      </c>
      <c r="F271" s="2" t="s">
        <v>51</v>
      </c>
      <c r="G271" s="2" t="s">
        <v>9</v>
      </c>
      <c r="H271" s="1">
        <f ca="1">IFERROR(AND(OR(INDIRECT("'Données LA'!D"&amp;MATCH(A271,'Données LA'!B:B,0))="Bloquant",INDIRECT("'Données LA'!D"&amp;MATCH(A271,'Données LA'!B:B,0))="Communication"),INDIRECT("'Données LA'!G"&amp;MATCH(A271,'Données LA'!B:B,0))&gt;D271,INDIRECT("'Données LA'!H"&amp;MATCH(A271,'Données LA'!B:B,0))&lt;E271),0)</f>
        <v>0</v>
      </c>
      <c r="I271" s="19" t="str">
        <f ca="1">IFERROR(IF(AND(OR(INDIRECT("'Données LA'!D"&amp;MATCH(A271,'Données LA'!B:B,0))="Bloquant",INDIRECT("'Données LA'!D"&amp;MATCH(A271,'Données LA'!B:B,0))="Communication"),INDIRECT("'Données LA'!G"&amp;MATCH(A271,'Données LA'!B:B,0))&gt;D271,INDIRECT("'Données LA'!H"&amp;MATCH(A271,'Données LA'!B:B,0))&lt;E271),MAX(VLOOKUP(A271,'Données LA'!B:G,6,FALSE)),"Pas de défaut"),"0")</f>
        <v>0</v>
      </c>
      <c r="J271" s="24" t="str">
        <f t="shared" si="14"/>
        <v/>
      </c>
      <c r="K271" s="17">
        <f>IFERROR(MAX(_xlfn.MAXIFS('Données LA'!G:G,'Données LA'!B:B,A271,'Données LA'!G:G,"&lt;="&amp;E271,'Données LA'!H:H,"&gt;="&amp;D271,'Données LA'!D:D,"Bloquant"),_xlfn.MAXIFS('Données LA'!G:G,'Données LA'!B:B,A271,'Données LA'!G:G,"&lt;="&amp;E271,'Données LA'!H:H,"&gt;="&amp;D271,'Données LA'!D:D,"Communication")),"")</f>
        <v>0</v>
      </c>
    </row>
    <row r="272" spans="1:11" x14ac:dyDescent="0.25">
      <c r="A272" s="3" t="str">
        <f t="shared" si="12"/>
        <v>Alarme%$A12022-10</v>
      </c>
      <c r="B272" s="2" t="s">
        <v>29</v>
      </c>
      <c r="C272" s="2" t="str">
        <f t="shared" si="13"/>
        <v>Alarme</v>
      </c>
      <c r="D272" s="4">
        <v>44627.414583333331</v>
      </c>
      <c r="E272" s="4">
        <v>44628.412499999999</v>
      </c>
      <c r="F272" s="2" t="s">
        <v>53</v>
      </c>
      <c r="G272" s="2" t="s">
        <v>10</v>
      </c>
      <c r="H272" s="1" t="b">
        <f ca="1">IFERROR(AND(OR(INDIRECT("'Données LA'!D"&amp;MATCH(A272,'Données LA'!B:B,0))="Bloquant",INDIRECT("'Données LA'!D"&amp;MATCH(A272,'Données LA'!B:B,0))="Communication"),INDIRECT("'Données LA'!G"&amp;MATCH(A272,'Données LA'!B:B,0))&gt;D272,INDIRECT("'Données LA'!H"&amp;MATCH(A272,'Données LA'!B:B,0))&lt;E272),0)</f>
        <v>0</v>
      </c>
      <c r="I272" s="19" t="str">
        <f ca="1">IFERROR(IF(AND(OR(INDIRECT("'Données LA'!D"&amp;MATCH(A272,'Données LA'!B:B,0))="Bloquant",INDIRECT("'Données LA'!D"&amp;MATCH(A272,'Données LA'!B:B,0))="Communication"),INDIRECT("'Données LA'!G"&amp;MATCH(A272,'Données LA'!B:B,0))&gt;D272,INDIRECT("'Données LA'!H"&amp;MATCH(A272,'Données LA'!B:B,0))&lt;E272),MAX(VLOOKUP(A272,'Données LA'!B:G,6,FALSE)),"Pas de défaut"),"0")</f>
        <v>Pas de défaut</v>
      </c>
      <c r="J272" s="24" t="b">
        <f t="shared" si="14"/>
        <v>1</v>
      </c>
      <c r="K272" s="17">
        <f>IFERROR(MAX(_xlfn.MAXIFS('Données LA'!G:G,'Données LA'!B:B,A272,'Données LA'!G:G,"&lt;="&amp;E272,'Données LA'!H:H,"&gt;="&amp;D272,'Données LA'!D:D,"Bloquant"),_xlfn.MAXIFS('Données LA'!G:G,'Données LA'!B:B,A272,'Données LA'!G:G,"&lt;="&amp;E272,'Données LA'!H:H,"&gt;="&amp;D272,'Données LA'!D:D,"Communication")),"")</f>
        <v>44628.321527777778</v>
      </c>
    </row>
    <row r="273" spans="1:11" x14ac:dyDescent="0.25">
      <c r="A273" s="3" t="str">
        <f t="shared" si="12"/>
        <v>Non%$A32022-10</v>
      </c>
      <c r="B273" s="2" t="s">
        <v>29</v>
      </c>
      <c r="C273" s="2" t="str">
        <f t="shared" si="13"/>
        <v>Non</v>
      </c>
      <c r="D273" s="4">
        <v>44627.392361111109</v>
      </c>
      <c r="E273" s="4">
        <v>44627.488194444442</v>
      </c>
      <c r="F273" s="2" t="s">
        <v>51</v>
      </c>
      <c r="G273" s="2" t="s">
        <v>9</v>
      </c>
      <c r="H273" s="1">
        <f ca="1">IFERROR(AND(OR(INDIRECT("'Données LA'!D"&amp;MATCH(A273,'Données LA'!B:B,0))="Bloquant",INDIRECT("'Données LA'!D"&amp;MATCH(A273,'Données LA'!B:B,0))="Communication"),INDIRECT("'Données LA'!G"&amp;MATCH(A273,'Données LA'!B:B,0))&gt;D273,INDIRECT("'Données LA'!H"&amp;MATCH(A273,'Données LA'!B:B,0))&lt;E273),0)</f>
        <v>0</v>
      </c>
      <c r="I273" s="19" t="str">
        <f ca="1">IFERROR(IF(AND(OR(INDIRECT("'Données LA'!D"&amp;MATCH(A273,'Données LA'!B:B,0))="Bloquant",INDIRECT("'Données LA'!D"&amp;MATCH(A273,'Données LA'!B:B,0))="Communication"),INDIRECT("'Données LA'!G"&amp;MATCH(A273,'Données LA'!B:B,0))&gt;D273,INDIRECT("'Données LA'!H"&amp;MATCH(A273,'Données LA'!B:B,0))&lt;E273),MAX(VLOOKUP(A273,'Données LA'!B:G,6,FALSE)),"Pas de défaut"),"0")</f>
        <v>0</v>
      </c>
      <c r="J273" s="24" t="str">
        <f t="shared" si="14"/>
        <v/>
      </c>
      <c r="K273" s="17">
        <f>IFERROR(MAX(_xlfn.MAXIFS('Données LA'!G:G,'Données LA'!B:B,A273,'Données LA'!G:G,"&lt;="&amp;E273,'Données LA'!H:H,"&gt;="&amp;D273,'Données LA'!D:D,"Bloquant"),_xlfn.MAXIFS('Données LA'!G:G,'Données LA'!B:B,A273,'Données LA'!G:G,"&lt;="&amp;E273,'Données LA'!H:H,"&gt;="&amp;D273,'Données LA'!D:D,"Communication")),"")</f>
        <v>0</v>
      </c>
    </row>
    <row r="274" spans="1:11" x14ac:dyDescent="0.25">
      <c r="A274" s="3" t="str">
        <f t="shared" si="12"/>
        <v>Non%$A22022-10</v>
      </c>
      <c r="B274" s="2" t="s">
        <v>29</v>
      </c>
      <c r="C274" s="2" t="str">
        <f t="shared" si="13"/>
        <v>Non</v>
      </c>
      <c r="D274" s="4">
        <v>44627.386111111111</v>
      </c>
      <c r="E274" s="4">
        <v>44627.731249999997</v>
      </c>
      <c r="F274" s="2" t="s">
        <v>52</v>
      </c>
      <c r="G274" s="2" t="s">
        <v>9</v>
      </c>
      <c r="H274" s="1">
        <f ca="1">IFERROR(AND(OR(INDIRECT("'Données LA'!D"&amp;MATCH(A274,'Données LA'!B:B,0))="Bloquant",INDIRECT("'Données LA'!D"&amp;MATCH(A274,'Données LA'!B:B,0))="Communication"),INDIRECT("'Données LA'!G"&amp;MATCH(A274,'Données LA'!B:B,0))&gt;D274,INDIRECT("'Données LA'!H"&amp;MATCH(A274,'Données LA'!B:B,0))&lt;E274),0)</f>
        <v>0</v>
      </c>
      <c r="I274" s="19" t="str">
        <f ca="1">IFERROR(IF(AND(OR(INDIRECT("'Données LA'!D"&amp;MATCH(A274,'Données LA'!B:B,0))="Bloquant",INDIRECT("'Données LA'!D"&amp;MATCH(A274,'Données LA'!B:B,0))="Communication"),INDIRECT("'Données LA'!G"&amp;MATCH(A274,'Données LA'!B:B,0))&gt;D274,INDIRECT("'Données LA'!H"&amp;MATCH(A274,'Données LA'!B:B,0))&lt;E274),MAX(VLOOKUP(A274,'Données LA'!B:G,6,FALSE)),"Pas de défaut"),"0")</f>
        <v>0</v>
      </c>
      <c r="J274" s="24" t="str">
        <f t="shared" si="14"/>
        <v/>
      </c>
      <c r="K274" s="17">
        <f>IFERROR(MAX(_xlfn.MAXIFS('Données LA'!G:G,'Données LA'!B:B,A274,'Données LA'!G:G,"&lt;="&amp;E274,'Données LA'!H:H,"&gt;="&amp;D274,'Données LA'!D:D,"Bloquant"),_xlfn.MAXIFS('Données LA'!G:G,'Données LA'!B:B,A274,'Données LA'!G:G,"&lt;="&amp;E274,'Données LA'!H:H,"&gt;="&amp;D274,'Données LA'!D:D,"Communication")),"")</f>
        <v>0</v>
      </c>
    </row>
    <row r="275" spans="1:11" x14ac:dyDescent="0.25">
      <c r="A275" s="3" t="str">
        <f t="shared" si="12"/>
        <v>Non%$A32022-10</v>
      </c>
      <c r="B275" s="2" t="s">
        <v>29</v>
      </c>
      <c r="C275" s="2" t="str">
        <f t="shared" si="13"/>
        <v>Non</v>
      </c>
      <c r="D275" s="4">
        <v>44627.333333333336</v>
      </c>
      <c r="E275" s="4">
        <v>44627.364583333336</v>
      </c>
      <c r="F275" s="2" t="s">
        <v>51</v>
      </c>
      <c r="G275" s="2" t="s">
        <v>9</v>
      </c>
      <c r="H275" s="1">
        <f ca="1">IFERROR(AND(OR(INDIRECT("'Données LA'!D"&amp;MATCH(A275,'Données LA'!B:B,0))="Bloquant",INDIRECT("'Données LA'!D"&amp;MATCH(A275,'Données LA'!B:B,0))="Communication"),INDIRECT("'Données LA'!G"&amp;MATCH(A275,'Données LA'!B:B,0))&gt;D275,INDIRECT("'Données LA'!H"&amp;MATCH(A275,'Données LA'!B:B,0))&lt;E275),0)</f>
        <v>0</v>
      </c>
      <c r="I275" s="19" t="str">
        <f ca="1">IFERROR(IF(AND(OR(INDIRECT("'Données LA'!D"&amp;MATCH(A275,'Données LA'!B:B,0))="Bloquant",INDIRECT("'Données LA'!D"&amp;MATCH(A275,'Données LA'!B:B,0))="Communication"),INDIRECT("'Données LA'!G"&amp;MATCH(A275,'Données LA'!B:B,0))&gt;D275,INDIRECT("'Données LA'!H"&amp;MATCH(A275,'Données LA'!B:B,0))&lt;E275),MAX(VLOOKUP(A275,'Données LA'!B:G,6,FALSE)),"Pas de défaut"),"0")</f>
        <v>0</v>
      </c>
      <c r="J275" s="24" t="str">
        <f t="shared" si="14"/>
        <v/>
      </c>
      <c r="K275" s="17">
        <f>IFERROR(MAX(_xlfn.MAXIFS('Données LA'!G:G,'Données LA'!B:B,A275,'Données LA'!G:G,"&lt;="&amp;E275,'Données LA'!H:H,"&gt;="&amp;D275,'Données LA'!D:D,"Bloquant"),_xlfn.MAXIFS('Données LA'!G:G,'Données LA'!B:B,A275,'Données LA'!G:G,"&lt;="&amp;E275,'Données LA'!H:H,"&gt;="&amp;D275,'Données LA'!D:D,"Communication")),"")</f>
        <v>0</v>
      </c>
    </row>
    <row r="276" spans="1:11" x14ac:dyDescent="0.25">
      <c r="A276" s="3" t="str">
        <f t="shared" si="12"/>
        <v>Non%$A22022-10</v>
      </c>
      <c r="B276" s="2" t="s">
        <v>29</v>
      </c>
      <c r="C276" s="2" t="str">
        <f t="shared" si="13"/>
        <v>Non</v>
      </c>
      <c r="D276" s="4">
        <v>44627.287499999999</v>
      </c>
      <c r="E276" s="4">
        <v>44627.384027777778</v>
      </c>
      <c r="F276" s="2" t="s">
        <v>52</v>
      </c>
      <c r="G276" s="2" t="s">
        <v>9</v>
      </c>
      <c r="H276" s="1">
        <f ca="1">IFERROR(AND(OR(INDIRECT("'Données LA'!D"&amp;MATCH(A276,'Données LA'!B:B,0))="Bloquant",INDIRECT("'Données LA'!D"&amp;MATCH(A276,'Données LA'!B:B,0))="Communication"),INDIRECT("'Données LA'!G"&amp;MATCH(A276,'Données LA'!B:B,0))&gt;D276,INDIRECT("'Données LA'!H"&amp;MATCH(A276,'Données LA'!B:B,0))&lt;E276),0)</f>
        <v>0</v>
      </c>
      <c r="I276" s="19" t="str">
        <f ca="1">IFERROR(IF(AND(OR(INDIRECT("'Données LA'!D"&amp;MATCH(A276,'Données LA'!B:B,0))="Bloquant",INDIRECT("'Données LA'!D"&amp;MATCH(A276,'Données LA'!B:B,0))="Communication"),INDIRECT("'Données LA'!G"&amp;MATCH(A276,'Données LA'!B:B,0))&gt;D276,INDIRECT("'Données LA'!H"&amp;MATCH(A276,'Données LA'!B:B,0))&lt;E276),MAX(VLOOKUP(A276,'Données LA'!B:G,6,FALSE)),"Pas de défaut"),"0")</f>
        <v>0</v>
      </c>
      <c r="J276" s="24" t="str">
        <f t="shared" si="14"/>
        <v/>
      </c>
      <c r="K276" s="17">
        <f>IFERROR(MAX(_xlfn.MAXIFS('Données LA'!G:G,'Données LA'!B:B,A276,'Données LA'!G:G,"&lt;="&amp;E276,'Données LA'!H:H,"&gt;="&amp;D276,'Données LA'!D:D,"Bloquant"),_xlfn.MAXIFS('Données LA'!G:G,'Données LA'!B:B,A276,'Données LA'!G:G,"&lt;="&amp;E276,'Données LA'!H:H,"&gt;="&amp;D276,'Données LA'!D:D,"Communication")),"")</f>
        <v>0</v>
      </c>
    </row>
    <row r="277" spans="1:11" x14ac:dyDescent="0.25">
      <c r="A277" s="3" t="str">
        <f t="shared" si="12"/>
        <v>Alarme%$A42022-10</v>
      </c>
      <c r="B277" s="2" t="s">
        <v>29</v>
      </c>
      <c r="C277" s="2" t="str">
        <f t="shared" si="13"/>
        <v>Alarme</v>
      </c>
      <c r="D277" s="4">
        <v>44627.268750000003</v>
      </c>
      <c r="E277" s="4">
        <v>44627.947916666664</v>
      </c>
      <c r="F277" s="2" t="s">
        <v>50</v>
      </c>
      <c r="G277" s="2" t="s">
        <v>10</v>
      </c>
      <c r="H277" s="1" t="b">
        <f ca="1">IFERROR(AND(OR(INDIRECT("'Données LA'!D"&amp;MATCH(A277,'Données LA'!B:B,0))="Bloquant",INDIRECT("'Données LA'!D"&amp;MATCH(A277,'Données LA'!B:B,0))="Communication"),INDIRECT("'Données LA'!G"&amp;MATCH(A277,'Données LA'!B:B,0))&gt;D277,INDIRECT("'Données LA'!H"&amp;MATCH(A277,'Données LA'!B:B,0))&lt;E277),0)</f>
        <v>0</v>
      </c>
      <c r="I277" s="19" t="str">
        <f ca="1">IFERROR(IF(AND(OR(INDIRECT("'Données LA'!D"&amp;MATCH(A277,'Données LA'!B:B,0))="Bloquant",INDIRECT("'Données LA'!D"&amp;MATCH(A277,'Données LA'!B:B,0))="Communication"),INDIRECT("'Données LA'!G"&amp;MATCH(A277,'Données LA'!B:B,0))&gt;D277,INDIRECT("'Données LA'!H"&amp;MATCH(A277,'Données LA'!B:B,0))&lt;E277),MAX(VLOOKUP(A277,'Données LA'!B:G,6,FALSE)),"Pas de défaut"),"0")</f>
        <v>Pas de défaut</v>
      </c>
      <c r="J277" s="24" t="b">
        <f t="shared" si="14"/>
        <v>1</v>
      </c>
      <c r="K277" s="17">
        <f>IFERROR(MAX(_xlfn.MAXIFS('Données LA'!G:G,'Données LA'!B:B,A277,'Données LA'!G:G,"&lt;="&amp;E277,'Données LA'!H:H,"&gt;="&amp;D277,'Données LA'!D:D,"Bloquant"),_xlfn.MAXIFS('Données LA'!G:G,'Données LA'!B:B,A277,'Données LA'!G:G,"&lt;="&amp;E277,'Données LA'!H:H,"&gt;="&amp;D277,'Données LA'!D:D,"Communication")),"")</f>
        <v>44627.85</v>
      </c>
    </row>
    <row r="278" spans="1:11" x14ac:dyDescent="0.25">
      <c r="A278" s="3" t="str">
        <f t="shared" si="12"/>
        <v>Alarme%$A32022-10</v>
      </c>
      <c r="B278" s="2" t="s">
        <v>29</v>
      </c>
      <c r="C278" s="2" t="str">
        <f t="shared" si="13"/>
        <v>Alarme</v>
      </c>
      <c r="D278" s="4">
        <v>44627.080555555556</v>
      </c>
      <c r="E278" s="4">
        <v>44627.331944444442</v>
      </c>
      <c r="F278" s="2" t="s">
        <v>51</v>
      </c>
      <c r="G278" s="2" t="s">
        <v>10</v>
      </c>
      <c r="H278" s="1" t="b">
        <f ca="1">IFERROR(AND(OR(INDIRECT("'Données LA'!D"&amp;MATCH(A278,'Données LA'!B:B,0))="Bloquant",INDIRECT("'Données LA'!D"&amp;MATCH(A278,'Données LA'!B:B,0))="Communication"),INDIRECT("'Données LA'!G"&amp;MATCH(A278,'Données LA'!B:B,0))&gt;D278,INDIRECT("'Données LA'!H"&amp;MATCH(A278,'Données LA'!B:B,0))&lt;E278),0)</f>
        <v>0</v>
      </c>
      <c r="I278" s="19" t="str">
        <f ca="1">IFERROR(IF(AND(OR(INDIRECT("'Données LA'!D"&amp;MATCH(A278,'Données LA'!B:B,0))="Bloquant",INDIRECT("'Données LA'!D"&amp;MATCH(A278,'Données LA'!B:B,0))="Communication"),INDIRECT("'Données LA'!G"&amp;MATCH(A278,'Données LA'!B:B,0))&gt;D278,INDIRECT("'Données LA'!H"&amp;MATCH(A278,'Données LA'!B:B,0))&lt;E278),MAX(VLOOKUP(A278,'Données LA'!B:G,6,FALSE)),"Pas de défaut"),"0")</f>
        <v>Pas de défaut</v>
      </c>
      <c r="J278" s="24" t="b">
        <f t="shared" si="14"/>
        <v>1</v>
      </c>
      <c r="K278" s="17">
        <f>IFERROR(MAX(_xlfn.MAXIFS('Données LA'!G:G,'Données LA'!B:B,A278,'Données LA'!G:G,"&lt;="&amp;E278,'Données LA'!H:H,"&gt;="&amp;D278,'Données LA'!D:D,"Bloquant"),_xlfn.MAXIFS('Données LA'!G:G,'Données LA'!B:B,A278,'Données LA'!G:G,"&lt;="&amp;E278,'Données LA'!H:H,"&gt;="&amp;D278,'Données LA'!D:D,"Communication")),"")</f>
        <v>44627.081944444442</v>
      </c>
    </row>
    <row r="279" spans="1:11" x14ac:dyDescent="0.25">
      <c r="A279" s="3" t="str">
        <f t="shared" si="12"/>
        <v>Non%$A22022-10</v>
      </c>
      <c r="B279" s="2" t="s">
        <v>29</v>
      </c>
      <c r="C279" s="2" t="str">
        <f t="shared" si="13"/>
        <v>Non</v>
      </c>
      <c r="D279" s="4">
        <v>44626.992361111108</v>
      </c>
      <c r="E279" s="4">
        <v>44627.020833333336</v>
      </c>
      <c r="F279" s="2" t="s">
        <v>52</v>
      </c>
      <c r="G279" s="2" t="s">
        <v>9</v>
      </c>
      <c r="H279" s="1">
        <f ca="1">IFERROR(AND(OR(INDIRECT("'Données LA'!D"&amp;MATCH(A279,'Données LA'!B:B,0))="Bloquant",INDIRECT("'Données LA'!D"&amp;MATCH(A279,'Données LA'!B:B,0))="Communication"),INDIRECT("'Données LA'!G"&amp;MATCH(A279,'Données LA'!B:B,0))&gt;D279,INDIRECT("'Données LA'!H"&amp;MATCH(A279,'Données LA'!B:B,0))&lt;E279),0)</f>
        <v>0</v>
      </c>
      <c r="I279" s="19" t="str">
        <f ca="1">IFERROR(IF(AND(OR(INDIRECT("'Données LA'!D"&amp;MATCH(A279,'Données LA'!B:B,0))="Bloquant",INDIRECT("'Données LA'!D"&amp;MATCH(A279,'Données LA'!B:B,0))="Communication"),INDIRECT("'Données LA'!G"&amp;MATCH(A279,'Données LA'!B:B,0))&gt;D279,INDIRECT("'Données LA'!H"&amp;MATCH(A279,'Données LA'!B:B,0))&lt;E279),MAX(VLOOKUP(A279,'Données LA'!B:G,6,FALSE)),"Pas de défaut"),"0")</f>
        <v>0</v>
      </c>
      <c r="J279" s="24" t="str">
        <f t="shared" si="14"/>
        <v/>
      </c>
      <c r="K279" s="17">
        <f>IFERROR(MAX(_xlfn.MAXIFS('Données LA'!G:G,'Données LA'!B:B,A279,'Données LA'!G:G,"&lt;="&amp;E279,'Données LA'!H:H,"&gt;="&amp;D279,'Données LA'!D:D,"Bloquant"),_xlfn.MAXIFS('Données LA'!G:G,'Données LA'!B:B,A279,'Données LA'!G:G,"&lt;="&amp;E279,'Données LA'!H:H,"&gt;="&amp;D279,'Données LA'!D:D,"Communication")),"")</f>
        <v>0</v>
      </c>
    </row>
    <row r="280" spans="1:11" x14ac:dyDescent="0.25">
      <c r="A280" s="3" t="str">
        <f t="shared" si="12"/>
        <v>Non%$A32022-10</v>
      </c>
      <c r="B280" s="2" t="s">
        <v>29</v>
      </c>
      <c r="C280" s="2" t="str">
        <f t="shared" si="13"/>
        <v>Non</v>
      </c>
      <c r="D280" s="4">
        <v>44626.992361111108</v>
      </c>
      <c r="E280" s="4">
        <v>44627.07916666667</v>
      </c>
      <c r="F280" s="2" t="s">
        <v>51</v>
      </c>
      <c r="G280" s="2" t="s">
        <v>9</v>
      </c>
      <c r="H280" s="1">
        <f ca="1">IFERROR(AND(OR(INDIRECT("'Données LA'!D"&amp;MATCH(A280,'Données LA'!B:B,0))="Bloquant",INDIRECT("'Données LA'!D"&amp;MATCH(A280,'Données LA'!B:B,0))="Communication"),INDIRECT("'Données LA'!G"&amp;MATCH(A280,'Données LA'!B:B,0))&gt;D280,INDIRECT("'Données LA'!H"&amp;MATCH(A280,'Données LA'!B:B,0))&lt;E280),0)</f>
        <v>0</v>
      </c>
      <c r="I280" s="19" t="str">
        <f ca="1">IFERROR(IF(AND(OR(INDIRECT("'Données LA'!D"&amp;MATCH(A280,'Données LA'!B:B,0))="Bloquant",INDIRECT("'Données LA'!D"&amp;MATCH(A280,'Données LA'!B:B,0))="Communication"),INDIRECT("'Données LA'!G"&amp;MATCH(A280,'Données LA'!B:B,0))&gt;D280,INDIRECT("'Données LA'!H"&amp;MATCH(A280,'Données LA'!B:B,0))&lt;E280),MAX(VLOOKUP(A280,'Données LA'!B:G,6,FALSE)),"Pas de défaut"),"0")</f>
        <v>0</v>
      </c>
      <c r="J280" s="24" t="str">
        <f t="shared" si="14"/>
        <v/>
      </c>
      <c r="K280" s="17">
        <f>IFERROR(MAX(_xlfn.MAXIFS('Données LA'!G:G,'Données LA'!B:B,A280,'Données LA'!G:G,"&lt;="&amp;E280,'Données LA'!H:H,"&gt;="&amp;D280,'Données LA'!D:D,"Bloquant"),_xlfn.MAXIFS('Données LA'!G:G,'Données LA'!B:B,A280,'Données LA'!G:G,"&lt;="&amp;E280,'Données LA'!H:H,"&gt;="&amp;D280,'Données LA'!D:D,"Communication")),"")</f>
        <v>0</v>
      </c>
    </row>
    <row r="281" spans="1:11" x14ac:dyDescent="0.25">
      <c r="A281" s="3" t="str">
        <f t="shared" si="12"/>
        <v>Non%$A32022-10</v>
      </c>
      <c r="B281" s="2" t="s">
        <v>29</v>
      </c>
      <c r="C281" s="2" t="str">
        <f t="shared" si="13"/>
        <v>Non</v>
      </c>
      <c r="D281" s="4">
        <v>44626.898611111108</v>
      </c>
      <c r="E281" s="4">
        <v>44626.990972222222</v>
      </c>
      <c r="F281" s="2" t="s">
        <v>51</v>
      </c>
      <c r="G281" s="2" t="s">
        <v>9</v>
      </c>
      <c r="H281" s="1">
        <f ca="1">IFERROR(AND(OR(INDIRECT("'Données LA'!D"&amp;MATCH(A281,'Données LA'!B:B,0))="Bloquant",INDIRECT("'Données LA'!D"&amp;MATCH(A281,'Données LA'!B:B,0))="Communication"),INDIRECT("'Données LA'!G"&amp;MATCH(A281,'Données LA'!B:B,0))&gt;D281,INDIRECT("'Données LA'!H"&amp;MATCH(A281,'Données LA'!B:B,0))&lt;E281),0)</f>
        <v>0</v>
      </c>
      <c r="I281" s="19" t="str">
        <f ca="1">IFERROR(IF(AND(OR(INDIRECT("'Données LA'!D"&amp;MATCH(A281,'Données LA'!B:B,0))="Bloquant",INDIRECT("'Données LA'!D"&amp;MATCH(A281,'Données LA'!B:B,0))="Communication"),INDIRECT("'Données LA'!G"&amp;MATCH(A281,'Données LA'!B:B,0))&gt;D281,INDIRECT("'Données LA'!H"&amp;MATCH(A281,'Données LA'!B:B,0))&lt;E281),MAX(VLOOKUP(A281,'Données LA'!B:G,6,FALSE)),"Pas de défaut"),"0")</f>
        <v>0</v>
      </c>
      <c r="J281" s="24" t="str">
        <f t="shared" si="14"/>
        <v/>
      </c>
      <c r="K281" s="17">
        <f>IFERROR(MAX(_xlfn.MAXIFS('Données LA'!G:G,'Données LA'!B:B,A281,'Données LA'!G:G,"&lt;="&amp;E281,'Données LA'!H:H,"&gt;="&amp;D281,'Données LA'!D:D,"Bloquant"),_xlfn.MAXIFS('Données LA'!G:G,'Données LA'!B:B,A281,'Données LA'!G:G,"&lt;="&amp;E281,'Données LA'!H:H,"&gt;="&amp;D281,'Données LA'!D:D,"Communication")),"")</f>
        <v>0</v>
      </c>
    </row>
    <row r="282" spans="1:11" x14ac:dyDescent="0.25">
      <c r="A282" s="3" t="str">
        <f t="shared" si="12"/>
        <v>Non%$A22022-10</v>
      </c>
      <c r="B282" s="2" t="s">
        <v>29</v>
      </c>
      <c r="C282" s="2" t="str">
        <f t="shared" si="13"/>
        <v>Non</v>
      </c>
      <c r="D282" s="4">
        <v>44626.893750000003</v>
      </c>
      <c r="E282" s="4">
        <v>44626.990972222222</v>
      </c>
      <c r="F282" s="2" t="s">
        <v>52</v>
      </c>
      <c r="G282" s="2" t="s">
        <v>9</v>
      </c>
      <c r="H282" s="1">
        <f ca="1">IFERROR(AND(OR(INDIRECT("'Données LA'!D"&amp;MATCH(A282,'Données LA'!B:B,0))="Bloquant",INDIRECT("'Données LA'!D"&amp;MATCH(A282,'Données LA'!B:B,0))="Communication"),INDIRECT("'Données LA'!G"&amp;MATCH(A282,'Données LA'!B:B,0))&gt;D282,INDIRECT("'Données LA'!H"&amp;MATCH(A282,'Données LA'!B:B,0))&lt;E282),0)</f>
        <v>0</v>
      </c>
      <c r="I282" s="19" t="str">
        <f ca="1">IFERROR(IF(AND(OR(INDIRECT("'Données LA'!D"&amp;MATCH(A282,'Données LA'!B:B,0))="Bloquant",INDIRECT("'Données LA'!D"&amp;MATCH(A282,'Données LA'!B:B,0))="Communication"),INDIRECT("'Données LA'!G"&amp;MATCH(A282,'Données LA'!B:B,0))&gt;D282,INDIRECT("'Données LA'!H"&amp;MATCH(A282,'Données LA'!B:B,0))&lt;E282),MAX(VLOOKUP(A282,'Données LA'!B:G,6,FALSE)),"Pas de défaut"),"0")</f>
        <v>0</v>
      </c>
      <c r="J282" s="24" t="str">
        <f t="shared" si="14"/>
        <v/>
      </c>
      <c r="K282" s="17">
        <f>IFERROR(MAX(_xlfn.MAXIFS('Données LA'!G:G,'Données LA'!B:B,A282,'Données LA'!G:G,"&lt;="&amp;E282,'Données LA'!H:H,"&gt;="&amp;D282,'Données LA'!D:D,"Bloquant"),_xlfn.MAXIFS('Données LA'!G:G,'Données LA'!B:B,A282,'Données LA'!G:G,"&lt;="&amp;E282,'Données LA'!H:H,"&gt;="&amp;D282,'Données LA'!D:D,"Communication")),"")</f>
        <v>0</v>
      </c>
    </row>
    <row r="283" spans="1:11" x14ac:dyDescent="0.25">
      <c r="A283" s="3" t="str">
        <f t="shared" si="12"/>
        <v>Alarme%$A22022-10</v>
      </c>
      <c r="B283" s="2" t="s">
        <v>29</v>
      </c>
      <c r="C283" s="2" t="str">
        <f t="shared" si="13"/>
        <v>Alarme</v>
      </c>
      <c r="D283" s="4">
        <v>44626.879861111112</v>
      </c>
      <c r="E283" s="4">
        <v>44626.89166666667</v>
      </c>
      <c r="F283" s="2" t="s">
        <v>52</v>
      </c>
      <c r="G283" s="2" t="s">
        <v>10</v>
      </c>
      <c r="H283" s="1" t="b">
        <f ca="1">IFERROR(AND(OR(INDIRECT("'Données LA'!D"&amp;MATCH(A283,'Données LA'!B:B,0))="Bloquant",INDIRECT("'Données LA'!D"&amp;MATCH(A283,'Données LA'!B:B,0))="Communication"),INDIRECT("'Données LA'!G"&amp;MATCH(A283,'Données LA'!B:B,0))&gt;D283,INDIRECT("'Données LA'!H"&amp;MATCH(A283,'Données LA'!B:B,0))&lt;E283),0)</f>
        <v>0</v>
      </c>
      <c r="I283" s="19" t="str">
        <f ca="1">IFERROR(IF(AND(OR(INDIRECT("'Données LA'!D"&amp;MATCH(A283,'Données LA'!B:B,0))="Bloquant",INDIRECT("'Données LA'!D"&amp;MATCH(A283,'Données LA'!B:B,0))="Communication"),INDIRECT("'Données LA'!G"&amp;MATCH(A283,'Données LA'!B:B,0))&gt;D283,INDIRECT("'Données LA'!H"&amp;MATCH(A283,'Données LA'!B:B,0))&lt;E283),MAX(VLOOKUP(A283,'Données LA'!B:G,6,FALSE)),"Pas de défaut"),"0")</f>
        <v>Pas de défaut</v>
      </c>
      <c r="J283" s="24" t="b">
        <f t="shared" si="14"/>
        <v>1</v>
      </c>
      <c r="K283" s="17">
        <f>IFERROR(MAX(_xlfn.MAXIFS('Données LA'!G:G,'Données LA'!B:B,A283,'Données LA'!G:G,"&lt;="&amp;E283,'Données LA'!H:H,"&gt;="&amp;D283,'Données LA'!D:D,"Bloquant"),_xlfn.MAXIFS('Données LA'!G:G,'Données LA'!B:B,A283,'Données LA'!G:G,"&lt;="&amp;E283,'Données LA'!H:H,"&gt;="&amp;D283,'Données LA'!D:D,"Communication")),"")</f>
        <v>44626.883333333331</v>
      </c>
    </row>
    <row r="284" spans="1:11" x14ac:dyDescent="0.25">
      <c r="A284" s="3" t="str">
        <f t="shared" si="12"/>
        <v>Non%$A32022-10</v>
      </c>
      <c r="B284" s="2" t="s">
        <v>29</v>
      </c>
      <c r="C284" s="2" t="str">
        <f t="shared" si="13"/>
        <v>Non</v>
      </c>
      <c r="D284" s="4">
        <v>44626.798611111109</v>
      </c>
      <c r="E284" s="4">
        <v>44626.897222222222</v>
      </c>
      <c r="F284" s="2" t="s">
        <v>51</v>
      </c>
      <c r="G284" s="2" t="s">
        <v>9</v>
      </c>
      <c r="H284" s="1">
        <f ca="1">IFERROR(AND(OR(INDIRECT("'Données LA'!D"&amp;MATCH(A284,'Données LA'!B:B,0))="Bloquant",INDIRECT("'Données LA'!D"&amp;MATCH(A284,'Données LA'!B:B,0))="Communication"),INDIRECT("'Données LA'!G"&amp;MATCH(A284,'Données LA'!B:B,0))&gt;D284,INDIRECT("'Données LA'!H"&amp;MATCH(A284,'Données LA'!B:B,0))&lt;E284),0)</f>
        <v>0</v>
      </c>
      <c r="I284" s="19" t="str">
        <f ca="1">IFERROR(IF(AND(OR(INDIRECT("'Données LA'!D"&amp;MATCH(A284,'Données LA'!B:B,0))="Bloquant",INDIRECT("'Données LA'!D"&amp;MATCH(A284,'Données LA'!B:B,0))="Communication"),INDIRECT("'Données LA'!G"&amp;MATCH(A284,'Données LA'!B:B,0))&gt;D284,INDIRECT("'Données LA'!H"&amp;MATCH(A284,'Données LA'!B:B,0))&lt;E284),MAX(VLOOKUP(A284,'Données LA'!B:G,6,FALSE)),"Pas de défaut"),"0")</f>
        <v>0</v>
      </c>
      <c r="J284" s="24" t="str">
        <f t="shared" si="14"/>
        <v/>
      </c>
      <c r="K284" s="17">
        <f>IFERROR(MAX(_xlfn.MAXIFS('Données LA'!G:G,'Données LA'!B:B,A284,'Données LA'!G:G,"&lt;="&amp;E284,'Données LA'!H:H,"&gt;="&amp;D284,'Données LA'!D:D,"Bloquant"),_xlfn.MAXIFS('Données LA'!G:G,'Données LA'!B:B,A284,'Données LA'!G:G,"&lt;="&amp;E284,'Données LA'!H:H,"&gt;="&amp;D284,'Données LA'!D:D,"Communication")),"")</f>
        <v>0</v>
      </c>
    </row>
    <row r="285" spans="1:11" x14ac:dyDescent="0.25">
      <c r="A285" s="3" t="str">
        <f t="shared" si="12"/>
        <v>Alarme%$A32022-10</v>
      </c>
      <c r="B285" s="2" t="s">
        <v>29</v>
      </c>
      <c r="C285" s="2" t="str">
        <f t="shared" si="13"/>
        <v>Alarme</v>
      </c>
      <c r="D285" s="4">
        <v>44626.670138888891</v>
      </c>
      <c r="E285" s="4">
        <v>44626.797222222223</v>
      </c>
      <c r="F285" s="2" t="s">
        <v>51</v>
      </c>
      <c r="G285" s="2" t="s">
        <v>10</v>
      </c>
      <c r="H285" s="1" t="b">
        <f ca="1">IFERROR(AND(OR(INDIRECT("'Données LA'!D"&amp;MATCH(A285,'Données LA'!B:B,0))="Bloquant",INDIRECT("'Données LA'!D"&amp;MATCH(A285,'Données LA'!B:B,0))="Communication"),INDIRECT("'Données LA'!G"&amp;MATCH(A285,'Données LA'!B:B,0))&gt;D285,INDIRECT("'Données LA'!H"&amp;MATCH(A285,'Données LA'!B:B,0))&lt;E285),0)</f>
        <v>0</v>
      </c>
      <c r="I285" s="19" t="str">
        <f ca="1">IFERROR(IF(AND(OR(INDIRECT("'Données LA'!D"&amp;MATCH(A285,'Données LA'!B:B,0))="Bloquant",INDIRECT("'Données LA'!D"&amp;MATCH(A285,'Données LA'!B:B,0))="Communication"),INDIRECT("'Données LA'!G"&amp;MATCH(A285,'Données LA'!B:B,0))&gt;D285,INDIRECT("'Données LA'!H"&amp;MATCH(A285,'Données LA'!B:B,0))&lt;E285),MAX(VLOOKUP(A285,'Données LA'!B:G,6,FALSE)),"Pas de défaut"),"0")</f>
        <v>Pas de défaut</v>
      </c>
      <c r="J285" s="24" t="b">
        <f t="shared" si="14"/>
        <v>1</v>
      </c>
      <c r="K285" s="17">
        <f>IFERROR(MAX(_xlfn.MAXIFS('Données LA'!G:G,'Données LA'!B:B,A285,'Données LA'!G:G,"&lt;="&amp;E285,'Données LA'!H:H,"&gt;="&amp;D285,'Données LA'!D:D,"Bloquant"),_xlfn.MAXIFS('Données LA'!G:G,'Données LA'!B:B,A285,'Données LA'!G:G,"&lt;="&amp;E285,'Données LA'!H:H,"&gt;="&amp;D285,'Données LA'!D:D,"Communication")),"")</f>
        <v>44626.724305555559</v>
      </c>
    </row>
    <row r="286" spans="1:11" x14ac:dyDescent="0.25">
      <c r="A286" s="3" t="str">
        <f t="shared" si="12"/>
        <v>Alarme%$A22022-10</v>
      </c>
      <c r="B286" s="2" t="s">
        <v>29</v>
      </c>
      <c r="C286" s="2" t="str">
        <f t="shared" si="13"/>
        <v>Alarme</v>
      </c>
      <c r="D286" s="4">
        <v>44626.59652777778</v>
      </c>
      <c r="E286" s="4">
        <v>44626.87777777778</v>
      </c>
      <c r="F286" s="2" t="s">
        <v>52</v>
      </c>
      <c r="G286" s="2" t="s">
        <v>10</v>
      </c>
      <c r="H286" s="1" t="b">
        <f ca="1">IFERROR(AND(OR(INDIRECT("'Données LA'!D"&amp;MATCH(A286,'Données LA'!B:B,0))="Bloquant",INDIRECT("'Données LA'!D"&amp;MATCH(A286,'Données LA'!B:B,0))="Communication"),INDIRECT("'Données LA'!G"&amp;MATCH(A286,'Données LA'!B:B,0))&gt;D286,INDIRECT("'Données LA'!H"&amp;MATCH(A286,'Données LA'!B:B,0))&lt;E286),0)</f>
        <v>0</v>
      </c>
      <c r="I286" s="19" t="str">
        <f ca="1">IFERROR(IF(AND(OR(INDIRECT("'Données LA'!D"&amp;MATCH(A286,'Données LA'!B:B,0))="Bloquant",INDIRECT("'Données LA'!D"&amp;MATCH(A286,'Données LA'!B:B,0))="Communication"),INDIRECT("'Données LA'!G"&amp;MATCH(A286,'Données LA'!B:B,0))&gt;D286,INDIRECT("'Données LA'!H"&amp;MATCH(A286,'Données LA'!B:B,0))&lt;E286),MAX(VLOOKUP(A286,'Données LA'!B:G,6,FALSE)),"Pas de défaut"),"0")</f>
        <v>Pas de défaut</v>
      </c>
      <c r="J286" s="24" t="b">
        <f t="shared" si="14"/>
        <v>1</v>
      </c>
      <c r="K286" s="17">
        <f>IFERROR(MAX(_xlfn.MAXIFS('Données LA'!G:G,'Données LA'!B:B,A286,'Données LA'!G:G,"&lt;="&amp;E286,'Données LA'!H:H,"&gt;="&amp;D286,'Données LA'!D:D,"Bloquant"),_xlfn.MAXIFS('Données LA'!G:G,'Données LA'!B:B,A286,'Données LA'!G:G,"&lt;="&amp;E286,'Données LA'!H:H,"&gt;="&amp;D286,'Données LA'!D:D,"Communication")),"")</f>
        <v>44626.630555555559</v>
      </c>
    </row>
    <row r="287" spans="1:11" x14ac:dyDescent="0.25">
      <c r="A287" s="3" t="str">
        <f t="shared" si="12"/>
        <v>Alarme%$A32022-10</v>
      </c>
      <c r="B287" s="2" t="s">
        <v>29</v>
      </c>
      <c r="C287" s="2" t="str">
        <f t="shared" si="13"/>
        <v>Alarme</v>
      </c>
      <c r="D287" s="4">
        <v>44626.48541666667</v>
      </c>
      <c r="E287" s="4">
        <v>44626.668055555558</v>
      </c>
      <c r="F287" s="2" t="s">
        <v>51</v>
      </c>
      <c r="G287" s="2" t="s">
        <v>10</v>
      </c>
      <c r="H287" s="1" t="b">
        <f ca="1">IFERROR(AND(OR(INDIRECT("'Données LA'!D"&amp;MATCH(A287,'Données LA'!B:B,0))="Bloquant",INDIRECT("'Données LA'!D"&amp;MATCH(A287,'Données LA'!B:B,0))="Communication"),INDIRECT("'Données LA'!G"&amp;MATCH(A287,'Données LA'!B:B,0))&gt;D287,INDIRECT("'Données LA'!H"&amp;MATCH(A287,'Données LA'!B:B,0))&lt;E287),0)</f>
        <v>0</v>
      </c>
      <c r="I287" s="19" t="str">
        <f ca="1">IFERROR(IF(AND(OR(INDIRECT("'Données LA'!D"&amp;MATCH(A287,'Données LA'!B:B,0))="Bloquant",INDIRECT("'Données LA'!D"&amp;MATCH(A287,'Données LA'!B:B,0))="Communication"),INDIRECT("'Données LA'!G"&amp;MATCH(A287,'Données LA'!B:B,0))&gt;D287,INDIRECT("'Données LA'!H"&amp;MATCH(A287,'Données LA'!B:B,0))&lt;E287),MAX(VLOOKUP(A287,'Données LA'!B:G,6,FALSE)),"Pas de défaut"),"0")</f>
        <v>Pas de défaut</v>
      </c>
      <c r="J287" s="24" t="b">
        <f t="shared" si="14"/>
        <v>1</v>
      </c>
      <c r="K287" s="17">
        <f>IFERROR(MAX(_xlfn.MAXIFS('Données LA'!G:G,'Données LA'!B:B,A287,'Données LA'!G:G,"&lt;="&amp;E287,'Données LA'!H:H,"&gt;="&amp;D287,'Données LA'!D:D,"Bloquant"),_xlfn.MAXIFS('Données LA'!G:G,'Données LA'!B:B,A287,'Données LA'!G:G,"&lt;="&amp;E287,'Données LA'!H:H,"&gt;="&amp;D287,'Données LA'!D:D,"Communication")),"")</f>
        <v>44626.59375</v>
      </c>
    </row>
    <row r="288" spans="1:11" x14ac:dyDescent="0.25">
      <c r="A288" s="3" t="str">
        <f t="shared" si="12"/>
        <v>Alarme%$A42022-10</v>
      </c>
      <c r="B288" s="2" t="s">
        <v>29</v>
      </c>
      <c r="C288" s="2" t="str">
        <f t="shared" si="13"/>
        <v>Alarme</v>
      </c>
      <c r="D288" s="4">
        <v>44626.444444444445</v>
      </c>
      <c r="E288" s="4">
        <v>44627.036111111112</v>
      </c>
      <c r="F288" s="2" t="s">
        <v>50</v>
      </c>
      <c r="G288" s="2" t="s">
        <v>10</v>
      </c>
      <c r="H288" s="1" t="b">
        <f ca="1">IFERROR(AND(OR(INDIRECT("'Données LA'!D"&amp;MATCH(A288,'Données LA'!B:B,0))="Bloquant",INDIRECT("'Données LA'!D"&amp;MATCH(A288,'Données LA'!B:B,0))="Communication"),INDIRECT("'Données LA'!G"&amp;MATCH(A288,'Données LA'!B:B,0))&gt;D288,INDIRECT("'Données LA'!H"&amp;MATCH(A288,'Données LA'!B:B,0))&lt;E288),0)</f>
        <v>0</v>
      </c>
      <c r="I288" s="19" t="str">
        <f ca="1">IFERROR(IF(AND(OR(INDIRECT("'Données LA'!D"&amp;MATCH(A288,'Données LA'!B:B,0))="Bloquant",INDIRECT("'Données LA'!D"&amp;MATCH(A288,'Données LA'!B:B,0))="Communication"),INDIRECT("'Données LA'!G"&amp;MATCH(A288,'Données LA'!B:B,0))&gt;D288,INDIRECT("'Données LA'!H"&amp;MATCH(A288,'Données LA'!B:B,0))&lt;E288),MAX(VLOOKUP(A288,'Données LA'!B:G,6,FALSE)),"Pas de défaut"),"0")</f>
        <v>Pas de défaut</v>
      </c>
      <c r="J288" s="24" t="b">
        <f t="shared" si="14"/>
        <v>1</v>
      </c>
      <c r="K288" s="17">
        <f>IFERROR(MAX(_xlfn.MAXIFS('Données LA'!G:G,'Données LA'!B:B,A288,'Données LA'!G:G,"&lt;="&amp;E288,'Données LA'!H:H,"&gt;="&amp;D288,'Données LA'!D:D,"Bloquant"),_xlfn.MAXIFS('Données LA'!G:G,'Données LA'!B:B,A288,'Données LA'!G:G,"&lt;="&amp;E288,'Données LA'!H:H,"&gt;="&amp;D288,'Données LA'!D:D,"Communication")),"")</f>
        <v>44626.929861111108</v>
      </c>
    </row>
    <row r="289" spans="1:11" x14ac:dyDescent="0.25">
      <c r="A289" s="3" t="str">
        <f t="shared" si="12"/>
        <v>Non%$A22022-10</v>
      </c>
      <c r="B289" s="2" t="s">
        <v>29</v>
      </c>
      <c r="C289" s="2" t="str">
        <f t="shared" si="13"/>
        <v>Non</v>
      </c>
      <c r="D289" s="4">
        <v>44626.411111111112</v>
      </c>
      <c r="E289" s="4">
        <v>44626.595138888886</v>
      </c>
      <c r="F289" s="2" t="s">
        <v>52</v>
      </c>
      <c r="G289" s="2" t="s">
        <v>9</v>
      </c>
      <c r="H289" s="1">
        <f ca="1">IFERROR(AND(OR(INDIRECT("'Données LA'!D"&amp;MATCH(A289,'Données LA'!B:B,0))="Bloquant",INDIRECT("'Données LA'!D"&amp;MATCH(A289,'Données LA'!B:B,0))="Communication"),INDIRECT("'Données LA'!G"&amp;MATCH(A289,'Données LA'!B:B,0))&gt;D289,INDIRECT("'Données LA'!H"&amp;MATCH(A289,'Données LA'!B:B,0))&lt;E289),0)</f>
        <v>0</v>
      </c>
      <c r="I289" s="19" t="str">
        <f ca="1">IFERROR(IF(AND(OR(INDIRECT("'Données LA'!D"&amp;MATCH(A289,'Données LA'!B:B,0))="Bloquant",INDIRECT("'Données LA'!D"&amp;MATCH(A289,'Données LA'!B:B,0))="Communication"),INDIRECT("'Données LA'!G"&amp;MATCH(A289,'Données LA'!B:B,0))&gt;D289,INDIRECT("'Données LA'!H"&amp;MATCH(A289,'Données LA'!B:B,0))&lt;E289),MAX(VLOOKUP(A289,'Données LA'!B:G,6,FALSE)),"Pas de défaut"),"0")</f>
        <v>0</v>
      </c>
      <c r="J289" s="24" t="str">
        <f t="shared" si="14"/>
        <v/>
      </c>
      <c r="K289" s="17">
        <f>IFERROR(MAX(_xlfn.MAXIFS('Données LA'!G:G,'Données LA'!B:B,A289,'Données LA'!G:G,"&lt;="&amp;E289,'Données LA'!H:H,"&gt;="&amp;D289,'Données LA'!D:D,"Bloquant"),_xlfn.MAXIFS('Données LA'!G:G,'Données LA'!B:B,A289,'Données LA'!G:G,"&lt;="&amp;E289,'Données LA'!H:H,"&gt;="&amp;D289,'Données LA'!D:D,"Communication")),"")</f>
        <v>0</v>
      </c>
    </row>
    <row r="290" spans="1:11" x14ac:dyDescent="0.25">
      <c r="A290" s="3" t="str">
        <f t="shared" si="12"/>
        <v>Non%$A32022-10</v>
      </c>
      <c r="B290" s="2" t="s">
        <v>29</v>
      </c>
      <c r="C290" s="2" t="str">
        <f t="shared" si="13"/>
        <v>Non</v>
      </c>
      <c r="D290" s="4">
        <v>44626.303472222222</v>
      </c>
      <c r="E290" s="4">
        <v>44626.451388888891</v>
      </c>
      <c r="F290" s="2" t="s">
        <v>51</v>
      </c>
      <c r="G290" s="2" t="s">
        <v>9</v>
      </c>
      <c r="H290" s="1">
        <f ca="1">IFERROR(AND(OR(INDIRECT("'Données LA'!D"&amp;MATCH(A290,'Données LA'!B:B,0))="Bloquant",INDIRECT("'Données LA'!D"&amp;MATCH(A290,'Données LA'!B:B,0))="Communication"),INDIRECT("'Données LA'!G"&amp;MATCH(A290,'Données LA'!B:B,0))&gt;D290,INDIRECT("'Données LA'!H"&amp;MATCH(A290,'Données LA'!B:B,0))&lt;E290),0)</f>
        <v>0</v>
      </c>
      <c r="I290" s="19" t="str">
        <f ca="1">IFERROR(IF(AND(OR(INDIRECT("'Données LA'!D"&amp;MATCH(A290,'Données LA'!B:B,0))="Bloquant",INDIRECT("'Données LA'!D"&amp;MATCH(A290,'Données LA'!B:B,0))="Communication"),INDIRECT("'Données LA'!G"&amp;MATCH(A290,'Données LA'!B:B,0))&gt;D290,INDIRECT("'Données LA'!H"&amp;MATCH(A290,'Données LA'!B:B,0))&lt;E290),MAX(VLOOKUP(A290,'Données LA'!B:G,6,FALSE)),"Pas de défaut"),"0")</f>
        <v>0</v>
      </c>
      <c r="J290" s="24" t="str">
        <f t="shared" si="14"/>
        <v/>
      </c>
      <c r="K290" s="17">
        <f>IFERROR(MAX(_xlfn.MAXIFS('Données LA'!G:G,'Données LA'!B:B,A290,'Données LA'!G:G,"&lt;="&amp;E290,'Données LA'!H:H,"&gt;="&amp;D290,'Données LA'!D:D,"Bloquant"),_xlfn.MAXIFS('Données LA'!G:G,'Données LA'!B:B,A290,'Données LA'!G:G,"&lt;="&amp;E290,'Données LA'!H:H,"&gt;="&amp;D290,'Données LA'!D:D,"Communication")),"")</f>
        <v>0</v>
      </c>
    </row>
    <row r="291" spans="1:11" x14ac:dyDescent="0.25">
      <c r="A291" s="3" t="str">
        <f t="shared" si="12"/>
        <v>Non%$A32022-10</v>
      </c>
      <c r="B291" s="2" t="s">
        <v>29</v>
      </c>
      <c r="C291" s="2" t="str">
        <f t="shared" si="13"/>
        <v>Non</v>
      </c>
      <c r="D291" s="4">
        <v>44626.261805555558</v>
      </c>
      <c r="E291" s="4">
        <v>44626.271527777775</v>
      </c>
      <c r="F291" s="2" t="s">
        <v>51</v>
      </c>
      <c r="G291" s="2" t="s">
        <v>9</v>
      </c>
      <c r="H291" s="1">
        <f ca="1">IFERROR(AND(OR(INDIRECT("'Données LA'!D"&amp;MATCH(A291,'Données LA'!B:B,0))="Bloquant",INDIRECT("'Données LA'!D"&amp;MATCH(A291,'Données LA'!B:B,0))="Communication"),INDIRECT("'Données LA'!G"&amp;MATCH(A291,'Données LA'!B:B,0))&gt;D291,INDIRECT("'Données LA'!H"&amp;MATCH(A291,'Données LA'!B:B,0))&lt;E291),0)</f>
        <v>0</v>
      </c>
      <c r="I291" s="19" t="str">
        <f ca="1">IFERROR(IF(AND(OR(INDIRECT("'Données LA'!D"&amp;MATCH(A291,'Données LA'!B:B,0))="Bloquant",INDIRECT("'Données LA'!D"&amp;MATCH(A291,'Données LA'!B:B,0))="Communication"),INDIRECT("'Données LA'!G"&amp;MATCH(A291,'Données LA'!B:B,0))&gt;D291,INDIRECT("'Données LA'!H"&amp;MATCH(A291,'Données LA'!B:B,0))&lt;E291),MAX(VLOOKUP(A291,'Données LA'!B:G,6,FALSE)),"Pas de défaut"),"0")</f>
        <v>0</v>
      </c>
      <c r="J291" s="24" t="str">
        <f t="shared" si="14"/>
        <v/>
      </c>
      <c r="K291" s="17">
        <f>IFERROR(MAX(_xlfn.MAXIFS('Données LA'!G:G,'Données LA'!B:B,A291,'Données LA'!G:G,"&lt;="&amp;E291,'Données LA'!H:H,"&gt;="&amp;D291,'Données LA'!D:D,"Bloquant"),_xlfn.MAXIFS('Données LA'!G:G,'Données LA'!B:B,A291,'Données LA'!G:G,"&lt;="&amp;E291,'Données LA'!H:H,"&gt;="&amp;D291,'Données LA'!D:D,"Communication")),"")</f>
        <v>0</v>
      </c>
    </row>
    <row r="292" spans="1:11" x14ac:dyDescent="0.25">
      <c r="A292" s="3" t="str">
        <f t="shared" si="12"/>
        <v>Non%$A22022-09</v>
      </c>
      <c r="B292" s="2" t="s">
        <v>30</v>
      </c>
      <c r="C292" s="2" t="str">
        <f t="shared" si="13"/>
        <v>Non</v>
      </c>
      <c r="D292" s="4">
        <v>44624.742361111108</v>
      </c>
      <c r="E292" s="4">
        <v>44624.765972222223</v>
      </c>
      <c r="F292" s="2" t="s">
        <v>52</v>
      </c>
      <c r="G292" s="2" t="s">
        <v>9</v>
      </c>
      <c r="H292" s="1">
        <f ca="1">IFERROR(AND(OR(INDIRECT("'Données LA'!D"&amp;MATCH(A292,'Données LA'!B:B,0))="Bloquant",INDIRECT("'Données LA'!D"&amp;MATCH(A292,'Données LA'!B:B,0))="Communication"),INDIRECT("'Données LA'!G"&amp;MATCH(A292,'Données LA'!B:B,0))&gt;D292,INDIRECT("'Données LA'!H"&amp;MATCH(A292,'Données LA'!B:B,0))&lt;E292),0)</f>
        <v>0</v>
      </c>
      <c r="I292" s="19" t="str">
        <f ca="1">IFERROR(IF(AND(OR(INDIRECT("'Données LA'!D"&amp;MATCH(A292,'Données LA'!B:B,0))="Bloquant",INDIRECT("'Données LA'!D"&amp;MATCH(A292,'Données LA'!B:B,0))="Communication"),INDIRECT("'Données LA'!G"&amp;MATCH(A292,'Données LA'!B:B,0))&gt;D292,INDIRECT("'Données LA'!H"&amp;MATCH(A292,'Données LA'!B:B,0))&lt;E292),MAX(VLOOKUP(A292,'Données LA'!B:G,6,FALSE)),"Pas de défaut"),"0")</f>
        <v>0</v>
      </c>
      <c r="J292" s="24" t="str">
        <f t="shared" si="14"/>
        <v/>
      </c>
      <c r="K292" s="17">
        <f>IFERROR(MAX(_xlfn.MAXIFS('Données LA'!G:G,'Données LA'!B:B,A292,'Données LA'!G:G,"&lt;="&amp;E292,'Données LA'!H:H,"&gt;="&amp;D292,'Données LA'!D:D,"Bloquant"),_xlfn.MAXIFS('Données LA'!G:G,'Données LA'!B:B,A292,'Données LA'!G:G,"&lt;="&amp;E292,'Données LA'!H:H,"&gt;="&amp;D292,'Données LA'!D:D,"Communication")),"")</f>
        <v>0</v>
      </c>
    </row>
    <row r="293" spans="1:11" x14ac:dyDescent="0.25">
      <c r="A293" s="3" t="str">
        <f t="shared" si="12"/>
        <v>Non%$A32022-09</v>
      </c>
      <c r="B293" s="2" t="s">
        <v>30</v>
      </c>
      <c r="C293" s="2" t="str">
        <f t="shared" si="13"/>
        <v>Non</v>
      </c>
      <c r="D293" s="4">
        <v>44624.736111111109</v>
      </c>
      <c r="E293" s="4">
        <v>44624.802083333336</v>
      </c>
      <c r="F293" s="2" t="s">
        <v>51</v>
      </c>
      <c r="G293" s="2" t="s">
        <v>9</v>
      </c>
      <c r="H293" s="1">
        <f ca="1">IFERROR(AND(OR(INDIRECT("'Données LA'!D"&amp;MATCH(A293,'Données LA'!B:B,0))="Bloquant",INDIRECT("'Données LA'!D"&amp;MATCH(A293,'Données LA'!B:B,0))="Communication"),INDIRECT("'Données LA'!G"&amp;MATCH(A293,'Données LA'!B:B,0))&gt;D293,INDIRECT("'Données LA'!H"&amp;MATCH(A293,'Données LA'!B:B,0))&lt;E293),0)</f>
        <v>0</v>
      </c>
      <c r="I293" s="19" t="str">
        <f ca="1">IFERROR(IF(AND(OR(INDIRECT("'Données LA'!D"&amp;MATCH(A293,'Données LA'!B:B,0))="Bloquant",INDIRECT("'Données LA'!D"&amp;MATCH(A293,'Données LA'!B:B,0))="Communication"),INDIRECT("'Données LA'!G"&amp;MATCH(A293,'Données LA'!B:B,0))&gt;D293,INDIRECT("'Données LA'!H"&amp;MATCH(A293,'Données LA'!B:B,0))&lt;E293),MAX(VLOOKUP(A293,'Données LA'!B:G,6,FALSE)),"Pas de défaut"),"0")</f>
        <v>0</v>
      </c>
      <c r="J293" s="24" t="str">
        <f t="shared" si="14"/>
        <v/>
      </c>
      <c r="K293" s="17">
        <f>IFERROR(MAX(_xlfn.MAXIFS('Données LA'!G:G,'Données LA'!B:B,A293,'Données LA'!G:G,"&lt;="&amp;E293,'Données LA'!H:H,"&gt;="&amp;D293,'Données LA'!D:D,"Bloquant"),_xlfn.MAXIFS('Données LA'!G:G,'Données LA'!B:B,A293,'Données LA'!G:G,"&lt;="&amp;E293,'Données LA'!H:H,"&gt;="&amp;D293,'Données LA'!D:D,"Communication")),"")</f>
        <v>0</v>
      </c>
    </row>
    <row r="294" spans="1:11" x14ac:dyDescent="0.25">
      <c r="A294" s="3" t="str">
        <f t="shared" si="12"/>
        <v>Non%$A22022-09</v>
      </c>
      <c r="B294" s="2" t="s">
        <v>30</v>
      </c>
      <c r="C294" s="2" t="str">
        <f t="shared" si="13"/>
        <v>Non</v>
      </c>
      <c r="D294" s="4">
        <v>44624.484027777777</v>
      </c>
      <c r="E294" s="4">
        <v>44624.636805555558</v>
      </c>
      <c r="F294" s="2" t="s">
        <v>52</v>
      </c>
      <c r="G294" s="2" t="s">
        <v>9</v>
      </c>
      <c r="H294" s="1">
        <f ca="1">IFERROR(AND(OR(INDIRECT("'Données LA'!D"&amp;MATCH(A294,'Données LA'!B:B,0))="Bloquant",INDIRECT("'Données LA'!D"&amp;MATCH(A294,'Données LA'!B:B,0))="Communication"),INDIRECT("'Données LA'!G"&amp;MATCH(A294,'Données LA'!B:B,0))&gt;D294,INDIRECT("'Données LA'!H"&amp;MATCH(A294,'Données LA'!B:B,0))&lt;E294),0)</f>
        <v>0</v>
      </c>
      <c r="I294" s="19" t="str">
        <f ca="1">IFERROR(IF(AND(OR(INDIRECT("'Données LA'!D"&amp;MATCH(A294,'Données LA'!B:B,0))="Bloquant",INDIRECT("'Données LA'!D"&amp;MATCH(A294,'Données LA'!B:B,0))="Communication"),INDIRECT("'Données LA'!G"&amp;MATCH(A294,'Données LA'!B:B,0))&gt;D294,INDIRECT("'Données LA'!H"&amp;MATCH(A294,'Données LA'!B:B,0))&lt;E294),MAX(VLOOKUP(A294,'Données LA'!B:G,6,FALSE)),"Pas de défaut"),"0")</f>
        <v>0</v>
      </c>
      <c r="J294" s="24" t="str">
        <f t="shared" si="14"/>
        <v/>
      </c>
      <c r="K294" s="17">
        <f>IFERROR(MAX(_xlfn.MAXIFS('Données LA'!G:G,'Données LA'!B:B,A294,'Données LA'!G:G,"&lt;="&amp;E294,'Données LA'!H:H,"&gt;="&amp;D294,'Données LA'!D:D,"Bloquant"),_xlfn.MAXIFS('Données LA'!G:G,'Données LA'!B:B,A294,'Données LA'!G:G,"&lt;="&amp;E294,'Données LA'!H:H,"&gt;="&amp;D294,'Données LA'!D:D,"Communication")),"")</f>
        <v>0</v>
      </c>
    </row>
    <row r="295" spans="1:11" x14ac:dyDescent="0.25">
      <c r="A295" s="3" t="str">
        <f t="shared" si="12"/>
        <v>Alarme%$A32022-09</v>
      </c>
      <c r="B295" s="2" t="s">
        <v>30</v>
      </c>
      <c r="C295" s="2" t="str">
        <f t="shared" si="13"/>
        <v>Alarme</v>
      </c>
      <c r="D295" s="4">
        <v>44624.463888888888</v>
      </c>
      <c r="E295" s="4">
        <v>44624.607638888891</v>
      </c>
      <c r="F295" s="2" t="s">
        <v>51</v>
      </c>
      <c r="G295" s="2" t="s">
        <v>10</v>
      </c>
      <c r="H295" s="1" t="b">
        <f ca="1">IFERROR(AND(OR(INDIRECT("'Données LA'!D"&amp;MATCH(A295,'Données LA'!B:B,0))="Bloquant",INDIRECT("'Données LA'!D"&amp;MATCH(A295,'Données LA'!B:B,0))="Communication"),INDIRECT("'Données LA'!G"&amp;MATCH(A295,'Données LA'!B:B,0))&gt;D295,INDIRECT("'Données LA'!H"&amp;MATCH(A295,'Données LA'!B:B,0))&lt;E295),0)</f>
        <v>0</v>
      </c>
      <c r="I295" s="19" t="str">
        <f ca="1">IFERROR(IF(AND(OR(INDIRECT("'Données LA'!D"&amp;MATCH(A295,'Données LA'!B:B,0))="Bloquant",INDIRECT("'Données LA'!D"&amp;MATCH(A295,'Données LA'!B:B,0))="Communication"),INDIRECT("'Données LA'!G"&amp;MATCH(A295,'Données LA'!B:B,0))&gt;D295,INDIRECT("'Données LA'!H"&amp;MATCH(A295,'Données LA'!B:B,0))&lt;E295),MAX(VLOOKUP(A295,'Données LA'!B:G,6,FALSE)),"Pas de défaut"),"0")</f>
        <v>Pas de défaut</v>
      </c>
      <c r="J295" s="24" t="b">
        <f t="shared" si="14"/>
        <v>1</v>
      </c>
      <c r="K295" s="17">
        <f>IFERROR(MAX(_xlfn.MAXIFS('Données LA'!G:G,'Données LA'!B:B,A295,'Données LA'!G:G,"&lt;="&amp;E295,'Données LA'!H:H,"&gt;="&amp;D295,'Données LA'!D:D,"Bloquant"),_xlfn.MAXIFS('Données LA'!G:G,'Données LA'!B:B,A295,'Données LA'!G:G,"&lt;="&amp;E295,'Données LA'!H:H,"&gt;="&amp;D295,'Données LA'!D:D,"Communication")),"")</f>
        <v>44624.51458333333</v>
      </c>
    </row>
    <row r="296" spans="1:11" x14ac:dyDescent="0.25">
      <c r="A296" s="3" t="str">
        <f t="shared" si="12"/>
        <v>Alarme%$A42022-09</v>
      </c>
      <c r="B296" s="2" t="s">
        <v>30</v>
      </c>
      <c r="C296" s="2" t="str">
        <f t="shared" si="13"/>
        <v>Alarme</v>
      </c>
      <c r="D296" s="4">
        <v>44624.455555555556</v>
      </c>
      <c r="E296" s="4">
        <v>44626.408333333333</v>
      </c>
      <c r="F296" s="2" t="s">
        <v>50</v>
      </c>
      <c r="G296" s="2" t="s">
        <v>10</v>
      </c>
      <c r="H296" s="1" t="b">
        <f ca="1">IFERROR(AND(OR(INDIRECT("'Données LA'!D"&amp;MATCH(A296,'Données LA'!B:B,0))="Bloquant",INDIRECT("'Données LA'!D"&amp;MATCH(A296,'Données LA'!B:B,0))="Communication"),INDIRECT("'Données LA'!G"&amp;MATCH(A296,'Données LA'!B:B,0))&gt;D296,INDIRECT("'Données LA'!H"&amp;MATCH(A296,'Données LA'!B:B,0))&lt;E296),0)</f>
        <v>1</v>
      </c>
      <c r="I296" s="19">
        <f ca="1">IFERROR(IF(AND(OR(INDIRECT("'Données LA'!D"&amp;MATCH(A296,'Données LA'!B:B,0))="Bloquant",INDIRECT("'Données LA'!D"&amp;MATCH(A296,'Données LA'!B:B,0))="Communication"),INDIRECT("'Données LA'!G"&amp;MATCH(A296,'Données LA'!B:B,0))&gt;D296,INDIRECT("'Données LA'!H"&amp;MATCH(A296,'Données LA'!B:B,0))&lt;E296),MAX(VLOOKUP(A296,'Données LA'!B:G,6,FALSE)),"Pas de défaut"),"0")</f>
        <v>44624.912499999999</v>
      </c>
      <c r="J296" s="24" t="b">
        <f t="shared" si="14"/>
        <v>1</v>
      </c>
      <c r="K296" s="17">
        <f>IFERROR(MAX(_xlfn.MAXIFS('Données LA'!G:G,'Données LA'!B:B,A296,'Données LA'!G:G,"&lt;="&amp;E296,'Données LA'!H:H,"&gt;="&amp;D296,'Données LA'!D:D,"Bloquant"),_xlfn.MAXIFS('Données LA'!G:G,'Données LA'!B:B,A296,'Données LA'!G:G,"&lt;="&amp;E296,'Données LA'!H:H,"&gt;="&amp;D296,'Données LA'!D:D,"Communication")),"")</f>
        <v>44624.912499999999</v>
      </c>
    </row>
    <row r="297" spans="1:11" x14ac:dyDescent="0.25">
      <c r="A297" s="15" t="str">
        <f t="shared" si="12"/>
        <v>Alarme%$A12022-09</v>
      </c>
      <c r="B297" s="15" t="s">
        <v>30</v>
      </c>
      <c r="C297" s="15" t="str">
        <f t="shared" si="13"/>
        <v>Alarme</v>
      </c>
      <c r="D297" s="16">
        <v>44624.349305555559</v>
      </c>
      <c r="E297" s="16">
        <v>44627.390277777777</v>
      </c>
      <c r="F297" s="15" t="s">
        <v>53</v>
      </c>
      <c r="G297" s="15" t="s">
        <v>10</v>
      </c>
      <c r="H297" s="15" t="b">
        <f ca="1">IFERROR(AND(OR(INDIRECT("'Données LA'!D"&amp;MATCH(A297,'Données LA'!B:B,0))="Bloquant",INDIRECT("'Données LA'!D"&amp;MATCH(A297,'Données LA'!B:B,0))="Communication"),INDIRECT("'Données LA'!G"&amp;MATCH(A297,'Données LA'!B:B,0))&gt;D297,INDIRECT("'Données LA'!H"&amp;MATCH(A297,'Données LA'!B:B,0))&lt;E297),0)</f>
        <v>1</v>
      </c>
      <c r="I297" s="22">
        <f ca="1">IFERROR(IF(AND(OR(INDIRECT("'Données LA'!D"&amp;MATCH(A297,'Données LA'!B:B,0))="Bloquant",INDIRECT("'Données LA'!D"&amp;MATCH(A297,'Données LA'!B:B,0))="Communication"),INDIRECT("'Données LA'!G"&amp;MATCH(A297,'Données LA'!B:B,0))&gt;D297,INDIRECT("'Données LA'!H"&amp;MATCH(A297,'Données LA'!B:B,0))&lt;E297),MAX(VLOOKUP(A297,'Données LA'!B:G,6,FALSE)),"Pas de défaut"),"0")</f>
        <v>44624.418749999997</v>
      </c>
      <c r="J297" s="24" t="b">
        <f t="shared" si="14"/>
        <v>1</v>
      </c>
      <c r="K297" s="17">
        <f>IFERROR(MAX(_xlfn.MAXIFS('Données LA'!G:G,'Données LA'!B:B,A297,'Données LA'!G:G,"&lt;="&amp;E297,'Données LA'!H:H,"&gt;="&amp;D297,'Données LA'!D:D,"Bloquant"),_xlfn.MAXIFS('Données LA'!G:G,'Données LA'!B:B,A297,'Données LA'!G:G,"&lt;="&amp;E297,'Données LA'!H:H,"&gt;="&amp;D297,'Données LA'!D:D,"Communication")),"")</f>
        <v>44624.76666666667</v>
      </c>
    </row>
    <row r="298" spans="1:11" x14ac:dyDescent="0.25">
      <c r="A298" s="3" t="str">
        <f t="shared" si="12"/>
        <v>Non%$A22022-09</v>
      </c>
      <c r="B298" s="2" t="s">
        <v>30</v>
      </c>
      <c r="C298" s="2" t="str">
        <f t="shared" si="13"/>
        <v>Non</v>
      </c>
      <c r="D298" s="4">
        <v>44624.331944444442</v>
      </c>
      <c r="E298" s="4">
        <v>44624.482638888891</v>
      </c>
      <c r="F298" s="2" t="s">
        <v>52</v>
      </c>
      <c r="G298" s="2" t="s">
        <v>9</v>
      </c>
      <c r="H298" s="1">
        <f ca="1">IFERROR(AND(OR(INDIRECT("'Données LA'!D"&amp;MATCH(A298,'Données LA'!B:B,0))="Bloquant",INDIRECT("'Données LA'!D"&amp;MATCH(A298,'Données LA'!B:B,0))="Communication"),INDIRECT("'Données LA'!G"&amp;MATCH(A298,'Données LA'!B:B,0))&gt;D298,INDIRECT("'Données LA'!H"&amp;MATCH(A298,'Données LA'!B:B,0))&lt;E298),0)</f>
        <v>0</v>
      </c>
      <c r="I298" s="19" t="str">
        <f ca="1">IFERROR(IF(AND(OR(INDIRECT("'Données LA'!D"&amp;MATCH(A298,'Données LA'!B:B,0))="Bloquant",INDIRECT("'Données LA'!D"&amp;MATCH(A298,'Données LA'!B:B,0))="Communication"),INDIRECT("'Données LA'!G"&amp;MATCH(A298,'Données LA'!B:B,0))&gt;D298,INDIRECT("'Données LA'!H"&amp;MATCH(A298,'Données LA'!B:B,0))&lt;E298),MAX(VLOOKUP(A298,'Données LA'!B:G,6,FALSE)),"Pas de défaut"),"0")</f>
        <v>0</v>
      </c>
      <c r="J298" s="24" t="str">
        <f t="shared" si="14"/>
        <v/>
      </c>
      <c r="K298" s="17">
        <f>IFERROR(MAX(_xlfn.MAXIFS('Données LA'!G:G,'Données LA'!B:B,A298,'Données LA'!G:G,"&lt;="&amp;E298,'Données LA'!H:H,"&gt;="&amp;D298,'Données LA'!D:D,"Bloquant"),_xlfn.MAXIFS('Données LA'!G:G,'Données LA'!B:B,A298,'Données LA'!G:G,"&lt;="&amp;E298,'Données LA'!H:H,"&gt;="&amp;D298,'Données LA'!D:D,"Communication")),"")</f>
        <v>0</v>
      </c>
    </row>
    <row r="299" spans="1:11" x14ac:dyDescent="0.25">
      <c r="A299" s="3" t="str">
        <f t="shared" si="12"/>
        <v>Alarme%$A32022-09</v>
      </c>
      <c r="B299" s="2" t="s">
        <v>30</v>
      </c>
      <c r="C299" s="2" t="str">
        <f t="shared" si="13"/>
        <v>Alarme</v>
      </c>
      <c r="D299" s="4">
        <v>44624.296527777777</v>
      </c>
      <c r="E299" s="4">
        <v>44624.462500000001</v>
      </c>
      <c r="F299" s="2" t="s">
        <v>51</v>
      </c>
      <c r="G299" s="2" t="s">
        <v>10</v>
      </c>
      <c r="H299" s="1" t="b">
        <f ca="1">IFERROR(AND(OR(INDIRECT("'Données LA'!D"&amp;MATCH(A299,'Données LA'!B:B,0))="Bloquant",INDIRECT("'Données LA'!D"&amp;MATCH(A299,'Données LA'!B:B,0))="Communication"),INDIRECT("'Données LA'!G"&amp;MATCH(A299,'Données LA'!B:B,0))&gt;D299,INDIRECT("'Données LA'!H"&amp;MATCH(A299,'Données LA'!B:B,0))&lt;E299),0)</f>
        <v>0</v>
      </c>
      <c r="I299" s="19" t="str">
        <f ca="1">IFERROR(IF(AND(OR(INDIRECT("'Données LA'!D"&amp;MATCH(A299,'Données LA'!B:B,0))="Bloquant",INDIRECT("'Données LA'!D"&amp;MATCH(A299,'Données LA'!B:B,0))="Communication"),INDIRECT("'Données LA'!G"&amp;MATCH(A299,'Données LA'!B:B,0))&gt;D299,INDIRECT("'Données LA'!H"&amp;MATCH(A299,'Données LA'!B:B,0))&lt;E299),MAX(VLOOKUP(A299,'Données LA'!B:G,6,FALSE)),"Pas de défaut"),"0")</f>
        <v>Pas de défaut</v>
      </c>
      <c r="J299" s="24" t="b">
        <f t="shared" si="14"/>
        <v>1</v>
      </c>
      <c r="K299" s="17">
        <f>IFERROR(MAX(_xlfn.MAXIFS('Données LA'!G:G,'Données LA'!B:B,A299,'Données LA'!G:G,"&lt;="&amp;E299,'Données LA'!H:H,"&gt;="&amp;D299,'Données LA'!D:D,"Bloquant"),_xlfn.MAXIFS('Données LA'!G:G,'Données LA'!B:B,A299,'Données LA'!G:G,"&lt;="&amp;E299,'Données LA'!H:H,"&gt;="&amp;D299,'Données LA'!D:D,"Communication")),"")</f>
        <v>44624.453472222223</v>
      </c>
    </row>
    <row r="300" spans="1:11" x14ac:dyDescent="0.25">
      <c r="A300" s="15" t="str">
        <f t="shared" si="12"/>
        <v>Alarme%$A12022-09</v>
      </c>
      <c r="B300" s="15" t="s">
        <v>30</v>
      </c>
      <c r="C300" s="15" t="str">
        <f t="shared" si="13"/>
        <v>Alarme</v>
      </c>
      <c r="D300" s="16">
        <v>44624.250694444447</v>
      </c>
      <c r="E300" s="16">
        <v>44624.338888888888</v>
      </c>
      <c r="F300" s="15" t="s">
        <v>53</v>
      </c>
      <c r="G300" s="15" t="s">
        <v>10</v>
      </c>
      <c r="H300" s="15" t="b">
        <f ca="1">IFERROR(AND(OR(INDIRECT("'Données LA'!D"&amp;MATCH(A300,'Données LA'!B:B,0))="Bloquant",INDIRECT("'Données LA'!D"&amp;MATCH(A300,'Données LA'!B:B,0))="Communication"),INDIRECT("'Données LA'!G"&amp;MATCH(A300,'Données LA'!B:B,0))&gt;D300,INDIRECT("'Données LA'!H"&amp;MATCH(A300,'Données LA'!B:B,0))&lt;E300),0)</f>
        <v>1</v>
      </c>
      <c r="I300" s="22">
        <f ca="1">IFERROR(IF(AND(OR(INDIRECT("'Données LA'!D"&amp;MATCH(A300,'Données LA'!B:B,0))="Bloquant",INDIRECT("'Données LA'!D"&amp;MATCH(A300,'Données LA'!B:B,0))="Communication"),INDIRECT("'Données LA'!G"&amp;MATCH(A300,'Données LA'!B:B,0))&gt;D300,INDIRECT("'Données LA'!H"&amp;MATCH(A300,'Données LA'!B:B,0))&lt;E300),MAX(VLOOKUP(A300,'Données LA'!B:G,6,FALSE)),"Pas de défaut"),"0")</f>
        <v>44624.418749999997</v>
      </c>
      <c r="J300" s="24" t="b">
        <f t="shared" si="14"/>
        <v>1</v>
      </c>
      <c r="K300" s="17">
        <f>IFERROR(MAX(_xlfn.MAXIFS('Données LA'!G:G,'Données LA'!B:B,A300,'Données LA'!G:G,"&lt;="&amp;E300,'Données LA'!H:H,"&gt;="&amp;D300,'Données LA'!D:D,"Bloquant"),_xlfn.MAXIFS('Données LA'!G:G,'Données LA'!B:B,A300,'Données LA'!G:G,"&lt;="&amp;E300,'Données LA'!H:H,"&gt;="&amp;D300,'Données LA'!D:D,"Communication")),"")</f>
        <v>44624.331944444442</v>
      </c>
    </row>
    <row r="301" spans="1:11" x14ac:dyDescent="0.25">
      <c r="A301" s="3" t="str">
        <f t="shared" si="12"/>
        <v>Non%$A12022-09</v>
      </c>
      <c r="B301" s="2" t="s">
        <v>30</v>
      </c>
      <c r="C301" s="2" t="str">
        <f t="shared" si="13"/>
        <v>Non</v>
      </c>
      <c r="D301" s="4">
        <v>44624.029166666667</v>
      </c>
      <c r="E301" s="4">
        <v>44624.220833333333</v>
      </c>
      <c r="F301" s="2" t="s">
        <v>53</v>
      </c>
      <c r="G301" s="2" t="s">
        <v>9</v>
      </c>
      <c r="H301" s="1">
        <f ca="1">IFERROR(AND(OR(INDIRECT("'Données LA'!D"&amp;MATCH(A301,'Données LA'!B:B,0))="Bloquant",INDIRECT("'Données LA'!D"&amp;MATCH(A301,'Données LA'!B:B,0))="Communication"),INDIRECT("'Données LA'!G"&amp;MATCH(A301,'Données LA'!B:B,0))&gt;D301,INDIRECT("'Données LA'!H"&amp;MATCH(A301,'Données LA'!B:B,0))&lt;E301),0)</f>
        <v>0</v>
      </c>
      <c r="I301" s="19" t="str">
        <f ca="1">IFERROR(IF(AND(OR(INDIRECT("'Données LA'!D"&amp;MATCH(A301,'Données LA'!B:B,0))="Bloquant",INDIRECT("'Données LA'!D"&amp;MATCH(A301,'Données LA'!B:B,0))="Communication"),INDIRECT("'Données LA'!G"&amp;MATCH(A301,'Données LA'!B:B,0))&gt;D301,INDIRECT("'Données LA'!H"&amp;MATCH(A301,'Données LA'!B:B,0))&lt;E301),MAX(VLOOKUP(A301,'Données LA'!B:G,6,FALSE)),"Pas de défaut"),"0")</f>
        <v>0</v>
      </c>
      <c r="J301" s="24" t="str">
        <f t="shared" si="14"/>
        <v/>
      </c>
      <c r="K301" s="17">
        <f>IFERROR(MAX(_xlfn.MAXIFS('Données LA'!G:G,'Données LA'!B:B,A301,'Données LA'!G:G,"&lt;="&amp;E301,'Données LA'!H:H,"&gt;="&amp;D301,'Données LA'!D:D,"Bloquant"),_xlfn.MAXIFS('Données LA'!G:G,'Données LA'!B:B,A301,'Données LA'!G:G,"&lt;="&amp;E301,'Données LA'!H:H,"&gt;="&amp;D301,'Données LA'!D:D,"Communication")),"")</f>
        <v>0</v>
      </c>
    </row>
    <row r="302" spans="1:11" x14ac:dyDescent="0.25">
      <c r="A302" s="3" t="str">
        <f t="shared" si="12"/>
        <v>Non%$A32022-09</v>
      </c>
      <c r="B302" s="2" t="s">
        <v>30</v>
      </c>
      <c r="C302" s="2" t="str">
        <f t="shared" si="13"/>
        <v>Non</v>
      </c>
      <c r="D302" s="4">
        <v>44623.973611111112</v>
      </c>
      <c r="E302" s="4">
        <v>44624.122916666667</v>
      </c>
      <c r="F302" s="2" t="s">
        <v>51</v>
      </c>
      <c r="G302" s="2" t="s">
        <v>9</v>
      </c>
      <c r="H302" s="1">
        <f ca="1">IFERROR(AND(OR(INDIRECT("'Données LA'!D"&amp;MATCH(A302,'Données LA'!B:B,0))="Bloquant",INDIRECT("'Données LA'!D"&amp;MATCH(A302,'Données LA'!B:B,0))="Communication"),INDIRECT("'Données LA'!G"&amp;MATCH(A302,'Données LA'!B:B,0))&gt;D302,INDIRECT("'Données LA'!H"&amp;MATCH(A302,'Données LA'!B:B,0))&lt;E302),0)</f>
        <v>0</v>
      </c>
      <c r="I302" s="19" t="str">
        <f ca="1">IFERROR(IF(AND(OR(INDIRECT("'Données LA'!D"&amp;MATCH(A302,'Données LA'!B:B,0))="Bloquant",INDIRECT("'Données LA'!D"&amp;MATCH(A302,'Données LA'!B:B,0))="Communication"),INDIRECT("'Données LA'!G"&amp;MATCH(A302,'Données LA'!B:B,0))&gt;D302,INDIRECT("'Données LA'!H"&amp;MATCH(A302,'Données LA'!B:B,0))&lt;E302),MAX(VLOOKUP(A302,'Données LA'!B:G,6,FALSE)),"Pas de défaut"),"0")</f>
        <v>0</v>
      </c>
      <c r="J302" s="24" t="str">
        <f t="shared" si="14"/>
        <v/>
      </c>
      <c r="K302" s="17">
        <f>IFERROR(MAX(_xlfn.MAXIFS('Données LA'!G:G,'Données LA'!B:B,A302,'Données LA'!G:G,"&lt;="&amp;E302,'Données LA'!H:H,"&gt;="&amp;D302,'Données LA'!D:D,"Bloquant"),_xlfn.MAXIFS('Données LA'!G:G,'Données LA'!B:B,A302,'Données LA'!G:G,"&lt;="&amp;E302,'Données LA'!H:H,"&gt;="&amp;D302,'Données LA'!D:D,"Communication")),"")</f>
        <v>0</v>
      </c>
    </row>
    <row r="303" spans="1:11" x14ac:dyDescent="0.25">
      <c r="A303" s="3" t="str">
        <f t="shared" si="12"/>
        <v>Non%$A12022-09</v>
      </c>
      <c r="B303" s="2" t="s">
        <v>30</v>
      </c>
      <c r="C303" s="2" t="str">
        <f t="shared" si="13"/>
        <v>Non</v>
      </c>
      <c r="D303" s="4">
        <v>44623.928472222222</v>
      </c>
      <c r="E303" s="4">
        <v>44624.027083333334</v>
      </c>
      <c r="F303" s="2" t="s">
        <v>53</v>
      </c>
      <c r="G303" s="2" t="s">
        <v>9</v>
      </c>
      <c r="H303" s="1">
        <f ca="1">IFERROR(AND(OR(INDIRECT("'Données LA'!D"&amp;MATCH(A303,'Données LA'!B:B,0))="Bloquant",INDIRECT("'Données LA'!D"&amp;MATCH(A303,'Données LA'!B:B,0))="Communication"),INDIRECT("'Données LA'!G"&amp;MATCH(A303,'Données LA'!B:B,0))&gt;D303,INDIRECT("'Données LA'!H"&amp;MATCH(A303,'Données LA'!B:B,0))&lt;E303),0)</f>
        <v>0</v>
      </c>
      <c r="I303" s="19" t="str">
        <f ca="1">IFERROR(IF(AND(OR(INDIRECT("'Données LA'!D"&amp;MATCH(A303,'Données LA'!B:B,0))="Bloquant",INDIRECT("'Données LA'!D"&amp;MATCH(A303,'Données LA'!B:B,0))="Communication"),INDIRECT("'Données LA'!G"&amp;MATCH(A303,'Données LA'!B:B,0))&gt;D303,INDIRECT("'Données LA'!H"&amp;MATCH(A303,'Données LA'!B:B,0))&lt;E303),MAX(VLOOKUP(A303,'Données LA'!B:G,6,FALSE)),"Pas de défaut"),"0")</f>
        <v>0</v>
      </c>
      <c r="J303" s="24" t="str">
        <f t="shared" si="14"/>
        <v/>
      </c>
      <c r="K303" s="17">
        <f>IFERROR(MAX(_xlfn.MAXIFS('Données LA'!G:G,'Données LA'!B:B,A303,'Données LA'!G:G,"&lt;="&amp;E303,'Données LA'!H:H,"&gt;="&amp;D303,'Données LA'!D:D,"Bloquant"),_xlfn.MAXIFS('Données LA'!G:G,'Données LA'!B:B,A303,'Données LA'!G:G,"&lt;="&amp;E303,'Données LA'!H:H,"&gt;="&amp;D303,'Données LA'!D:D,"Communication")),"")</f>
        <v>0</v>
      </c>
    </row>
    <row r="304" spans="1:11" x14ac:dyDescent="0.25">
      <c r="A304" s="3" t="str">
        <f t="shared" si="12"/>
        <v>Non%$A42022-09</v>
      </c>
      <c r="B304" s="2" t="s">
        <v>30</v>
      </c>
      <c r="C304" s="2" t="str">
        <f t="shared" si="13"/>
        <v>Non</v>
      </c>
      <c r="D304" s="4">
        <v>44623.917361111111</v>
      </c>
      <c r="E304" s="4">
        <v>44624.404861111114</v>
      </c>
      <c r="F304" s="2" t="s">
        <v>50</v>
      </c>
      <c r="G304" s="2" t="s">
        <v>9</v>
      </c>
      <c r="H304" s="1">
        <f ca="1">IFERROR(AND(OR(INDIRECT("'Données LA'!D"&amp;MATCH(A304,'Données LA'!B:B,0))="Bloquant",INDIRECT("'Données LA'!D"&amp;MATCH(A304,'Données LA'!B:B,0))="Communication"),INDIRECT("'Données LA'!G"&amp;MATCH(A304,'Données LA'!B:B,0))&gt;D304,INDIRECT("'Données LA'!H"&amp;MATCH(A304,'Données LA'!B:B,0))&lt;E304),0)</f>
        <v>0</v>
      </c>
      <c r="I304" s="19" t="str">
        <f ca="1">IFERROR(IF(AND(OR(INDIRECT("'Données LA'!D"&amp;MATCH(A304,'Données LA'!B:B,0))="Bloquant",INDIRECT("'Données LA'!D"&amp;MATCH(A304,'Données LA'!B:B,0))="Communication"),INDIRECT("'Données LA'!G"&amp;MATCH(A304,'Données LA'!B:B,0))&gt;D304,INDIRECT("'Données LA'!H"&amp;MATCH(A304,'Données LA'!B:B,0))&lt;E304),MAX(VLOOKUP(A304,'Données LA'!B:G,6,FALSE)),"Pas de défaut"),"0")</f>
        <v>0</v>
      </c>
      <c r="J304" s="24" t="str">
        <f t="shared" si="14"/>
        <v/>
      </c>
      <c r="K304" s="17">
        <f>IFERROR(MAX(_xlfn.MAXIFS('Données LA'!G:G,'Données LA'!B:B,A304,'Données LA'!G:G,"&lt;="&amp;E304,'Données LA'!H:H,"&gt;="&amp;D304,'Données LA'!D:D,"Bloquant"),_xlfn.MAXIFS('Données LA'!G:G,'Données LA'!B:B,A304,'Données LA'!G:G,"&lt;="&amp;E304,'Données LA'!H:H,"&gt;="&amp;D304,'Données LA'!D:D,"Communication")),"")</f>
        <v>0</v>
      </c>
    </row>
    <row r="305" spans="1:11" x14ac:dyDescent="0.25">
      <c r="A305" s="3" t="str">
        <f t="shared" si="12"/>
        <v>Non%$A32022-09</v>
      </c>
      <c r="B305" s="2" t="s">
        <v>30</v>
      </c>
      <c r="C305" s="2" t="str">
        <f t="shared" si="13"/>
        <v>Non</v>
      </c>
      <c r="D305" s="4">
        <v>44623.878472222219</v>
      </c>
      <c r="E305" s="4">
        <v>44623.972222222219</v>
      </c>
      <c r="F305" s="2" t="s">
        <v>51</v>
      </c>
      <c r="G305" s="2" t="s">
        <v>9</v>
      </c>
      <c r="H305" s="1">
        <f ca="1">IFERROR(AND(OR(INDIRECT("'Données LA'!D"&amp;MATCH(A305,'Données LA'!B:B,0))="Bloquant",INDIRECT("'Données LA'!D"&amp;MATCH(A305,'Données LA'!B:B,0))="Communication"),INDIRECT("'Données LA'!G"&amp;MATCH(A305,'Données LA'!B:B,0))&gt;D305,INDIRECT("'Données LA'!H"&amp;MATCH(A305,'Données LA'!B:B,0))&lt;E305),0)</f>
        <v>0</v>
      </c>
      <c r="I305" s="19" t="str">
        <f ca="1">IFERROR(IF(AND(OR(INDIRECT("'Données LA'!D"&amp;MATCH(A305,'Données LA'!B:B,0))="Bloquant",INDIRECT("'Données LA'!D"&amp;MATCH(A305,'Données LA'!B:B,0))="Communication"),INDIRECT("'Données LA'!G"&amp;MATCH(A305,'Données LA'!B:B,0))&gt;D305,INDIRECT("'Données LA'!H"&amp;MATCH(A305,'Données LA'!B:B,0))&lt;E305),MAX(VLOOKUP(A305,'Données LA'!B:G,6,FALSE)),"Pas de défaut"),"0")</f>
        <v>0</v>
      </c>
      <c r="J305" s="24" t="str">
        <f t="shared" si="14"/>
        <v/>
      </c>
      <c r="K305" s="17">
        <f>IFERROR(MAX(_xlfn.MAXIFS('Données LA'!G:G,'Données LA'!B:B,A305,'Données LA'!G:G,"&lt;="&amp;E305,'Données LA'!H:H,"&gt;="&amp;D305,'Données LA'!D:D,"Bloquant"),_xlfn.MAXIFS('Données LA'!G:G,'Données LA'!B:B,A305,'Données LA'!G:G,"&lt;="&amp;E305,'Données LA'!H:H,"&gt;="&amp;D305,'Données LA'!D:D,"Communication")),"")</f>
        <v>0</v>
      </c>
    </row>
    <row r="306" spans="1:11" x14ac:dyDescent="0.25">
      <c r="A306" s="3" t="str">
        <f t="shared" si="12"/>
        <v>Non%$A32022-09</v>
      </c>
      <c r="B306" s="2" t="s">
        <v>30</v>
      </c>
      <c r="C306" s="2" t="str">
        <f t="shared" si="13"/>
        <v>Non</v>
      </c>
      <c r="D306" s="4">
        <v>44623.857638888891</v>
      </c>
      <c r="E306" s="4">
        <v>44623.867361111108</v>
      </c>
      <c r="F306" s="2" t="s">
        <v>51</v>
      </c>
      <c r="G306" s="2" t="s">
        <v>9</v>
      </c>
      <c r="H306" s="1">
        <f ca="1">IFERROR(AND(OR(INDIRECT("'Données LA'!D"&amp;MATCH(A306,'Données LA'!B:B,0))="Bloquant",INDIRECT("'Données LA'!D"&amp;MATCH(A306,'Données LA'!B:B,0))="Communication"),INDIRECT("'Données LA'!G"&amp;MATCH(A306,'Données LA'!B:B,0))&gt;D306,INDIRECT("'Données LA'!H"&amp;MATCH(A306,'Données LA'!B:B,0))&lt;E306),0)</f>
        <v>0</v>
      </c>
      <c r="I306" s="19" t="str">
        <f ca="1">IFERROR(IF(AND(OR(INDIRECT("'Données LA'!D"&amp;MATCH(A306,'Données LA'!B:B,0))="Bloquant",INDIRECT("'Données LA'!D"&amp;MATCH(A306,'Données LA'!B:B,0))="Communication"),INDIRECT("'Données LA'!G"&amp;MATCH(A306,'Données LA'!B:B,0))&gt;D306,INDIRECT("'Données LA'!H"&amp;MATCH(A306,'Données LA'!B:B,0))&lt;E306),MAX(VLOOKUP(A306,'Données LA'!B:G,6,FALSE)),"Pas de défaut"),"0")</f>
        <v>0</v>
      </c>
      <c r="J306" s="24" t="str">
        <f t="shared" si="14"/>
        <v/>
      </c>
      <c r="K306" s="17">
        <f>IFERROR(MAX(_xlfn.MAXIFS('Données LA'!G:G,'Données LA'!B:B,A306,'Données LA'!G:G,"&lt;="&amp;E306,'Données LA'!H:H,"&gt;="&amp;D306,'Données LA'!D:D,"Bloquant"),_xlfn.MAXIFS('Données LA'!G:G,'Données LA'!B:B,A306,'Données LA'!G:G,"&lt;="&amp;E306,'Données LA'!H:H,"&gt;="&amp;D306,'Données LA'!D:D,"Communication")),"")</f>
        <v>0</v>
      </c>
    </row>
    <row r="307" spans="1:11" x14ac:dyDescent="0.25">
      <c r="A307" s="3" t="str">
        <f t="shared" si="12"/>
        <v>Non%$A12022-09</v>
      </c>
      <c r="B307" s="2" t="s">
        <v>30</v>
      </c>
      <c r="C307" s="2" t="str">
        <f t="shared" si="13"/>
        <v>Non</v>
      </c>
      <c r="D307" s="4">
        <v>44623.824305555558</v>
      </c>
      <c r="E307" s="4">
        <v>44623.920138888891</v>
      </c>
      <c r="F307" s="2" t="s">
        <v>53</v>
      </c>
      <c r="G307" s="2" t="s">
        <v>9</v>
      </c>
      <c r="H307" s="1">
        <f ca="1">IFERROR(AND(OR(INDIRECT("'Données LA'!D"&amp;MATCH(A307,'Données LA'!B:B,0))="Bloquant",INDIRECT("'Données LA'!D"&amp;MATCH(A307,'Données LA'!B:B,0))="Communication"),INDIRECT("'Données LA'!G"&amp;MATCH(A307,'Données LA'!B:B,0))&gt;D307,INDIRECT("'Données LA'!H"&amp;MATCH(A307,'Données LA'!B:B,0))&lt;E307),0)</f>
        <v>0</v>
      </c>
      <c r="I307" s="19" t="str">
        <f ca="1">IFERROR(IF(AND(OR(INDIRECT("'Données LA'!D"&amp;MATCH(A307,'Données LA'!B:B,0))="Bloquant",INDIRECT("'Données LA'!D"&amp;MATCH(A307,'Données LA'!B:B,0))="Communication"),INDIRECT("'Données LA'!G"&amp;MATCH(A307,'Données LA'!B:B,0))&gt;D307,INDIRECT("'Données LA'!H"&amp;MATCH(A307,'Données LA'!B:B,0))&lt;E307),MAX(VLOOKUP(A307,'Données LA'!B:G,6,FALSE)),"Pas de défaut"),"0")</f>
        <v>0</v>
      </c>
      <c r="J307" s="24" t="str">
        <f t="shared" si="14"/>
        <v/>
      </c>
      <c r="K307" s="17">
        <f>IFERROR(MAX(_xlfn.MAXIFS('Données LA'!G:G,'Données LA'!B:B,A307,'Données LA'!G:G,"&lt;="&amp;E307,'Données LA'!H:H,"&gt;="&amp;D307,'Données LA'!D:D,"Bloquant"),_xlfn.MAXIFS('Données LA'!G:G,'Données LA'!B:B,A307,'Données LA'!G:G,"&lt;="&amp;E307,'Données LA'!H:H,"&gt;="&amp;D307,'Données LA'!D:D,"Communication")),"")</f>
        <v>0</v>
      </c>
    </row>
    <row r="308" spans="1:11" x14ac:dyDescent="0.25">
      <c r="A308" s="3" t="str">
        <f t="shared" si="12"/>
        <v>Non%$A12022-09</v>
      </c>
      <c r="B308" s="2" t="s">
        <v>30</v>
      </c>
      <c r="C308" s="2" t="str">
        <f t="shared" si="13"/>
        <v>Non</v>
      </c>
      <c r="D308" s="4">
        <v>44623.727083333331</v>
      </c>
      <c r="E308" s="4">
        <v>44623.822916666664</v>
      </c>
      <c r="F308" s="2" t="s">
        <v>53</v>
      </c>
      <c r="G308" s="2" t="s">
        <v>9</v>
      </c>
      <c r="H308" s="1">
        <f ca="1">IFERROR(AND(OR(INDIRECT("'Données LA'!D"&amp;MATCH(A308,'Données LA'!B:B,0))="Bloquant",INDIRECT("'Données LA'!D"&amp;MATCH(A308,'Données LA'!B:B,0))="Communication"),INDIRECT("'Données LA'!G"&amp;MATCH(A308,'Données LA'!B:B,0))&gt;D308,INDIRECT("'Données LA'!H"&amp;MATCH(A308,'Données LA'!B:B,0))&lt;E308),0)</f>
        <v>0</v>
      </c>
      <c r="I308" s="19" t="str">
        <f ca="1">IFERROR(IF(AND(OR(INDIRECT("'Données LA'!D"&amp;MATCH(A308,'Données LA'!B:B,0))="Bloquant",INDIRECT("'Données LA'!D"&amp;MATCH(A308,'Données LA'!B:B,0))="Communication"),INDIRECT("'Données LA'!G"&amp;MATCH(A308,'Données LA'!B:B,0))&gt;D308,INDIRECT("'Données LA'!H"&amp;MATCH(A308,'Données LA'!B:B,0))&lt;E308),MAX(VLOOKUP(A308,'Données LA'!B:G,6,FALSE)),"Pas de défaut"),"0")</f>
        <v>0</v>
      </c>
      <c r="J308" s="24" t="str">
        <f t="shared" si="14"/>
        <v/>
      </c>
      <c r="K308" s="17">
        <f>IFERROR(MAX(_xlfn.MAXIFS('Données LA'!G:G,'Données LA'!B:B,A308,'Données LA'!G:G,"&lt;="&amp;E308,'Données LA'!H:H,"&gt;="&amp;D308,'Données LA'!D:D,"Bloquant"),_xlfn.MAXIFS('Données LA'!G:G,'Données LA'!B:B,A308,'Données LA'!G:G,"&lt;="&amp;E308,'Données LA'!H:H,"&gt;="&amp;D308,'Données LA'!D:D,"Communication")),"")</f>
        <v>0</v>
      </c>
    </row>
    <row r="309" spans="1:11" x14ac:dyDescent="0.25">
      <c r="A309" s="3" t="str">
        <f t="shared" si="12"/>
        <v>Non%$A32022-09</v>
      </c>
      <c r="B309" s="2" t="s">
        <v>30</v>
      </c>
      <c r="C309" s="2" t="str">
        <f t="shared" si="13"/>
        <v>Non</v>
      </c>
      <c r="D309" s="4">
        <v>44623.703472222223</v>
      </c>
      <c r="E309" s="4">
        <v>44623.856249999997</v>
      </c>
      <c r="F309" s="2" t="s">
        <v>51</v>
      </c>
      <c r="G309" s="2" t="s">
        <v>9</v>
      </c>
      <c r="H309" s="1">
        <f ca="1">IFERROR(AND(OR(INDIRECT("'Données LA'!D"&amp;MATCH(A309,'Données LA'!B:B,0))="Bloquant",INDIRECT("'Données LA'!D"&amp;MATCH(A309,'Données LA'!B:B,0))="Communication"),INDIRECT("'Données LA'!G"&amp;MATCH(A309,'Données LA'!B:B,0))&gt;D309,INDIRECT("'Données LA'!H"&amp;MATCH(A309,'Données LA'!B:B,0))&lt;E309),0)</f>
        <v>0</v>
      </c>
      <c r="I309" s="19" t="str">
        <f ca="1">IFERROR(IF(AND(OR(INDIRECT("'Données LA'!D"&amp;MATCH(A309,'Données LA'!B:B,0))="Bloquant",INDIRECT("'Données LA'!D"&amp;MATCH(A309,'Données LA'!B:B,0))="Communication"),INDIRECT("'Données LA'!G"&amp;MATCH(A309,'Données LA'!B:B,0))&gt;D309,INDIRECT("'Données LA'!H"&amp;MATCH(A309,'Données LA'!B:B,0))&lt;E309),MAX(VLOOKUP(A309,'Données LA'!B:G,6,FALSE)),"Pas de défaut"),"0")</f>
        <v>0</v>
      </c>
      <c r="J309" s="24" t="str">
        <f t="shared" si="14"/>
        <v/>
      </c>
      <c r="K309" s="17">
        <f>IFERROR(MAX(_xlfn.MAXIFS('Données LA'!G:G,'Données LA'!B:B,A309,'Données LA'!G:G,"&lt;="&amp;E309,'Données LA'!H:H,"&gt;="&amp;D309,'Données LA'!D:D,"Bloquant"),_xlfn.MAXIFS('Données LA'!G:G,'Données LA'!B:B,A309,'Données LA'!G:G,"&lt;="&amp;E309,'Données LA'!H:H,"&gt;="&amp;D309,'Données LA'!D:D,"Communication")),"")</f>
        <v>0</v>
      </c>
    </row>
    <row r="310" spans="1:11" x14ac:dyDescent="0.25">
      <c r="A310" s="3" t="str">
        <f t="shared" si="12"/>
        <v>Alarme%$A22022-09</v>
      </c>
      <c r="B310" s="2" t="s">
        <v>30</v>
      </c>
      <c r="C310" s="2" t="str">
        <f t="shared" si="13"/>
        <v>Alarme</v>
      </c>
      <c r="D310" s="4">
        <v>44623.647222222222</v>
      </c>
      <c r="E310" s="4">
        <v>44624.311111111114</v>
      </c>
      <c r="F310" s="2" t="s">
        <v>52</v>
      </c>
      <c r="G310" s="2" t="s">
        <v>10</v>
      </c>
      <c r="H310" s="1" t="b">
        <f ca="1">IFERROR(AND(OR(INDIRECT("'Données LA'!D"&amp;MATCH(A310,'Données LA'!B:B,0))="Bloquant",INDIRECT("'Données LA'!D"&amp;MATCH(A310,'Données LA'!B:B,0))="Communication"),INDIRECT("'Données LA'!G"&amp;MATCH(A310,'Données LA'!B:B,0))&gt;D310,INDIRECT("'Données LA'!H"&amp;MATCH(A310,'Données LA'!B:B,0))&lt;E310),0)</f>
        <v>0</v>
      </c>
      <c r="I310" s="19" t="str">
        <f ca="1">IFERROR(IF(AND(OR(INDIRECT("'Données LA'!D"&amp;MATCH(A310,'Données LA'!B:B,0))="Bloquant",INDIRECT("'Données LA'!D"&amp;MATCH(A310,'Données LA'!B:B,0))="Communication"),INDIRECT("'Données LA'!G"&amp;MATCH(A310,'Données LA'!B:B,0))&gt;D310,INDIRECT("'Données LA'!H"&amp;MATCH(A310,'Données LA'!B:B,0))&lt;E310),MAX(VLOOKUP(A310,'Données LA'!B:G,6,FALSE)),"Pas de défaut"),"0")</f>
        <v>Pas de défaut</v>
      </c>
      <c r="J310" s="24" t="b">
        <f t="shared" si="14"/>
        <v>1</v>
      </c>
      <c r="K310" s="17">
        <f>IFERROR(MAX(_xlfn.MAXIFS('Données LA'!G:G,'Données LA'!B:B,A310,'Données LA'!G:G,"&lt;="&amp;E310,'Données LA'!H:H,"&gt;="&amp;D310,'Données LA'!D:D,"Bloquant"),_xlfn.MAXIFS('Données LA'!G:G,'Données LA'!B:B,A310,'Données LA'!G:G,"&lt;="&amp;E310,'Données LA'!H:H,"&gt;="&amp;D310,'Données LA'!D:D,"Communication")),"")</f>
        <v>44624.260416666664</v>
      </c>
    </row>
    <row r="311" spans="1:11" x14ac:dyDescent="0.25">
      <c r="A311" s="3" t="str">
        <f t="shared" si="12"/>
        <v>Non%$A32022-09</v>
      </c>
      <c r="B311" s="2" t="s">
        <v>30</v>
      </c>
      <c r="C311" s="2" t="str">
        <f t="shared" si="13"/>
        <v>Non</v>
      </c>
      <c r="D311" s="4">
        <v>44623.606249999997</v>
      </c>
      <c r="E311" s="4">
        <v>44623.70208333333</v>
      </c>
      <c r="F311" s="2" t="s">
        <v>51</v>
      </c>
      <c r="G311" s="2" t="s">
        <v>9</v>
      </c>
      <c r="H311" s="1">
        <f ca="1">IFERROR(AND(OR(INDIRECT("'Données LA'!D"&amp;MATCH(A311,'Données LA'!B:B,0))="Bloquant",INDIRECT("'Données LA'!D"&amp;MATCH(A311,'Données LA'!B:B,0))="Communication"),INDIRECT("'Données LA'!G"&amp;MATCH(A311,'Données LA'!B:B,0))&gt;D311,INDIRECT("'Données LA'!H"&amp;MATCH(A311,'Données LA'!B:B,0))&lt;E311),0)</f>
        <v>0</v>
      </c>
      <c r="I311" s="19" t="str">
        <f ca="1">IFERROR(IF(AND(OR(INDIRECT("'Données LA'!D"&amp;MATCH(A311,'Données LA'!B:B,0))="Bloquant",INDIRECT("'Données LA'!D"&amp;MATCH(A311,'Données LA'!B:B,0))="Communication"),INDIRECT("'Données LA'!G"&amp;MATCH(A311,'Données LA'!B:B,0))&gt;D311,INDIRECT("'Données LA'!H"&amp;MATCH(A311,'Données LA'!B:B,0))&lt;E311),MAX(VLOOKUP(A311,'Données LA'!B:G,6,FALSE)),"Pas de défaut"),"0")</f>
        <v>0</v>
      </c>
      <c r="J311" s="24" t="str">
        <f t="shared" si="14"/>
        <v/>
      </c>
      <c r="K311" s="17">
        <f>IFERROR(MAX(_xlfn.MAXIFS('Données LA'!G:G,'Données LA'!B:B,A311,'Données LA'!G:G,"&lt;="&amp;E311,'Données LA'!H:H,"&gt;="&amp;D311,'Données LA'!D:D,"Bloquant"),_xlfn.MAXIFS('Données LA'!G:G,'Données LA'!B:B,A311,'Données LA'!G:G,"&lt;="&amp;E311,'Données LA'!H:H,"&gt;="&amp;D311,'Données LA'!D:D,"Communication")),"")</f>
        <v>0</v>
      </c>
    </row>
    <row r="312" spans="1:11" x14ac:dyDescent="0.25">
      <c r="A312" s="3" t="str">
        <f t="shared" si="12"/>
        <v>Non%$A12022-09</v>
      </c>
      <c r="B312" s="2" t="s">
        <v>30</v>
      </c>
      <c r="C312" s="2" t="str">
        <f t="shared" si="13"/>
        <v>Non</v>
      </c>
      <c r="D312" s="4">
        <v>44623.567361111112</v>
      </c>
      <c r="E312" s="4">
        <v>44623.724999999999</v>
      </c>
      <c r="F312" s="2" t="s">
        <v>53</v>
      </c>
      <c r="G312" s="2" t="s">
        <v>9</v>
      </c>
      <c r="H312" s="1">
        <f ca="1">IFERROR(AND(OR(INDIRECT("'Données LA'!D"&amp;MATCH(A312,'Données LA'!B:B,0))="Bloquant",INDIRECT("'Données LA'!D"&amp;MATCH(A312,'Données LA'!B:B,0))="Communication"),INDIRECT("'Données LA'!G"&amp;MATCH(A312,'Données LA'!B:B,0))&gt;D312,INDIRECT("'Données LA'!H"&amp;MATCH(A312,'Données LA'!B:B,0))&lt;E312),0)</f>
        <v>0</v>
      </c>
      <c r="I312" s="19" t="str">
        <f ca="1">IFERROR(IF(AND(OR(INDIRECT("'Données LA'!D"&amp;MATCH(A312,'Données LA'!B:B,0))="Bloquant",INDIRECT("'Données LA'!D"&amp;MATCH(A312,'Données LA'!B:B,0))="Communication"),INDIRECT("'Données LA'!G"&amp;MATCH(A312,'Données LA'!B:B,0))&gt;D312,INDIRECT("'Données LA'!H"&amp;MATCH(A312,'Données LA'!B:B,0))&lt;E312),MAX(VLOOKUP(A312,'Données LA'!B:G,6,FALSE)),"Pas de défaut"),"0")</f>
        <v>0</v>
      </c>
      <c r="J312" s="24" t="str">
        <f t="shared" si="14"/>
        <v/>
      </c>
      <c r="K312" s="17">
        <f>IFERROR(MAX(_xlfn.MAXIFS('Données LA'!G:G,'Données LA'!B:B,A312,'Données LA'!G:G,"&lt;="&amp;E312,'Données LA'!H:H,"&gt;="&amp;D312,'Données LA'!D:D,"Bloquant"),_xlfn.MAXIFS('Données LA'!G:G,'Données LA'!B:B,A312,'Données LA'!G:G,"&lt;="&amp;E312,'Données LA'!H:H,"&gt;="&amp;D312,'Données LA'!D:D,"Communication")),"")</f>
        <v>0</v>
      </c>
    </row>
    <row r="313" spans="1:11" x14ac:dyDescent="0.25">
      <c r="A313" s="3" t="str">
        <f t="shared" si="12"/>
        <v>Non%$A12022-09</v>
      </c>
      <c r="B313" s="2" t="s">
        <v>30</v>
      </c>
      <c r="C313" s="2" t="str">
        <f t="shared" si="13"/>
        <v>Non</v>
      </c>
      <c r="D313" s="4">
        <v>44623.470138888886</v>
      </c>
      <c r="E313" s="4">
        <v>44623.565972222219</v>
      </c>
      <c r="F313" s="2" t="s">
        <v>53</v>
      </c>
      <c r="G313" s="2" t="s">
        <v>9</v>
      </c>
      <c r="H313" s="1">
        <f ca="1">IFERROR(AND(OR(INDIRECT("'Données LA'!D"&amp;MATCH(A313,'Données LA'!B:B,0))="Bloquant",INDIRECT("'Données LA'!D"&amp;MATCH(A313,'Données LA'!B:B,0))="Communication"),INDIRECT("'Données LA'!G"&amp;MATCH(A313,'Données LA'!B:B,0))&gt;D313,INDIRECT("'Données LA'!H"&amp;MATCH(A313,'Données LA'!B:B,0))&lt;E313),0)</f>
        <v>0</v>
      </c>
      <c r="I313" s="19" t="str">
        <f ca="1">IFERROR(IF(AND(OR(INDIRECT("'Données LA'!D"&amp;MATCH(A313,'Données LA'!B:B,0))="Bloquant",INDIRECT("'Données LA'!D"&amp;MATCH(A313,'Données LA'!B:B,0))="Communication"),INDIRECT("'Données LA'!G"&amp;MATCH(A313,'Données LA'!B:B,0))&gt;D313,INDIRECT("'Données LA'!H"&amp;MATCH(A313,'Données LA'!B:B,0))&lt;E313),MAX(VLOOKUP(A313,'Données LA'!B:G,6,FALSE)),"Pas de défaut"),"0")</f>
        <v>0</v>
      </c>
      <c r="J313" s="24" t="str">
        <f t="shared" si="14"/>
        <v/>
      </c>
      <c r="K313" s="17">
        <f>IFERROR(MAX(_xlfn.MAXIFS('Données LA'!G:G,'Données LA'!B:B,A313,'Données LA'!G:G,"&lt;="&amp;E313,'Données LA'!H:H,"&gt;="&amp;D313,'Données LA'!D:D,"Bloquant"),_xlfn.MAXIFS('Données LA'!G:G,'Données LA'!B:B,A313,'Données LA'!G:G,"&lt;="&amp;E313,'Données LA'!H:H,"&gt;="&amp;D313,'Données LA'!D:D,"Communication")),"")</f>
        <v>0</v>
      </c>
    </row>
    <row r="314" spans="1:11" x14ac:dyDescent="0.25">
      <c r="A314" s="3" t="str">
        <f t="shared" si="12"/>
        <v>Alarme%$A42022-09</v>
      </c>
      <c r="B314" s="2" t="s">
        <v>30</v>
      </c>
      <c r="C314" s="2" t="str">
        <f t="shared" si="13"/>
        <v>Alarme</v>
      </c>
      <c r="D314" s="4">
        <v>44623.384722222225</v>
      </c>
      <c r="E314" s="4">
        <v>44623.894444444442</v>
      </c>
      <c r="F314" s="2" t="s">
        <v>50</v>
      </c>
      <c r="G314" s="2" t="s">
        <v>10</v>
      </c>
      <c r="H314" s="1" t="b">
        <f ca="1">IFERROR(AND(OR(INDIRECT("'Données LA'!D"&amp;MATCH(A314,'Données LA'!B:B,0))="Bloquant",INDIRECT("'Données LA'!D"&amp;MATCH(A314,'Données LA'!B:B,0))="Communication"),INDIRECT("'Données LA'!G"&amp;MATCH(A314,'Données LA'!B:B,0))&gt;D314,INDIRECT("'Données LA'!H"&amp;MATCH(A314,'Données LA'!B:B,0))&lt;E314),0)</f>
        <v>0</v>
      </c>
      <c r="I314" s="19" t="str">
        <f ca="1">IFERROR(IF(AND(OR(INDIRECT("'Données LA'!D"&amp;MATCH(A314,'Données LA'!B:B,0))="Bloquant",INDIRECT("'Données LA'!D"&amp;MATCH(A314,'Données LA'!B:B,0))="Communication"),INDIRECT("'Données LA'!G"&amp;MATCH(A314,'Données LA'!B:B,0))&gt;D314,INDIRECT("'Données LA'!H"&amp;MATCH(A314,'Données LA'!B:B,0))&lt;E314),MAX(VLOOKUP(A314,'Données LA'!B:G,6,FALSE)),"Pas de défaut"),"0")</f>
        <v>Pas de défaut</v>
      </c>
      <c r="J314" s="24" t="b">
        <f t="shared" si="14"/>
        <v>1</v>
      </c>
      <c r="K314" s="17">
        <f>IFERROR(MAX(_xlfn.MAXIFS('Données LA'!G:G,'Données LA'!B:B,A314,'Données LA'!G:G,"&lt;="&amp;E314,'Données LA'!H:H,"&gt;="&amp;D314,'Données LA'!D:D,"Bloquant"),_xlfn.MAXIFS('Données LA'!G:G,'Données LA'!B:B,A314,'Données LA'!G:G,"&lt;="&amp;E314,'Données LA'!H:H,"&gt;="&amp;D314,'Données LA'!D:D,"Communication")),"")</f>
        <v>44623.826388888891</v>
      </c>
    </row>
    <row r="315" spans="1:11" x14ac:dyDescent="0.25">
      <c r="A315" s="3" t="str">
        <f t="shared" si="12"/>
        <v>Non%$A12022-09</v>
      </c>
      <c r="B315" s="2" t="s">
        <v>30</v>
      </c>
      <c r="C315" s="2" t="str">
        <f t="shared" si="13"/>
        <v>Non</v>
      </c>
      <c r="D315" s="4">
        <v>44623.372916666667</v>
      </c>
      <c r="E315" s="4">
        <v>44623.46875</v>
      </c>
      <c r="F315" s="2" t="s">
        <v>53</v>
      </c>
      <c r="G315" s="2" t="s">
        <v>9</v>
      </c>
      <c r="H315" s="1">
        <f ca="1">IFERROR(AND(OR(INDIRECT("'Données LA'!D"&amp;MATCH(A315,'Données LA'!B:B,0))="Bloquant",INDIRECT("'Données LA'!D"&amp;MATCH(A315,'Données LA'!B:B,0))="Communication"),INDIRECT("'Données LA'!G"&amp;MATCH(A315,'Données LA'!B:B,0))&gt;D315,INDIRECT("'Données LA'!H"&amp;MATCH(A315,'Données LA'!B:B,0))&lt;E315),0)</f>
        <v>0</v>
      </c>
      <c r="I315" s="19" t="str">
        <f ca="1">IFERROR(IF(AND(OR(INDIRECT("'Données LA'!D"&amp;MATCH(A315,'Données LA'!B:B,0))="Bloquant",INDIRECT("'Données LA'!D"&amp;MATCH(A315,'Données LA'!B:B,0))="Communication"),INDIRECT("'Données LA'!G"&amp;MATCH(A315,'Données LA'!B:B,0))&gt;D315,INDIRECT("'Données LA'!H"&amp;MATCH(A315,'Données LA'!B:B,0))&lt;E315),MAX(VLOOKUP(A315,'Données LA'!B:G,6,FALSE)),"Pas de défaut"),"0")</f>
        <v>0</v>
      </c>
      <c r="J315" s="24" t="str">
        <f t="shared" si="14"/>
        <v/>
      </c>
      <c r="K315" s="17">
        <f>IFERROR(MAX(_xlfn.MAXIFS('Données LA'!G:G,'Données LA'!B:B,A315,'Données LA'!G:G,"&lt;="&amp;E315,'Données LA'!H:H,"&gt;="&amp;D315,'Données LA'!D:D,"Bloquant"),_xlfn.MAXIFS('Données LA'!G:G,'Données LA'!B:B,A315,'Données LA'!G:G,"&lt;="&amp;E315,'Données LA'!H:H,"&gt;="&amp;D315,'Données LA'!D:D,"Communication")),"")</f>
        <v>0</v>
      </c>
    </row>
    <row r="316" spans="1:11" x14ac:dyDescent="0.25">
      <c r="A316" s="3" t="str">
        <f t="shared" si="12"/>
        <v>Non%$A32022-09</v>
      </c>
      <c r="B316" s="2" t="s">
        <v>30</v>
      </c>
      <c r="C316" s="2" t="str">
        <f t="shared" si="13"/>
        <v>Non</v>
      </c>
      <c r="D316" s="4">
        <v>44623.334722222222</v>
      </c>
      <c r="E316" s="4">
        <v>44623.604166666664</v>
      </c>
      <c r="F316" s="2" t="s">
        <v>51</v>
      </c>
      <c r="G316" s="2" t="s">
        <v>9</v>
      </c>
      <c r="H316" s="1">
        <f ca="1">IFERROR(AND(OR(INDIRECT("'Données LA'!D"&amp;MATCH(A316,'Données LA'!B:B,0))="Bloquant",INDIRECT("'Données LA'!D"&amp;MATCH(A316,'Données LA'!B:B,0))="Communication"),INDIRECT("'Données LA'!G"&amp;MATCH(A316,'Données LA'!B:B,0))&gt;D316,INDIRECT("'Données LA'!H"&amp;MATCH(A316,'Données LA'!B:B,0))&lt;E316),0)</f>
        <v>0</v>
      </c>
      <c r="I316" s="19" t="str">
        <f ca="1">IFERROR(IF(AND(OR(INDIRECT("'Données LA'!D"&amp;MATCH(A316,'Données LA'!B:B,0))="Bloquant",INDIRECT("'Données LA'!D"&amp;MATCH(A316,'Données LA'!B:B,0))="Communication"),INDIRECT("'Données LA'!G"&amp;MATCH(A316,'Données LA'!B:B,0))&gt;D316,INDIRECT("'Données LA'!H"&amp;MATCH(A316,'Données LA'!B:B,0))&lt;E316),MAX(VLOOKUP(A316,'Données LA'!B:G,6,FALSE)),"Pas de défaut"),"0")</f>
        <v>0</v>
      </c>
      <c r="J316" s="24" t="str">
        <f t="shared" si="14"/>
        <v/>
      </c>
      <c r="K316" s="17">
        <f>IFERROR(MAX(_xlfn.MAXIFS('Données LA'!G:G,'Données LA'!B:B,A316,'Données LA'!G:G,"&lt;="&amp;E316,'Données LA'!H:H,"&gt;="&amp;D316,'Données LA'!D:D,"Bloquant"),_xlfn.MAXIFS('Données LA'!G:G,'Données LA'!B:B,A316,'Données LA'!G:G,"&lt;="&amp;E316,'Données LA'!H:H,"&gt;="&amp;D316,'Données LA'!D:D,"Communication")),"")</f>
        <v>0</v>
      </c>
    </row>
    <row r="317" spans="1:11" x14ac:dyDescent="0.25">
      <c r="A317" s="3" t="str">
        <f t="shared" si="12"/>
        <v>Non%$A12022-09</v>
      </c>
      <c r="B317" s="2" t="s">
        <v>30</v>
      </c>
      <c r="C317" s="2" t="str">
        <f t="shared" si="13"/>
        <v>Non</v>
      </c>
      <c r="D317" s="4">
        <v>44623.275000000001</v>
      </c>
      <c r="E317" s="4">
        <v>44623.370833333334</v>
      </c>
      <c r="F317" s="2" t="s">
        <v>53</v>
      </c>
      <c r="G317" s="2" t="s">
        <v>9</v>
      </c>
      <c r="H317" s="1">
        <f ca="1">IFERROR(AND(OR(INDIRECT("'Données LA'!D"&amp;MATCH(A317,'Données LA'!B:B,0))="Bloquant",INDIRECT("'Données LA'!D"&amp;MATCH(A317,'Données LA'!B:B,0))="Communication"),INDIRECT("'Données LA'!G"&amp;MATCH(A317,'Données LA'!B:B,0))&gt;D317,INDIRECT("'Données LA'!H"&amp;MATCH(A317,'Données LA'!B:B,0))&lt;E317),0)</f>
        <v>0</v>
      </c>
      <c r="I317" s="19" t="str">
        <f ca="1">IFERROR(IF(AND(OR(INDIRECT("'Données LA'!D"&amp;MATCH(A317,'Données LA'!B:B,0))="Bloquant",INDIRECT("'Données LA'!D"&amp;MATCH(A317,'Données LA'!B:B,0))="Communication"),INDIRECT("'Données LA'!G"&amp;MATCH(A317,'Données LA'!B:B,0))&gt;D317,INDIRECT("'Données LA'!H"&amp;MATCH(A317,'Données LA'!B:B,0))&lt;E317),MAX(VLOOKUP(A317,'Données LA'!B:G,6,FALSE)),"Pas de défaut"),"0")</f>
        <v>0</v>
      </c>
      <c r="J317" s="24" t="str">
        <f t="shared" si="14"/>
        <v/>
      </c>
      <c r="K317" s="17">
        <f>IFERROR(MAX(_xlfn.MAXIFS('Données LA'!G:G,'Données LA'!B:B,A317,'Données LA'!G:G,"&lt;="&amp;E317,'Données LA'!H:H,"&gt;="&amp;D317,'Données LA'!D:D,"Bloquant"),_xlfn.MAXIFS('Données LA'!G:G,'Données LA'!B:B,A317,'Données LA'!G:G,"&lt;="&amp;E317,'Données LA'!H:H,"&gt;="&amp;D317,'Données LA'!D:D,"Communication")),"")</f>
        <v>0</v>
      </c>
    </row>
    <row r="318" spans="1:11" x14ac:dyDescent="0.25">
      <c r="A318" s="3" t="str">
        <f t="shared" si="12"/>
        <v>Non%$A22022-09</v>
      </c>
      <c r="B318" s="2" t="s">
        <v>30</v>
      </c>
      <c r="C318" s="2" t="str">
        <f t="shared" si="13"/>
        <v>Non</v>
      </c>
      <c r="D318" s="4">
        <v>44623.254861111112</v>
      </c>
      <c r="E318" s="4">
        <v>44623.625694444447</v>
      </c>
      <c r="F318" s="2" t="s">
        <v>52</v>
      </c>
      <c r="G318" s="2" t="s">
        <v>9</v>
      </c>
      <c r="H318" s="1">
        <f ca="1">IFERROR(AND(OR(INDIRECT("'Données LA'!D"&amp;MATCH(A318,'Données LA'!B:B,0))="Bloquant",INDIRECT("'Données LA'!D"&amp;MATCH(A318,'Données LA'!B:B,0))="Communication"),INDIRECT("'Données LA'!G"&amp;MATCH(A318,'Données LA'!B:B,0))&gt;D318,INDIRECT("'Données LA'!H"&amp;MATCH(A318,'Données LA'!B:B,0))&lt;E318),0)</f>
        <v>0</v>
      </c>
      <c r="I318" s="19" t="str">
        <f ca="1">IFERROR(IF(AND(OR(INDIRECT("'Données LA'!D"&amp;MATCH(A318,'Données LA'!B:B,0))="Bloquant",INDIRECT("'Données LA'!D"&amp;MATCH(A318,'Données LA'!B:B,0))="Communication"),INDIRECT("'Données LA'!G"&amp;MATCH(A318,'Données LA'!B:B,0))&gt;D318,INDIRECT("'Données LA'!H"&amp;MATCH(A318,'Données LA'!B:B,0))&lt;E318),MAX(VLOOKUP(A318,'Données LA'!B:G,6,FALSE)),"Pas de défaut"),"0")</f>
        <v>0</v>
      </c>
      <c r="J318" s="24" t="str">
        <f t="shared" si="14"/>
        <v/>
      </c>
      <c r="K318" s="17">
        <f>IFERROR(MAX(_xlfn.MAXIFS('Données LA'!G:G,'Données LA'!B:B,A318,'Données LA'!G:G,"&lt;="&amp;E318,'Données LA'!H:H,"&gt;="&amp;D318,'Données LA'!D:D,"Bloquant"),_xlfn.MAXIFS('Données LA'!G:G,'Données LA'!B:B,A318,'Données LA'!G:G,"&lt;="&amp;E318,'Données LA'!H:H,"&gt;="&amp;D318,'Données LA'!D:D,"Communication")),"")</f>
        <v>0</v>
      </c>
    </row>
    <row r="319" spans="1:11" x14ac:dyDescent="0.25">
      <c r="A319" s="3" t="str">
        <f t="shared" si="12"/>
        <v>Non%$A12022-09</v>
      </c>
      <c r="B319" s="2" t="s">
        <v>30</v>
      </c>
      <c r="C319" s="2" t="str">
        <f t="shared" si="13"/>
        <v>Non</v>
      </c>
      <c r="D319" s="4">
        <v>44622.968055555553</v>
      </c>
      <c r="E319" s="4">
        <v>44623.117361111108</v>
      </c>
      <c r="F319" s="2" t="s">
        <v>53</v>
      </c>
      <c r="G319" s="2" t="s">
        <v>9</v>
      </c>
      <c r="H319" s="1">
        <f ca="1">IFERROR(AND(OR(INDIRECT("'Données LA'!D"&amp;MATCH(A319,'Données LA'!B:B,0))="Bloquant",INDIRECT("'Données LA'!D"&amp;MATCH(A319,'Données LA'!B:B,0))="Communication"),INDIRECT("'Données LA'!G"&amp;MATCH(A319,'Données LA'!B:B,0))&gt;D319,INDIRECT("'Données LA'!H"&amp;MATCH(A319,'Données LA'!B:B,0))&lt;E319),0)</f>
        <v>0</v>
      </c>
      <c r="I319" s="19" t="str">
        <f ca="1">IFERROR(IF(AND(OR(INDIRECT("'Données LA'!D"&amp;MATCH(A319,'Données LA'!B:B,0))="Bloquant",INDIRECT("'Données LA'!D"&amp;MATCH(A319,'Données LA'!B:B,0))="Communication"),INDIRECT("'Données LA'!G"&amp;MATCH(A319,'Données LA'!B:B,0))&gt;D319,INDIRECT("'Données LA'!H"&amp;MATCH(A319,'Données LA'!B:B,0))&lt;E319),MAX(VLOOKUP(A319,'Données LA'!B:G,6,FALSE)),"Pas de défaut"),"0")</f>
        <v>0</v>
      </c>
      <c r="J319" s="24" t="str">
        <f t="shared" si="14"/>
        <v/>
      </c>
      <c r="K319" s="17">
        <f>IFERROR(MAX(_xlfn.MAXIFS('Données LA'!G:G,'Données LA'!B:B,A319,'Données LA'!G:G,"&lt;="&amp;E319,'Données LA'!H:H,"&gt;="&amp;D319,'Données LA'!D:D,"Bloquant"),_xlfn.MAXIFS('Données LA'!G:G,'Données LA'!B:B,A319,'Données LA'!G:G,"&lt;="&amp;E319,'Données LA'!H:H,"&gt;="&amp;D319,'Données LA'!D:D,"Communication")),"")</f>
        <v>0</v>
      </c>
    </row>
    <row r="320" spans="1:11" x14ac:dyDescent="0.25">
      <c r="A320" s="3" t="str">
        <f t="shared" si="12"/>
        <v>Non%$A32022-09</v>
      </c>
      <c r="B320" s="2" t="s">
        <v>30</v>
      </c>
      <c r="C320" s="2" t="str">
        <f t="shared" si="13"/>
        <v>Non</v>
      </c>
      <c r="D320" s="4">
        <v>44622.949305555558</v>
      </c>
      <c r="E320" s="4">
        <v>44623.21875</v>
      </c>
      <c r="F320" s="2" t="s">
        <v>51</v>
      </c>
      <c r="G320" s="2" t="s">
        <v>9</v>
      </c>
      <c r="H320" s="1">
        <f ca="1">IFERROR(AND(OR(INDIRECT("'Données LA'!D"&amp;MATCH(A320,'Données LA'!B:B,0))="Bloquant",INDIRECT("'Données LA'!D"&amp;MATCH(A320,'Données LA'!B:B,0))="Communication"),INDIRECT("'Données LA'!G"&amp;MATCH(A320,'Données LA'!B:B,0))&gt;D320,INDIRECT("'Données LA'!H"&amp;MATCH(A320,'Données LA'!B:B,0))&lt;E320),0)</f>
        <v>0</v>
      </c>
      <c r="I320" s="19" t="str">
        <f ca="1">IFERROR(IF(AND(OR(INDIRECT("'Données LA'!D"&amp;MATCH(A320,'Données LA'!B:B,0))="Bloquant",INDIRECT("'Données LA'!D"&amp;MATCH(A320,'Données LA'!B:B,0))="Communication"),INDIRECT("'Données LA'!G"&amp;MATCH(A320,'Données LA'!B:B,0))&gt;D320,INDIRECT("'Données LA'!H"&amp;MATCH(A320,'Données LA'!B:B,0))&lt;E320),MAX(VLOOKUP(A320,'Données LA'!B:G,6,FALSE)),"Pas de défaut"),"0")</f>
        <v>0</v>
      </c>
      <c r="J320" s="24" t="str">
        <f t="shared" si="14"/>
        <v/>
      </c>
      <c r="K320" s="17">
        <f>IFERROR(MAX(_xlfn.MAXIFS('Données LA'!G:G,'Données LA'!B:B,A320,'Données LA'!G:G,"&lt;="&amp;E320,'Données LA'!H:H,"&gt;="&amp;D320,'Données LA'!D:D,"Bloquant"),_xlfn.MAXIFS('Données LA'!G:G,'Données LA'!B:B,A320,'Données LA'!G:G,"&lt;="&amp;E320,'Données LA'!H:H,"&gt;="&amp;D320,'Données LA'!D:D,"Communication")),"")</f>
        <v>0</v>
      </c>
    </row>
    <row r="321" spans="1:11" x14ac:dyDescent="0.25">
      <c r="A321" s="3" t="str">
        <f t="shared" si="12"/>
        <v>Non%$A22022-09</v>
      </c>
      <c r="B321" s="2" t="s">
        <v>30</v>
      </c>
      <c r="C321" s="2" t="str">
        <f t="shared" si="13"/>
        <v>Non</v>
      </c>
      <c r="D321" s="4">
        <v>44622.882638888892</v>
      </c>
      <c r="E321" s="4">
        <v>44623.034722222219</v>
      </c>
      <c r="F321" s="2" t="s">
        <v>52</v>
      </c>
      <c r="G321" s="2" t="s">
        <v>9</v>
      </c>
      <c r="H321" s="1">
        <f ca="1">IFERROR(AND(OR(INDIRECT("'Données LA'!D"&amp;MATCH(A321,'Données LA'!B:B,0))="Bloquant",INDIRECT("'Données LA'!D"&amp;MATCH(A321,'Données LA'!B:B,0))="Communication"),INDIRECT("'Données LA'!G"&amp;MATCH(A321,'Données LA'!B:B,0))&gt;D321,INDIRECT("'Données LA'!H"&amp;MATCH(A321,'Données LA'!B:B,0))&lt;E321),0)</f>
        <v>0</v>
      </c>
      <c r="I321" s="19" t="str">
        <f ca="1">IFERROR(IF(AND(OR(INDIRECT("'Données LA'!D"&amp;MATCH(A321,'Données LA'!B:B,0))="Bloquant",INDIRECT("'Données LA'!D"&amp;MATCH(A321,'Données LA'!B:B,0))="Communication"),INDIRECT("'Données LA'!G"&amp;MATCH(A321,'Données LA'!B:B,0))&gt;D321,INDIRECT("'Données LA'!H"&amp;MATCH(A321,'Données LA'!B:B,0))&lt;E321),MAX(VLOOKUP(A321,'Données LA'!B:G,6,FALSE)),"Pas de défaut"),"0")</f>
        <v>0</v>
      </c>
      <c r="J321" s="24" t="str">
        <f t="shared" si="14"/>
        <v/>
      </c>
      <c r="K321" s="17">
        <f>IFERROR(MAX(_xlfn.MAXIFS('Données LA'!G:G,'Données LA'!B:B,A321,'Données LA'!G:G,"&lt;="&amp;E321,'Données LA'!H:H,"&gt;="&amp;D321,'Données LA'!D:D,"Bloquant"),_xlfn.MAXIFS('Données LA'!G:G,'Données LA'!B:B,A321,'Données LA'!G:G,"&lt;="&amp;E321,'Données LA'!H:H,"&gt;="&amp;D321,'Données LA'!D:D,"Communication")),"")</f>
        <v>0</v>
      </c>
    </row>
    <row r="322" spans="1:11" x14ac:dyDescent="0.25">
      <c r="A322" s="3" t="str">
        <f t="shared" si="12"/>
        <v>Alarme%$A42022-09</v>
      </c>
      <c r="B322" s="2" t="s">
        <v>30</v>
      </c>
      <c r="C322" s="2" t="str">
        <f t="shared" si="13"/>
        <v>Alarme</v>
      </c>
      <c r="D322" s="4">
        <v>44622.829861111109</v>
      </c>
      <c r="E322" s="4">
        <v>44623.354166666664</v>
      </c>
      <c r="F322" s="2" t="s">
        <v>50</v>
      </c>
      <c r="G322" s="2" t="s">
        <v>10</v>
      </c>
      <c r="H322" s="1" t="b">
        <f ca="1">IFERROR(AND(OR(INDIRECT("'Données LA'!D"&amp;MATCH(A322,'Données LA'!B:B,0))="Bloquant",INDIRECT("'Données LA'!D"&amp;MATCH(A322,'Données LA'!B:B,0))="Communication"),INDIRECT("'Données LA'!G"&amp;MATCH(A322,'Données LA'!B:B,0))&gt;D322,INDIRECT("'Données LA'!H"&amp;MATCH(A322,'Données LA'!B:B,0))&lt;E322),0)</f>
        <v>0</v>
      </c>
      <c r="I322" s="19" t="str">
        <f ca="1">IFERROR(IF(AND(OR(INDIRECT("'Données LA'!D"&amp;MATCH(A322,'Données LA'!B:B,0))="Bloquant",INDIRECT("'Données LA'!D"&amp;MATCH(A322,'Données LA'!B:B,0))="Communication"),INDIRECT("'Données LA'!G"&amp;MATCH(A322,'Données LA'!B:B,0))&gt;D322,INDIRECT("'Données LA'!H"&amp;MATCH(A322,'Données LA'!B:B,0))&lt;E322),MAX(VLOOKUP(A322,'Données LA'!B:G,6,FALSE)),"Pas de défaut"),"0")</f>
        <v>Pas de défaut</v>
      </c>
      <c r="J322" s="24" t="b">
        <f t="shared" si="14"/>
        <v>1</v>
      </c>
      <c r="K322" s="17">
        <f>IFERROR(MAX(_xlfn.MAXIFS('Données LA'!G:G,'Données LA'!B:B,A322,'Données LA'!G:G,"&lt;="&amp;E322,'Données LA'!H:H,"&gt;="&amp;D322,'Données LA'!D:D,"Bloquant"),_xlfn.MAXIFS('Données LA'!G:G,'Données LA'!B:B,A322,'Données LA'!G:G,"&lt;="&amp;E322,'Données LA'!H:H,"&gt;="&amp;D322,'Données LA'!D:D,"Communication")),"")</f>
        <v>44623.263194444444</v>
      </c>
    </row>
    <row r="323" spans="1:11" x14ac:dyDescent="0.25">
      <c r="A323" s="3" t="str">
        <f t="shared" ref="A323:A386" si="15">CONCATENATE(C323,F323,B323)</f>
        <v>Non%$A12022-09</v>
      </c>
      <c r="B323" s="2" t="s">
        <v>30</v>
      </c>
      <c r="C323" s="2" t="str">
        <f t="shared" ref="C323:C386" si="16">IF(G323="No","Alarme","Non")</f>
        <v>Non</v>
      </c>
      <c r="D323" s="4">
        <v>44622.798611111109</v>
      </c>
      <c r="E323" s="4">
        <v>44622.96597222222</v>
      </c>
      <c r="F323" s="2" t="s">
        <v>53</v>
      </c>
      <c r="G323" s="2" t="s">
        <v>9</v>
      </c>
      <c r="H323" s="1">
        <f ca="1">IFERROR(AND(OR(INDIRECT("'Données LA'!D"&amp;MATCH(A323,'Données LA'!B:B,0))="Bloquant",INDIRECT("'Données LA'!D"&amp;MATCH(A323,'Données LA'!B:B,0))="Communication"),INDIRECT("'Données LA'!G"&amp;MATCH(A323,'Données LA'!B:B,0))&gt;D323,INDIRECT("'Données LA'!H"&amp;MATCH(A323,'Données LA'!B:B,0))&lt;E323),0)</f>
        <v>0</v>
      </c>
      <c r="I323" s="19" t="str">
        <f ca="1">IFERROR(IF(AND(OR(INDIRECT("'Données LA'!D"&amp;MATCH(A323,'Données LA'!B:B,0))="Bloquant",INDIRECT("'Données LA'!D"&amp;MATCH(A323,'Données LA'!B:B,0))="Communication"),INDIRECT("'Données LA'!G"&amp;MATCH(A323,'Données LA'!B:B,0))&gt;D323,INDIRECT("'Données LA'!H"&amp;MATCH(A323,'Données LA'!B:B,0))&lt;E323),MAX(VLOOKUP(A323,'Données LA'!B:G,6,FALSE)),"Pas de défaut"),"0")</f>
        <v>0</v>
      </c>
      <c r="J323" s="24" t="str">
        <f t="shared" ref="J323:J386" si="17">IF(K323&gt;0,TRUE,"")</f>
        <v/>
      </c>
      <c r="K323" s="17">
        <f>IFERROR(MAX(_xlfn.MAXIFS('Données LA'!G:G,'Données LA'!B:B,A323,'Données LA'!G:G,"&lt;="&amp;E323,'Données LA'!H:H,"&gt;="&amp;D323,'Données LA'!D:D,"Bloquant"),_xlfn.MAXIFS('Données LA'!G:G,'Données LA'!B:B,A323,'Données LA'!G:G,"&lt;="&amp;E323,'Données LA'!H:H,"&gt;="&amp;D323,'Données LA'!D:D,"Communication")),"")</f>
        <v>0</v>
      </c>
    </row>
    <row r="324" spans="1:11" x14ac:dyDescent="0.25">
      <c r="A324" s="3" t="str">
        <f t="shared" si="15"/>
        <v>Non%$A32022-09</v>
      </c>
      <c r="B324" s="2" t="s">
        <v>30</v>
      </c>
      <c r="C324" s="2" t="str">
        <f t="shared" si="16"/>
        <v>Non</v>
      </c>
      <c r="D324" s="4">
        <v>44622.727083333331</v>
      </c>
      <c r="E324" s="4">
        <v>44622.92083333333</v>
      </c>
      <c r="F324" s="2" t="s">
        <v>51</v>
      </c>
      <c r="G324" s="2" t="s">
        <v>9</v>
      </c>
      <c r="H324" s="1">
        <f ca="1">IFERROR(AND(OR(INDIRECT("'Données LA'!D"&amp;MATCH(A324,'Données LA'!B:B,0))="Bloquant",INDIRECT("'Données LA'!D"&amp;MATCH(A324,'Données LA'!B:B,0))="Communication"),INDIRECT("'Données LA'!G"&amp;MATCH(A324,'Données LA'!B:B,0))&gt;D324,INDIRECT("'Données LA'!H"&amp;MATCH(A324,'Données LA'!B:B,0))&lt;E324),0)</f>
        <v>0</v>
      </c>
      <c r="I324" s="19" t="str">
        <f ca="1">IFERROR(IF(AND(OR(INDIRECT("'Données LA'!D"&amp;MATCH(A324,'Données LA'!B:B,0))="Bloquant",INDIRECT("'Données LA'!D"&amp;MATCH(A324,'Données LA'!B:B,0))="Communication"),INDIRECT("'Données LA'!G"&amp;MATCH(A324,'Données LA'!B:B,0))&gt;D324,INDIRECT("'Données LA'!H"&amp;MATCH(A324,'Données LA'!B:B,0))&lt;E324),MAX(VLOOKUP(A324,'Données LA'!B:G,6,FALSE)),"Pas de défaut"),"0")</f>
        <v>0</v>
      </c>
      <c r="J324" s="24" t="str">
        <f t="shared" si="17"/>
        <v/>
      </c>
      <c r="K324" s="17">
        <f>IFERROR(MAX(_xlfn.MAXIFS('Données LA'!G:G,'Données LA'!B:B,A324,'Données LA'!G:G,"&lt;="&amp;E324,'Données LA'!H:H,"&gt;="&amp;D324,'Données LA'!D:D,"Bloquant"),_xlfn.MAXIFS('Données LA'!G:G,'Données LA'!B:B,A324,'Données LA'!G:G,"&lt;="&amp;E324,'Données LA'!H:H,"&gt;="&amp;D324,'Données LA'!D:D,"Communication")),"")</f>
        <v>0</v>
      </c>
    </row>
    <row r="325" spans="1:11" x14ac:dyDescent="0.25">
      <c r="A325" s="3" t="str">
        <f t="shared" si="15"/>
        <v>Non%$A42022-09</v>
      </c>
      <c r="B325" s="2" t="s">
        <v>30</v>
      </c>
      <c r="C325" s="2" t="str">
        <f t="shared" si="16"/>
        <v>Non</v>
      </c>
      <c r="D325" s="4">
        <v>44622.711805555555</v>
      </c>
      <c r="E325" s="4">
        <v>44622.738888888889</v>
      </c>
      <c r="F325" s="2" t="s">
        <v>50</v>
      </c>
      <c r="G325" s="2" t="s">
        <v>9</v>
      </c>
      <c r="H325" s="1">
        <f ca="1">IFERROR(AND(OR(INDIRECT("'Données LA'!D"&amp;MATCH(A325,'Données LA'!B:B,0))="Bloquant",INDIRECT("'Données LA'!D"&amp;MATCH(A325,'Données LA'!B:B,0))="Communication"),INDIRECT("'Données LA'!G"&amp;MATCH(A325,'Données LA'!B:B,0))&gt;D325,INDIRECT("'Données LA'!H"&amp;MATCH(A325,'Données LA'!B:B,0))&lt;E325),0)</f>
        <v>0</v>
      </c>
      <c r="I325" s="19" t="str">
        <f ca="1">IFERROR(IF(AND(OR(INDIRECT("'Données LA'!D"&amp;MATCH(A325,'Données LA'!B:B,0))="Bloquant",INDIRECT("'Données LA'!D"&amp;MATCH(A325,'Données LA'!B:B,0))="Communication"),INDIRECT("'Données LA'!G"&amp;MATCH(A325,'Données LA'!B:B,0))&gt;D325,INDIRECT("'Données LA'!H"&amp;MATCH(A325,'Données LA'!B:B,0))&lt;E325),MAX(VLOOKUP(A325,'Données LA'!B:G,6,FALSE)),"Pas de défaut"),"0")</f>
        <v>0</v>
      </c>
      <c r="J325" s="24" t="str">
        <f t="shared" si="17"/>
        <v/>
      </c>
      <c r="K325" s="17">
        <f>IFERROR(MAX(_xlfn.MAXIFS('Données LA'!G:G,'Données LA'!B:B,A325,'Données LA'!G:G,"&lt;="&amp;E325,'Données LA'!H:H,"&gt;="&amp;D325,'Données LA'!D:D,"Bloquant"),_xlfn.MAXIFS('Données LA'!G:G,'Données LA'!B:B,A325,'Données LA'!G:G,"&lt;="&amp;E325,'Données LA'!H:H,"&gt;="&amp;D325,'Données LA'!D:D,"Communication")),"")</f>
        <v>0</v>
      </c>
    </row>
    <row r="326" spans="1:11" x14ac:dyDescent="0.25">
      <c r="A326" s="3" t="str">
        <f t="shared" si="15"/>
        <v>Non%$A12022-09</v>
      </c>
      <c r="B326" s="2" t="s">
        <v>30</v>
      </c>
      <c r="C326" s="2" t="str">
        <f t="shared" si="16"/>
        <v>Non</v>
      </c>
      <c r="D326" s="4">
        <v>44622.682638888888</v>
      </c>
      <c r="E326" s="4">
        <v>44622.793749999997</v>
      </c>
      <c r="F326" s="2" t="s">
        <v>53</v>
      </c>
      <c r="G326" s="2" t="s">
        <v>9</v>
      </c>
      <c r="H326" s="1">
        <f ca="1">IFERROR(AND(OR(INDIRECT("'Données LA'!D"&amp;MATCH(A326,'Données LA'!B:B,0))="Bloquant",INDIRECT("'Données LA'!D"&amp;MATCH(A326,'Données LA'!B:B,0))="Communication"),INDIRECT("'Données LA'!G"&amp;MATCH(A326,'Données LA'!B:B,0))&gt;D326,INDIRECT("'Données LA'!H"&amp;MATCH(A326,'Données LA'!B:B,0))&lt;E326),0)</f>
        <v>0</v>
      </c>
      <c r="I326" s="19" t="str">
        <f ca="1">IFERROR(IF(AND(OR(INDIRECT("'Données LA'!D"&amp;MATCH(A326,'Données LA'!B:B,0))="Bloquant",INDIRECT("'Données LA'!D"&amp;MATCH(A326,'Données LA'!B:B,0))="Communication"),INDIRECT("'Données LA'!G"&amp;MATCH(A326,'Données LA'!B:B,0))&gt;D326,INDIRECT("'Données LA'!H"&amp;MATCH(A326,'Données LA'!B:B,0))&lt;E326),MAX(VLOOKUP(A326,'Données LA'!B:G,6,FALSE)),"Pas de défaut"),"0")</f>
        <v>0</v>
      </c>
      <c r="J326" s="24" t="str">
        <f t="shared" si="17"/>
        <v/>
      </c>
      <c r="K326" s="17">
        <f>IFERROR(MAX(_xlfn.MAXIFS('Données LA'!G:G,'Données LA'!B:B,A326,'Données LA'!G:G,"&lt;="&amp;E326,'Données LA'!H:H,"&gt;="&amp;D326,'Données LA'!D:D,"Bloquant"),_xlfn.MAXIFS('Données LA'!G:G,'Données LA'!B:B,A326,'Données LA'!G:G,"&lt;="&amp;E326,'Données LA'!H:H,"&gt;="&amp;D326,'Données LA'!D:D,"Communication")),"")</f>
        <v>0</v>
      </c>
    </row>
    <row r="327" spans="1:11" x14ac:dyDescent="0.25">
      <c r="A327" s="3" t="str">
        <f t="shared" si="15"/>
        <v>Alarme%$A22022-09</v>
      </c>
      <c r="B327" s="2" t="s">
        <v>30</v>
      </c>
      <c r="C327" s="2" t="str">
        <f t="shared" si="16"/>
        <v>Alarme</v>
      </c>
      <c r="D327" s="4">
        <v>44622.678472222222</v>
      </c>
      <c r="E327" s="4">
        <v>44622.863888888889</v>
      </c>
      <c r="F327" s="2" t="s">
        <v>52</v>
      </c>
      <c r="G327" s="2" t="s">
        <v>10</v>
      </c>
      <c r="H327" s="1" t="b">
        <f ca="1">IFERROR(AND(OR(INDIRECT("'Données LA'!D"&amp;MATCH(A327,'Données LA'!B:B,0))="Bloquant",INDIRECT("'Données LA'!D"&amp;MATCH(A327,'Données LA'!B:B,0))="Communication"),INDIRECT("'Données LA'!G"&amp;MATCH(A327,'Données LA'!B:B,0))&gt;D327,INDIRECT("'Données LA'!H"&amp;MATCH(A327,'Données LA'!B:B,0))&lt;E327),0)</f>
        <v>0</v>
      </c>
      <c r="I327" s="19" t="str">
        <f ca="1">IFERROR(IF(AND(OR(INDIRECT("'Données LA'!D"&amp;MATCH(A327,'Données LA'!B:B,0))="Bloquant",INDIRECT("'Données LA'!D"&amp;MATCH(A327,'Données LA'!B:B,0))="Communication"),INDIRECT("'Données LA'!G"&amp;MATCH(A327,'Données LA'!B:B,0))&gt;D327,INDIRECT("'Données LA'!H"&amp;MATCH(A327,'Données LA'!B:B,0))&lt;E327),MAX(VLOOKUP(A327,'Données LA'!B:G,6,FALSE)),"Pas de défaut"),"0")</f>
        <v>Pas de défaut</v>
      </c>
      <c r="J327" s="24" t="b">
        <f t="shared" si="17"/>
        <v>1</v>
      </c>
      <c r="K327" s="17">
        <f>IFERROR(MAX(_xlfn.MAXIFS('Données LA'!G:G,'Données LA'!B:B,A327,'Données LA'!G:G,"&lt;="&amp;E327,'Données LA'!H:H,"&gt;="&amp;D327,'Données LA'!D:D,"Bloquant"),_xlfn.MAXIFS('Données LA'!G:G,'Données LA'!B:B,A327,'Données LA'!G:G,"&lt;="&amp;E327,'Données LA'!H:H,"&gt;="&amp;D327,'Données LA'!D:D,"Communication")),"")</f>
        <v>44622.78125</v>
      </c>
    </row>
    <row r="328" spans="1:11" x14ac:dyDescent="0.25">
      <c r="A328" s="3" t="str">
        <f t="shared" si="15"/>
        <v>Non%$A42022-09</v>
      </c>
      <c r="B328" s="2" t="s">
        <v>30</v>
      </c>
      <c r="C328" s="2" t="str">
        <f t="shared" si="16"/>
        <v>Non</v>
      </c>
      <c r="D328" s="4">
        <v>44622.631944444445</v>
      </c>
      <c r="E328" s="4">
        <v>44622.709722222222</v>
      </c>
      <c r="F328" s="2" t="s">
        <v>50</v>
      </c>
      <c r="G328" s="2" t="s">
        <v>9</v>
      </c>
      <c r="H328" s="1">
        <f ca="1">IFERROR(AND(OR(INDIRECT("'Données LA'!D"&amp;MATCH(A328,'Données LA'!B:B,0))="Bloquant",INDIRECT("'Données LA'!D"&amp;MATCH(A328,'Données LA'!B:B,0))="Communication"),INDIRECT("'Données LA'!G"&amp;MATCH(A328,'Données LA'!B:B,0))&gt;D328,INDIRECT("'Données LA'!H"&amp;MATCH(A328,'Données LA'!B:B,0))&lt;E328),0)</f>
        <v>0</v>
      </c>
      <c r="I328" s="19" t="str">
        <f ca="1">IFERROR(IF(AND(OR(INDIRECT("'Données LA'!D"&amp;MATCH(A328,'Données LA'!B:B,0))="Bloquant",INDIRECT("'Données LA'!D"&amp;MATCH(A328,'Données LA'!B:B,0))="Communication"),INDIRECT("'Données LA'!G"&amp;MATCH(A328,'Données LA'!B:B,0))&gt;D328,INDIRECT("'Données LA'!H"&amp;MATCH(A328,'Données LA'!B:B,0))&lt;E328),MAX(VLOOKUP(A328,'Données LA'!B:G,6,FALSE)),"Pas de défaut"),"0")</f>
        <v>0</v>
      </c>
      <c r="J328" s="24" t="str">
        <f t="shared" si="17"/>
        <v/>
      </c>
      <c r="K328" s="17">
        <f>IFERROR(MAX(_xlfn.MAXIFS('Données LA'!G:G,'Données LA'!B:B,A328,'Données LA'!G:G,"&lt;="&amp;E328,'Données LA'!H:H,"&gt;="&amp;D328,'Données LA'!D:D,"Bloquant"),_xlfn.MAXIFS('Données LA'!G:G,'Données LA'!B:B,A328,'Données LA'!G:G,"&lt;="&amp;E328,'Données LA'!H:H,"&gt;="&amp;D328,'Données LA'!D:D,"Communication")),"")</f>
        <v>0</v>
      </c>
    </row>
    <row r="329" spans="1:11" x14ac:dyDescent="0.25">
      <c r="A329" s="3" t="str">
        <f t="shared" si="15"/>
        <v>Non%$A42022-09</v>
      </c>
      <c r="B329" s="2" t="s">
        <v>30</v>
      </c>
      <c r="C329" s="2" t="str">
        <f t="shared" si="16"/>
        <v>Non</v>
      </c>
      <c r="D329" s="4">
        <v>44622.549305555556</v>
      </c>
      <c r="E329" s="4">
        <v>44622.616666666669</v>
      </c>
      <c r="F329" s="2" t="s">
        <v>50</v>
      </c>
      <c r="G329" s="2" t="s">
        <v>9</v>
      </c>
      <c r="H329" s="1">
        <f ca="1">IFERROR(AND(OR(INDIRECT("'Données LA'!D"&amp;MATCH(A329,'Données LA'!B:B,0))="Bloquant",INDIRECT("'Données LA'!D"&amp;MATCH(A329,'Données LA'!B:B,0))="Communication"),INDIRECT("'Données LA'!G"&amp;MATCH(A329,'Données LA'!B:B,0))&gt;D329,INDIRECT("'Données LA'!H"&amp;MATCH(A329,'Données LA'!B:B,0))&lt;E329),0)</f>
        <v>0</v>
      </c>
      <c r="I329" s="19" t="str">
        <f ca="1">IFERROR(IF(AND(OR(INDIRECT("'Données LA'!D"&amp;MATCH(A329,'Données LA'!B:B,0))="Bloquant",INDIRECT("'Données LA'!D"&amp;MATCH(A329,'Données LA'!B:B,0))="Communication"),INDIRECT("'Données LA'!G"&amp;MATCH(A329,'Données LA'!B:B,0))&gt;D329,INDIRECT("'Données LA'!H"&amp;MATCH(A329,'Données LA'!B:B,0))&lt;E329),MAX(VLOOKUP(A329,'Données LA'!B:G,6,FALSE)),"Pas de défaut"),"0")</f>
        <v>0</v>
      </c>
      <c r="J329" s="24" t="str">
        <f t="shared" si="17"/>
        <v/>
      </c>
      <c r="K329" s="17">
        <f>IFERROR(MAX(_xlfn.MAXIFS('Données LA'!G:G,'Données LA'!B:B,A329,'Données LA'!G:G,"&lt;="&amp;E329,'Données LA'!H:H,"&gt;="&amp;D329,'Données LA'!D:D,"Bloquant"),_xlfn.MAXIFS('Données LA'!G:G,'Données LA'!B:B,A329,'Données LA'!G:G,"&lt;="&amp;E329,'Données LA'!H:H,"&gt;="&amp;D329,'Données LA'!D:D,"Communication")),"")</f>
        <v>0</v>
      </c>
    </row>
    <row r="330" spans="1:11" x14ac:dyDescent="0.25">
      <c r="A330" s="3" t="str">
        <f t="shared" si="15"/>
        <v>Alarme%$A32022-09</v>
      </c>
      <c r="B330" s="2" t="s">
        <v>30</v>
      </c>
      <c r="C330" s="2" t="str">
        <f t="shared" si="16"/>
        <v>Alarme</v>
      </c>
      <c r="D330" s="4">
        <v>44622.529861111114</v>
      </c>
      <c r="E330" s="4">
        <v>44622.661111111112</v>
      </c>
      <c r="F330" s="2" t="s">
        <v>51</v>
      </c>
      <c r="G330" s="2" t="s">
        <v>10</v>
      </c>
      <c r="H330" s="1" t="b">
        <f ca="1">IFERROR(AND(OR(INDIRECT("'Données LA'!D"&amp;MATCH(A330,'Données LA'!B:B,0))="Bloquant",INDIRECT("'Données LA'!D"&amp;MATCH(A330,'Données LA'!B:B,0))="Communication"),INDIRECT("'Données LA'!G"&amp;MATCH(A330,'Données LA'!B:B,0))&gt;D330,INDIRECT("'Données LA'!H"&amp;MATCH(A330,'Données LA'!B:B,0))&lt;E330),0)</f>
        <v>0</v>
      </c>
      <c r="I330" s="19" t="str">
        <f ca="1">IFERROR(IF(AND(OR(INDIRECT("'Données LA'!D"&amp;MATCH(A330,'Données LA'!B:B,0))="Bloquant",INDIRECT("'Données LA'!D"&amp;MATCH(A330,'Données LA'!B:B,0))="Communication"),INDIRECT("'Données LA'!G"&amp;MATCH(A330,'Données LA'!B:B,0))&gt;D330,INDIRECT("'Données LA'!H"&amp;MATCH(A330,'Données LA'!B:B,0))&lt;E330),MAX(VLOOKUP(A330,'Données LA'!B:G,6,FALSE)),"Pas de défaut"),"0")</f>
        <v>Pas de défaut</v>
      </c>
      <c r="J330" s="24" t="b">
        <f t="shared" si="17"/>
        <v>1</v>
      </c>
      <c r="K330" s="17">
        <f>IFERROR(MAX(_xlfn.MAXIFS('Données LA'!G:G,'Données LA'!B:B,A330,'Données LA'!G:G,"&lt;="&amp;E330,'Données LA'!H:H,"&gt;="&amp;D330,'Données LA'!D:D,"Bloquant"),_xlfn.MAXIFS('Données LA'!G:G,'Données LA'!B:B,A330,'Données LA'!G:G,"&lt;="&amp;E330,'Données LA'!H:H,"&gt;="&amp;D330,'Données LA'!D:D,"Communication")),"")</f>
        <v>44622.640972222223</v>
      </c>
    </row>
    <row r="331" spans="1:11" x14ac:dyDescent="0.25">
      <c r="A331" s="3" t="str">
        <f t="shared" si="15"/>
        <v>Non%$A12022-09</v>
      </c>
      <c r="B331" s="2" t="s">
        <v>30</v>
      </c>
      <c r="C331" s="2" t="str">
        <f t="shared" si="16"/>
        <v>Non</v>
      </c>
      <c r="D331" s="4">
        <v>44622.520138888889</v>
      </c>
      <c r="E331" s="4">
        <v>44622.669444444444</v>
      </c>
      <c r="F331" s="2" t="s">
        <v>53</v>
      </c>
      <c r="G331" s="2" t="s">
        <v>9</v>
      </c>
      <c r="H331" s="1">
        <f ca="1">IFERROR(AND(OR(INDIRECT("'Données LA'!D"&amp;MATCH(A331,'Données LA'!B:B,0))="Bloquant",INDIRECT("'Données LA'!D"&amp;MATCH(A331,'Données LA'!B:B,0))="Communication"),INDIRECT("'Données LA'!G"&amp;MATCH(A331,'Données LA'!B:B,0))&gt;D331,INDIRECT("'Données LA'!H"&amp;MATCH(A331,'Données LA'!B:B,0))&lt;E331),0)</f>
        <v>0</v>
      </c>
      <c r="I331" s="19" t="str">
        <f ca="1">IFERROR(IF(AND(OR(INDIRECT("'Données LA'!D"&amp;MATCH(A331,'Données LA'!B:B,0))="Bloquant",INDIRECT("'Données LA'!D"&amp;MATCH(A331,'Données LA'!B:B,0))="Communication"),INDIRECT("'Données LA'!G"&amp;MATCH(A331,'Données LA'!B:B,0))&gt;D331,INDIRECT("'Données LA'!H"&amp;MATCH(A331,'Données LA'!B:B,0))&lt;E331),MAX(VLOOKUP(A331,'Données LA'!B:G,6,FALSE)),"Pas de défaut"),"0")</f>
        <v>0</v>
      </c>
      <c r="J331" s="24" t="str">
        <f t="shared" si="17"/>
        <v/>
      </c>
      <c r="K331" s="17">
        <f>IFERROR(MAX(_xlfn.MAXIFS('Données LA'!G:G,'Données LA'!B:B,A331,'Données LA'!G:G,"&lt;="&amp;E331,'Données LA'!H:H,"&gt;="&amp;D331,'Données LA'!D:D,"Bloquant"),_xlfn.MAXIFS('Données LA'!G:G,'Données LA'!B:B,A331,'Données LA'!G:G,"&lt;="&amp;E331,'Données LA'!H:H,"&gt;="&amp;D331,'Données LA'!D:D,"Communication")),"")</f>
        <v>0</v>
      </c>
    </row>
    <row r="332" spans="1:11" x14ac:dyDescent="0.25">
      <c r="A332" s="3" t="str">
        <f t="shared" si="15"/>
        <v>Non%$A12022-09</v>
      </c>
      <c r="B332" s="2" t="s">
        <v>30</v>
      </c>
      <c r="C332" s="2" t="str">
        <f t="shared" si="16"/>
        <v>Non</v>
      </c>
      <c r="D332" s="4">
        <v>44622.490972222222</v>
      </c>
      <c r="E332" s="4">
        <v>44622.513888888891</v>
      </c>
      <c r="F332" s="2" t="s">
        <v>53</v>
      </c>
      <c r="G332" s="2" t="s">
        <v>9</v>
      </c>
      <c r="H332" s="1">
        <f ca="1">IFERROR(AND(OR(INDIRECT("'Données LA'!D"&amp;MATCH(A332,'Données LA'!B:B,0))="Bloquant",INDIRECT("'Données LA'!D"&amp;MATCH(A332,'Données LA'!B:B,0))="Communication"),INDIRECT("'Données LA'!G"&amp;MATCH(A332,'Données LA'!B:B,0))&gt;D332,INDIRECT("'Données LA'!H"&amp;MATCH(A332,'Données LA'!B:B,0))&lt;E332),0)</f>
        <v>0</v>
      </c>
      <c r="I332" s="19" t="str">
        <f ca="1">IFERROR(IF(AND(OR(INDIRECT("'Données LA'!D"&amp;MATCH(A332,'Données LA'!B:B,0))="Bloquant",INDIRECT("'Données LA'!D"&amp;MATCH(A332,'Données LA'!B:B,0))="Communication"),INDIRECT("'Données LA'!G"&amp;MATCH(A332,'Données LA'!B:B,0))&gt;D332,INDIRECT("'Données LA'!H"&amp;MATCH(A332,'Données LA'!B:B,0))&lt;E332),MAX(VLOOKUP(A332,'Données LA'!B:G,6,FALSE)),"Pas de défaut"),"0")</f>
        <v>0</v>
      </c>
      <c r="J332" s="24" t="str">
        <f t="shared" si="17"/>
        <v/>
      </c>
      <c r="K332" s="17">
        <f>IFERROR(MAX(_xlfn.MAXIFS('Données LA'!G:G,'Données LA'!B:B,A332,'Données LA'!G:G,"&lt;="&amp;E332,'Données LA'!H:H,"&gt;="&amp;D332,'Données LA'!D:D,"Bloquant"),_xlfn.MAXIFS('Données LA'!G:G,'Données LA'!B:B,A332,'Données LA'!G:G,"&lt;="&amp;E332,'Données LA'!H:H,"&gt;="&amp;D332,'Données LA'!D:D,"Communication")),"")</f>
        <v>0</v>
      </c>
    </row>
    <row r="333" spans="1:11" x14ac:dyDescent="0.25">
      <c r="A333" s="3" t="str">
        <f t="shared" si="15"/>
        <v>Non%$A32022-09</v>
      </c>
      <c r="B333" s="2" t="s">
        <v>30</v>
      </c>
      <c r="C333" s="2" t="str">
        <f t="shared" si="16"/>
        <v>Non</v>
      </c>
      <c r="D333" s="4">
        <v>44622.414583333331</v>
      </c>
      <c r="E333" s="4">
        <v>44622.523611111108</v>
      </c>
      <c r="F333" s="2" t="s">
        <v>51</v>
      </c>
      <c r="G333" s="2" t="s">
        <v>9</v>
      </c>
      <c r="H333" s="1">
        <f ca="1">IFERROR(AND(OR(INDIRECT("'Données LA'!D"&amp;MATCH(A333,'Données LA'!B:B,0))="Bloquant",INDIRECT("'Données LA'!D"&amp;MATCH(A333,'Données LA'!B:B,0))="Communication"),INDIRECT("'Données LA'!G"&amp;MATCH(A333,'Données LA'!B:B,0))&gt;D333,INDIRECT("'Données LA'!H"&amp;MATCH(A333,'Données LA'!B:B,0))&lt;E333),0)</f>
        <v>0</v>
      </c>
      <c r="I333" s="19" t="str">
        <f ca="1">IFERROR(IF(AND(OR(INDIRECT("'Données LA'!D"&amp;MATCH(A333,'Données LA'!B:B,0))="Bloquant",INDIRECT("'Données LA'!D"&amp;MATCH(A333,'Données LA'!B:B,0))="Communication"),INDIRECT("'Données LA'!G"&amp;MATCH(A333,'Données LA'!B:B,0))&gt;D333,INDIRECT("'Données LA'!H"&amp;MATCH(A333,'Données LA'!B:B,0))&lt;E333),MAX(VLOOKUP(A333,'Données LA'!B:G,6,FALSE)),"Pas de défaut"),"0")</f>
        <v>0</v>
      </c>
      <c r="J333" s="24" t="str">
        <f t="shared" si="17"/>
        <v/>
      </c>
      <c r="K333" s="17">
        <f>IFERROR(MAX(_xlfn.MAXIFS('Données LA'!G:G,'Données LA'!B:B,A333,'Données LA'!G:G,"&lt;="&amp;E333,'Données LA'!H:H,"&gt;="&amp;D333,'Données LA'!D:D,"Bloquant"),_xlfn.MAXIFS('Données LA'!G:G,'Données LA'!B:B,A333,'Données LA'!G:G,"&lt;="&amp;E333,'Données LA'!H:H,"&gt;="&amp;D333,'Données LA'!D:D,"Communication")),"")</f>
        <v>0</v>
      </c>
    </row>
    <row r="334" spans="1:11" x14ac:dyDescent="0.25">
      <c r="A334" s="3" t="str">
        <f t="shared" si="15"/>
        <v>Non%$A32022-09</v>
      </c>
      <c r="B334" s="2" t="s">
        <v>30</v>
      </c>
      <c r="C334" s="2" t="str">
        <f t="shared" si="16"/>
        <v>Non</v>
      </c>
      <c r="D334" s="4">
        <v>44622.396527777775</v>
      </c>
      <c r="E334" s="4">
        <v>44622.411111111112</v>
      </c>
      <c r="F334" s="2" t="s">
        <v>51</v>
      </c>
      <c r="G334" s="2" t="s">
        <v>9</v>
      </c>
      <c r="H334" s="1">
        <f ca="1">IFERROR(AND(OR(INDIRECT("'Données LA'!D"&amp;MATCH(A334,'Données LA'!B:B,0))="Bloquant",INDIRECT("'Données LA'!D"&amp;MATCH(A334,'Données LA'!B:B,0))="Communication"),INDIRECT("'Données LA'!G"&amp;MATCH(A334,'Données LA'!B:B,0))&gt;D334,INDIRECT("'Données LA'!H"&amp;MATCH(A334,'Données LA'!B:B,0))&lt;E334),0)</f>
        <v>0</v>
      </c>
      <c r="I334" s="19" t="str">
        <f ca="1">IFERROR(IF(AND(OR(INDIRECT("'Données LA'!D"&amp;MATCH(A334,'Données LA'!B:B,0))="Bloquant",INDIRECT("'Données LA'!D"&amp;MATCH(A334,'Données LA'!B:B,0))="Communication"),INDIRECT("'Données LA'!G"&amp;MATCH(A334,'Données LA'!B:B,0))&gt;D334,INDIRECT("'Données LA'!H"&amp;MATCH(A334,'Données LA'!B:B,0))&lt;E334),MAX(VLOOKUP(A334,'Données LA'!B:G,6,FALSE)),"Pas de défaut"),"0")</f>
        <v>0</v>
      </c>
      <c r="J334" s="24" t="str">
        <f t="shared" si="17"/>
        <v/>
      </c>
      <c r="K334" s="17">
        <f>IFERROR(MAX(_xlfn.MAXIFS('Données LA'!G:G,'Données LA'!B:B,A334,'Données LA'!G:G,"&lt;="&amp;E334,'Données LA'!H:H,"&gt;="&amp;D334,'Données LA'!D:D,"Bloquant"),_xlfn.MAXIFS('Données LA'!G:G,'Données LA'!B:B,A334,'Données LA'!G:G,"&lt;="&amp;E334,'Données LA'!H:H,"&gt;="&amp;D334,'Données LA'!D:D,"Communication")),"")</f>
        <v>0</v>
      </c>
    </row>
    <row r="335" spans="1:11" x14ac:dyDescent="0.25">
      <c r="A335" s="3" t="str">
        <f t="shared" si="15"/>
        <v>Non%$A12022-09</v>
      </c>
      <c r="B335" s="2" t="s">
        <v>30</v>
      </c>
      <c r="C335" s="2" t="str">
        <f t="shared" si="16"/>
        <v>Non</v>
      </c>
      <c r="D335" s="4">
        <v>44622.310416666667</v>
      </c>
      <c r="E335" s="4">
        <v>44622.484027777777</v>
      </c>
      <c r="F335" s="2" t="s">
        <v>53</v>
      </c>
      <c r="G335" s="2" t="s">
        <v>9</v>
      </c>
      <c r="H335" s="1">
        <f ca="1">IFERROR(AND(OR(INDIRECT("'Données LA'!D"&amp;MATCH(A335,'Données LA'!B:B,0))="Bloquant",INDIRECT("'Données LA'!D"&amp;MATCH(A335,'Données LA'!B:B,0))="Communication"),INDIRECT("'Données LA'!G"&amp;MATCH(A335,'Données LA'!B:B,0))&gt;D335,INDIRECT("'Données LA'!H"&amp;MATCH(A335,'Données LA'!B:B,0))&lt;E335),0)</f>
        <v>0</v>
      </c>
      <c r="I335" s="19" t="str">
        <f ca="1">IFERROR(IF(AND(OR(INDIRECT("'Données LA'!D"&amp;MATCH(A335,'Données LA'!B:B,0))="Bloquant",INDIRECT("'Données LA'!D"&amp;MATCH(A335,'Données LA'!B:B,0))="Communication"),INDIRECT("'Données LA'!G"&amp;MATCH(A335,'Données LA'!B:B,0))&gt;D335,INDIRECT("'Données LA'!H"&amp;MATCH(A335,'Données LA'!B:B,0))&lt;E335),MAX(VLOOKUP(A335,'Données LA'!B:G,6,FALSE)),"Pas de défaut"),"0")</f>
        <v>0</v>
      </c>
      <c r="J335" s="24" t="str">
        <f t="shared" si="17"/>
        <v/>
      </c>
      <c r="K335" s="17">
        <f>IFERROR(MAX(_xlfn.MAXIFS('Données LA'!G:G,'Données LA'!B:B,A335,'Données LA'!G:G,"&lt;="&amp;E335,'Données LA'!H:H,"&gt;="&amp;D335,'Données LA'!D:D,"Bloquant"),_xlfn.MAXIFS('Données LA'!G:G,'Données LA'!B:B,A335,'Données LA'!G:G,"&lt;="&amp;E335,'Données LA'!H:H,"&gt;="&amp;D335,'Données LA'!D:D,"Communication")),"")</f>
        <v>0</v>
      </c>
    </row>
    <row r="336" spans="1:11" x14ac:dyDescent="0.25">
      <c r="A336" s="3" t="str">
        <f t="shared" si="15"/>
        <v>Alarme%$A32022-09</v>
      </c>
      <c r="B336" s="2" t="s">
        <v>30</v>
      </c>
      <c r="C336" s="2" t="str">
        <f t="shared" si="16"/>
        <v>Alarme</v>
      </c>
      <c r="D336" s="4">
        <v>44622.043749999997</v>
      </c>
      <c r="E336" s="4">
        <v>44622.395138888889</v>
      </c>
      <c r="F336" s="2" t="s">
        <v>51</v>
      </c>
      <c r="G336" s="2" t="s">
        <v>10</v>
      </c>
      <c r="H336" s="1" t="b">
        <f ca="1">IFERROR(AND(OR(INDIRECT("'Données LA'!D"&amp;MATCH(A336,'Données LA'!B:B,0))="Bloquant",INDIRECT("'Données LA'!D"&amp;MATCH(A336,'Données LA'!B:B,0))="Communication"),INDIRECT("'Données LA'!G"&amp;MATCH(A336,'Données LA'!B:B,0))&gt;D336,INDIRECT("'Données LA'!H"&amp;MATCH(A336,'Données LA'!B:B,0))&lt;E336),0)</f>
        <v>0</v>
      </c>
      <c r="I336" s="19" t="str">
        <f ca="1">IFERROR(IF(AND(OR(INDIRECT("'Données LA'!D"&amp;MATCH(A336,'Données LA'!B:B,0))="Bloquant",INDIRECT("'Données LA'!D"&amp;MATCH(A336,'Données LA'!B:B,0))="Communication"),INDIRECT("'Données LA'!G"&amp;MATCH(A336,'Données LA'!B:B,0))&gt;D336,INDIRECT("'Données LA'!H"&amp;MATCH(A336,'Données LA'!B:B,0))&lt;E336),MAX(VLOOKUP(A336,'Données LA'!B:G,6,FALSE)),"Pas de défaut"),"0")</f>
        <v>Pas de défaut</v>
      </c>
      <c r="J336" s="24" t="b">
        <f t="shared" si="17"/>
        <v>1</v>
      </c>
      <c r="K336" s="17">
        <f>IFERROR(MAX(_xlfn.MAXIFS('Données LA'!G:G,'Données LA'!B:B,A336,'Données LA'!G:G,"&lt;="&amp;E336,'Données LA'!H:H,"&gt;="&amp;D336,'Données LA'!D:D,"Bloquant"),_xlfn.MAXIFS('Données LA'!G:G,'Données LA'!B:B,A336,'Données LA'!G:G,"&lt;="&amp;E336,'Données LA'!H:H,"&gt;="&amp;D336,'Données LA'!D:D,"Communication")),"")</f>
        <v>44622.311805555553</v>
      </c>
    </row>
    <row r="337" spans="1:11" x14ac:dyDescent="0.25">
      <c r="A337" s="3" t="str">
        <f t="shared" si="15"/>
        <v>Non%$A32022-09</v>
      </c>
      <c r="B337" s="2" t="s">
        <v>30</v>
      </c>
      <c r="C337" s="2" t="str">
        <f t="shared" si="16"/>
        <v>Non</v>
      </c>
      <c r="D337" s="4">
        <v>44621.931944444441</v>
      </c>
      <c r="E337" s="4">
        <v>44622.042361111111</v>
      </c>
      <c r="F337" s="2" t="s">
        <v>51</v>
      </c>
      <c r="G337" s="2" t="s">
        <v>9</v>
      </c>
      <c r="H337" s="1">
        <f ca="1">IFERROR(AND(OR(INDIRECT("'Données LA'!D"&amp;MATCH(A337,'Données LA'!B:B,0))="Bloquant",INDIRECT("'Données LA'!D"&amp;MATCH(A337,'Données LA'!B:B,0))="Communication"),INDIRECT("'Données LA'!G"&amp;MATCH(A337,'Données LA'!B:B,0))&gt;D337,INDIRECT("'Données LA'!H"&amp;MATCH(A337,'Données LA'!B:B,0))&lt;E337),0)</f>
        <v>0</v>
      </c>
      <c r="I337" s="19" t="str">
        <f ca="1">IFERROR(IF(AND(OR(INDIRECT("'Données LA'!D"&amp;MATCH(A337,'Données LA'!B:B,0))="Bloquant",INDIRECT("'Données LA'!D"&amp;MATCH(A337,'Données LA'!B:B,0))="Communication"),INDIRECT("'Données LA'!G"&amp;MATCH(A337,'Données LA'!B:B,0))&gt;D337,INDIRECT("'Données LA'!H"&amp;MATCH(A337,'Données LA'!B:B,0))&lt;E337),MAX(VLOOKUP(A337,'Données LA'!B:G,6,FALSE)),"Pas de défaut"),"0")</f>
        <v>0</v>
      </c>
      <c r="J337" s="24" t="str">
        <f t="shared" si="17"/>
        <v/>
      </c>
      <c r="K337" s="17">
        <f>IFERROR(MAX(_xlfn.MAXIFS('Données LA'!G:G,'Données LA'!B:B,A337,'Données LA'!G:G,"&lt;="&amp;E337,'Données LA'!H:H,"&gt;="&amp;D337,'Données LA'!D:D,"Bloquant"),_xlfn.MAXIFS('Données LA'!G:G,'Données LA'!B:B,A337,'Données LA'!G:G,"&lt;="&amp;E337,'Données LA'!H:H,"&gt;="&amp;D337,'Données LA'!D:D,"Communication")),"")</f>
        <v>0</v>
      </c>
    </row>
    <row r="338" spans="1:11" x14ac:dyDescent="0.25">
      <c r="A338" s="3" t="str">
        <f t="shared" si="15"/>
        <v>Non%$A32022-09</v>
      </c>
      <c r="B338" s="2" t="s">
        <v>30</v>
      </c>
      <c r="C338" s="2" t="str">
        <f t="shared" si="16"/>
        <v>Non</v>
      </c>
      <c r="D338" s="4">
        <v>44621.92083333333</v>
      </c>
      <c r="E338" s="4">
        <v>44621.930555555555</v>
      </c>
      <c r="F338" s="2" t="s">
        <v>51</v>
      </c>
      <c r="G338" s="2" t="s">
        <v>9</v>
      </c>
      <c r="H338" s="1">
        <f ca="1">IFERROR(AND(OR(INDIRECT("'Données LA'!D"&amp;MATCH(A338,'Données LA'!B:B,0))="Bloquant",INDIRECT("'Données LA'!D"&amp;MATCH(A338,'Données LA'!B:B,0))="Communication"),INDIRECT("'Données LA'!G"&amp;MATCH(A338,'Données LA'!B:B,0))&gt;D338,INDIRECT("'Données LA'!H"&amp;MATCH(A338,'Données LA'!B:B,0))&lt;E338),0)</f>
        <v>0</v>
      </c>
      <c r="I338" s="19" t="str">
        <f ca="1">IFERROR(IF(AND(OR(INDIRECT("'Données LA'!D"&amp;MATCH(A338,'Données LA'!B:B,0))="Bloquant",INDIRECT("'Données LA'!D"&amp;MATCH(A338,'Données LA'!B:B,0))="Communication"),INDIRECT("'Données LA'!G"&amp;MATCH(A338,'Données LA'!B:B,0))&gt;D338,INDIRECT("'Données LA'!H"&amp;MATCH(A338,'Données LA'!B:B,0))&lt;E338),MAX(VLOOKUP(A338,'Données LA'!B:G,6,FALSE)),"Pas de défaut"),"0")</f>
        <v>0</v>
      </c>
      <c r="J338" s="24" t="str">
        <f t="shared" si="17"/>
        <v/>
      </c>
      <c r="K338" s="17">
        <f>IFERROR(MAX(_xlfn.MAXIFS('Données LA'!G:G,'Données LA'!B:B,A338,'Données LA'!G:G,"&lt;="&amp;E338,'Données LA'!H:H,"&gt;="&amp;D338,'Données LA'!D:D,"Bloquant"),_xlfn.MAXIFS('Données LA'!G:G,'Données LA'!B:B,A338,'Données LA'!G:G,"&lt;="&amp;E338,'Données LA'!H:H,"&gt;="&amp;D338,'Données LA'!D:D,"Communication")),"")</f>
        <v>0</v>
      </c>
    </row>
    <row r="339" spans="1:11" x14ac:dyDescent="0.25">
      <c r="A339" s="3" t="str">
        <f t="shared" si="15"/>
        <v>Non%$A42022-09</v>
      </c>
      <c r="B339" s="2" t="s">
        <v>30</v>
      </c>
      <c r="C339" s="2" t="str">
        <f t="shared" si="16"/>
        <v>Non</v>
      </c>
      <c r="D339" s="4">
        <v>44621.861805555556</v>
      </c>
      <c r="E339" s="4">
        <v>44622.54583333333</v>
      </c>
      <c r="F339" s="2" t="s">
        <v>50</v>
      </c>
      <c r="G339" s="2" t="s">
        <v>9</v>
      </c>
      <c r="H339" s="1">
        <f ca="1">IFERROR(AND(OR(INDIRECT("'Données LA'!D"&amp;MATCH(A339,'Données LA'!B:B,0))="Bloquant",INDIRECT("'Données LA'!D"&amp;MATCH(A339,'Données LA'!B:B,0))="Communication"),INDIRECT("'Données LA'!G"&amp;MATCH(A339,'Données LA'!B:B,0))&gt;D339,INDIRECT("'Données LA'!H"&amp;MATCH(A339,'Données LA'!B:B,0))&lt;E339),0)</f>
        <v>0</v>
      </c>
      <c r="I339" s="19" t="str">
        <f ca="1">IFERROR(IF(AND(OR(INDIRECT("'Données LA'!D"&amp;MATCH(A339,'Données LA'!B:B,0))="Bloquant",INDIRECT("'Données LA'!D"&amp;MATCH(A339,'Données LA'!B:B,0))="Communication"),INDIRECT("'Données LA'!G"&amp;MATCH(A339,'Données LA'!B:B,0))&gt;D339,INDIRECT("'Données LA'!H"&amp;MATCH(A339,'Données LA'!B:B,0))&lt;E339),MAX(VLOOKUP(A339,'Données LA'!B:G,6,FALSE)),"Pas de défaut"),"0")</f>
        <v>0</v>
      </c>
      <c r="J339" s="24" t="str">
        <f t="shared" si="17"/>
        <v/>
      </c>
      <c r="K339" s="17">
        <f>IFERROR(MAX(_xlfn.MAXIFS('Données LA'!G:G,'Données LA'!B:B,A339,'Données LA'!G:G,"&lt;="&amp;E339,'Données LA'!H:H,"&gt;="&amp;D339,'Données LA'!D:D,"Bloquant"),_xlfn.MAXIFS('Données LA'!G:G,'Données LA'!B:B,A339,'Données LA'!G:G,"&lt;="&amp;E339,'Données LA'!H:H,"&gt;="&amp;D339,'Données LA'!D:D,"Communication")),"")</f>
        <v>0</v>
      </c>
    </row>
    <row r="340" spans="1:11" x14ac:dyDescent="0.25">
      <c r="A340" s="3" t="str">
        <f t="shared" si="15"/>
        <v>Non%$A42022-09</v>
      </c>
      <c r="B340" s="2" t="s">
        <v>30</v>
      </c>
      <c r="C340" s="2" t="str">
        <f t="shared" si="16"/>
        <v>Non</v>
      </c>
      <c r="D340" s="4">
        <v>44621.815972222219</v>
      </c>
      <c r="E340" s="4">
        <v>44621.843055555553</v>
      </c>
      <c r="F340" s="2" t="s">
        <v>50</v>
      </c>
      <c r="G340" s="2" t="s">
        <v>9</v>
      </c>
      <c r="H340" s="1">
        <f ca="1">IFERROR(AND(OR(INDIRECT("'Données LA'!D"&amp;MATCH(A340,'Données LA'!B:B,0))="Bloquant",INDIRECT("'Données LA'!D"&amp;MATCH(A340,'Données LA'!B:B,0))="Communication"),INDIRECT("'Données LA'!G"&amp;MATCH(A340,'Données LA'!B:B,0))&gt;D340,INDIRECT("'Données LA'!H"&amp;MATCH(A340,'Données LA'!B:B,0))&lt;E340),0)</f>
        <v>0</v>
      </c>
      <c r="I340" s="19" t="str">
        <f ca="1">IFERROR(IF(AND(OR(INDIRECT("'Données LA'!D"&amp;MATCH(A340,'Données LA'!B:B,0))="Bloquant",INDIRECT("'Données LA'!D"&amp;MATCH(A340,'Données LA'!B:B,0))="Communication"),INDIRECT("'Données LA'!G"&amp;MATCH(A340,'Données LA'!B:B,0))&gt;D340,INDIRECT("'Données LA'!H"&amp;MATCH(A340,'Données LA'!B:B,0))&lt;E340),MAX(VLOOKUP(A340,'Données LA'!B:G,6,FALSE)),"Pas de défaut"),"0")</f>
        <v>0</v>
      </c>
      <c r="J340" s="24" t="str">
        <f t="shared" si="17"/>
        <v/>
      </c>
      <c r="K340" s="17">
        <f>IFERROR(MAX(_xlfn.MAXIFS('Données LA'!G:G,'Données LA'!B:B,A340,'Données LA'!G:G,"&lt;="&amp;E340,'Données LA'!H:H,"&gt;="&amp;D340,'Données LA'!D:D,"Bloquant"),_xlfn.MAXIFS('Données LA'!G:G,'Données LA'!B:B,A340,'Données LA'!G:G,"&lt;="&amp;E340,'Données LA'!H:H,"&gt;="&amp;D340,'Données LA'!D:D,"Communication")),"")</f>
        <v>0</v>
      </c>
    </row>
    <row r="341" spans="1:11" x14ac:dyDescent="0.25">
      <c r="A341" s="3" t="str">
        <f t="shared" si="15"/>
        <v>Non%$A32022-09</v>
      </c>
      <c r="B341" s="2" t="s">
        <v>30</v>
      </c>
      <c r="C341" s="2" t="str">
        <f t="shared" si="16"/>
        <v>Non</v>
      </c>
      <c r="D341" s="4">
        <v>44621.742361111108</v>
      </c>
      <c r="E341" s="4">
        <v>44621.911805555559</v>
      </c>
      <c r="F341" s="2" t="s">
        <v>51</v>
      </c>
      <c r="G341" s="2" t="s">
        <v>9</v>
      </c>
      <c r="H341" s="1">
        <f ca="1">IFERROR(AND(OR(INDIRECT("'Données LA'!D"&amp;MATCH(A341,'Données LA'!B:B,0))="Bloquant",INDIRECT("'Données LA'!D"&amp;MATCH(A341,'Données LA'!B:B,0))="Communication"),INDIRECT("'Données LA'!G"&amp;MATCH(A341,'Données LA'!B:B,0))&gt;D341,INDIRECT("'Données LA'!H"&amp;MATCH(A341,'Données LA'!B:B,0))&lt;E341),0)</f>
        <v>0</v>
      </c>
      <c r="I341" s="19" t="str">
        <f ca="1">IFERROR(IF(AND(OR(INDIRECT("'Données LA'!D"&amp;MATCH(A341,'Données LA'!B:B,0))="Bloquant",INDIRECT("'Données LA'!D"&amp;MATCH(A341,'Données LA'!B:B,0))="Communication"),INDIRECT("'Données LA'!G"&amp;MATCH(A341,'Données LA'!B:B,0))&gt;D341,INDIRECT("'Données LA'!H"&amp;MATCH(A341,'Données LA'!B:B,0))&lt;E341),MAX(VLOOKUP(A341,'Données LA'!B:G,6,FALSE)),"Pas de défaut"),"0")</f>
        <v>0</v>
      </c>
      <c r="J341" s="24" t="str">
        <f t="shared" si="17"/>
        <v/>
      </c>
      <c r="K341" s="17">
        <f>IFERROR(MAX(_xlfn.MAXIFS('Données LA'!G:G,'Données LA'!B:B,A341,'Données LA'!G:G,"&lt;="&amp;E341,'Données LA'!H:H,"&gt;="&amp;D341,'Données LA'!D:D,"Bloquant"),_xlfn.MAXIFS('Données LA'!G:G,'Données LA'!B:B,A341,'Données LA'!G:G,"&lt;="&amp;E341,'Données LA'!H:H,"&gt;="&amp;D341,'Données LA'!D:D,"Communication")),"")</f>
        <v>0</v>
      </c>
    </row>
    <row r="342" spans="1:11" x14ac:dyDescent="0.25">
      <c r="A342" s="3" t="str">
        <f t="shared" si="15"/>
        <v>Non%$A12022-09</v>
      </c>
      <c r="B342" s="2" t="s">
        <v>30</v>
      </c>
      <c r="C342" s="2" t="str">
        <f t="shared" si="16"/>
        <v>Non</v>
      </c>
      <c r="D342" s="4">
        <v>44621.678472222222</v>
      </c>
      <c r="E342" s="4">
        <v>44621.973611111112</v>
      </c>
      <c r="F342" s="2" t="s">
        <v>53</v>
      </c>
      <c r="G342" s="2" t="s">
        <v>9</v>
      </c>
      <c r="H342" s="1">
        <f ca="1">IFERROR(AND(OR(INDIRECT("'Données LA'!D"&amp;MATCH(A342,'Données LA'!B:B,0))="Bloquant",INDIRECT("'Données LA'!D"&amp;MATCH(A342,'Données LA'!B:B,0))="Communication"),INDIRECT("'Données LA'!G"&amp;MATCH(A342,'Données LA'!B:B,0))&gt;D342,INDIRECT("'Données LA'!H"&amp;MATCH(A342,'Données LA'!B:B,0))&lt;E342),0)</f>
        <v>0</v>
      </c>
      <c r="I342" s="19" t="str">
        <f ca="1">IFERROR(IF(AND(OR(INDIRECT("'Données LA'!D"&amp;MATCH(A342,'Données LA'!B:B,0))="Bloquant",INDIRECT("'Données LA'!D"&amp;MATCH(A342,'Données LA'!B:B,0))="Communication"),INDIRECT("'Données LA'!G"&amp;MATCH(A342,'Données LA'!B:B,0))&gt;D342,INDIRECT("'Données LA'!H"&amp;MATCH(A342,'Données LA'!B:B,0))&lt;E342),MAX(VLOOKUP(A342,'Données LA'!B:G,6,FALSE)),"Pas de défaut"),"0")</f>
        <v>0</v>
      </c>
      <c r="J342" s="24" t="str">
        <f t="shared" si="17"/>
        <v/>
      </c>
      <c r="K342" s="17">
        <f>IFERROR(MAX(_xlfn.MAXIFS('Données LA'!G:G,'Données LA'!B:B,A342,'Données LA'!G:G,"&lt;="&amp;E342,'Données LA'!H:H,"&gt;="&amp;D342,'Données LA'!D:D,"Bloquant"),_xlfn.MAXIFS('Données LA'!G:G,'Données LA'!B:B,A342,'Données LA'!G:G,"&lt;="&amp;E342,'Données LA'!H:H,"&gt;="&amp;D342,'Données LA'!D:D,"Communication")),"")</f>
        <v>0</v>
      </c>
    </row>
    <row r="343" spans="1:11" x14ac:dyDescent="0.25">
      <c r="A343" s="3" t="str">
        <f t="shared" si="15"/>
        <v>Non%$A22022-09</v>
      </c>
      <c r="B343" s="2" t="s">
        <v>30</v>
      </c>
      <c r="C343" s="2" t="str">
        <f t="shared" si="16"/>
        <v>Non</v>
      </c>
      <c r="D343" s="4">
        <v>44621.663888888892</v>
      </c>
      <c r="E343" s="4">
        <v>44622.677777777775</v>
      </c>
      <c r="F343" s="2" t="s">
        <v>52</v>
      </c>
      <c r="G343" s="2" t="s">
        <v>9</v>
      </c>
      <c r="H343" s="1">
        <f ca="1">IFERROR(AND(OR(INDIRECT("'Données LA'!D"&amp;MATCH(A343,'Données LA'!B:B,0))="Bloquant",INDIRECT("'Données LA'!D"&amp;MATCH(A343,'Données LA'!B:B,0))="Communication"),INDIRECT("'Données LA'!G"&amp;MATCH(A343,'Données LA'!B:B,0))&gt;D343,INDIRECT("'Données LA'!H"&amp;MATCH(A343,'Données LA'!B:B,0))&lt;E343),0)</f>
        <v>0</v>
      </c>
      <c r="I343" s="19" t="str">
        <f ca="1">IFERROR(IF(AND(OR(INDIRECT("'Données LA'!D"&amp;MATCH(A343,'Données LA'!B:B,0))="Bloquant",INDIRECT("'Données LA'!D"&amp;MATCH(A343,'Données LA'!B:B,0))="Communication"),INDIRECT("'Données LA'!G"&amp;MATCH(A343,'Données LA'!B:B,0))&gt;D343,INDIRECT("'Données LA'!H"&amp;MATCH(A343,'Données LA'!B:B,0))&lt;E343),MAX(VLOOKUP(A343,'Données LA'!B:G,6,FALSE)),"Pas de défaut"),"0")</f>
        <v>0</v>
      </c>
      <c r="J343" s="24" t="str">
        <f t="shared" si="17"/>
        <v/>
      </c>
      <c r="K343" s="17">
        <f>IFERROR(MAX(_xlfn.MAXIFS('Données LA'!G:G,'Données LA'!B:B,A343,'Données LA'!G:G,"&lt;="&amp;E343,'Données LA'!H:H,"&gt;="&amp;D343,'Données LA'!D:D,"Bloquant"),_xlfn.MAXIFS('Données LA'!G:G,'Données LA'!B:B,A343,'Données LA'!G:G,"&lt;="&amp;E343,'Données LA'!H:H,"&gt;="&amp;D343,'Données LA'!D:D,"Communication")),"")</f>
        <v>0</v>
      </c>
    </row>
    <row r="344" spans="1:11" x14ac:dyDescent="0.25">
      <c r="A344" s="3" t="str">
        <f t="shared" si="15"/>
        <v>Non%$A22022-09</v>
      </c>
      <c r="B344" s="2" t="s">
        <v>30</v>
      </c>
      <c r="C344" s="2" t="str">
        <f t="shared" si="16"/>
        <v>Non</v>
      </c>
      <c r="D344" s="4">
        <v>44621.631944444445</v>
      </c>
      <c r="E344" s="4">
        <v>44621.662499999999</v>
      </c>
      <c r="F344" s="2" t="s">
        <v>52</v>
      </c>
      <c r="G344" s="2" t="s">
        <v>9</v>
      </c>
      <c r="H344" s="1">
        <f ca="1">IFERROR(AND(OR(INDIRECT("'Données LA'!D"&amp;MATCH(A344,'Données LA'!B:B,0))="Bloquant",INDIRECT("'Données LA'!D"&amp;MATCH(A344,'Données LA'!B:B,0))="Communication"),INDIRECT("'Données LA'!G"&amp;MATCH(A344,'Données LA'!B:B,0))&gt;D344,INDIRECT("'Données LA'!H"&amp;MATCH(A344,'Données LA'!B:B,0))&lt;E344),0)</f>
        <v>0</v>
      </c>
      <c r="I344" s="19" t="str">
        <f ca="1">IFERROR(IF(AND(OR(INDIRECT("'Données LA'!D"&amp;MATCH(A344,'Données LA'!B:B,0))="Bloquant",INDIRECT("'Données LA'!D"&amp;MATCH(A344,'Données LA'!B:B,0))="Communication"),INDIRECT("'Données LA'!G"&amp;MATCH(A344,'Données LA'!B:B,0))&gt;D344,INDIRECT("'Données LA'!H"&amp;MATCH(A344,'Données LA'!B:B,0))&lt;E344),MAX(VLOOKUP(A344,'Données LA'!B:G,6,FALSE)),"Pas de défaut"),"0")</f>
        <v>0</v>
      </c>
      <c r="J344" s="24" t="str">
        <f t="shared" si="17"/>
        <v/>
      </c>
      <c r="K344" s="17">
        <f>IFERROR(MAX(_xlfn.MAXIFS('Données LA'!G:G,'Données LA'!B:B,A344,'Données LA'!G:G,"&lt;="&amp;E344,'Données LA'!H:H,"&gt;="&amp;D344,'Données LA'!D:D,"Bloquant"),_xlfn.MAXIFS('Données LA'!G:G,'Données LA'!B:B,A344,'Données LA'!G:G,"&lt;="&amp;E344,'Données LA'!H:H,"&gt;="&amp;D344,'Données LA'!D:D,"Communication")),"")</f>
        <v>0</v>
      </c>
    </row>
    <row r="345" spans="1:11" x14ac:dyDescent="0.25">
      <c r="A345" s="3" t="str">
        <f t="shared" si="15"/>
        <v>Non%$A12022-09</v>
      </c>
      <c r="B345" s="2" t="s">
        <v>30</v>
      </c>
      <c r="C345" s="2" t="str">
        <f t="shared" si="16"/>
        <v>Non</v>
      </c>
      <c r="D345" s="4">
        <v>44621.581250000003</v>
      </c>
      <c r="E345" s="4">
        <v>44621.676388888889</v>
      </c>
      <c r="F345" s="2" t="s">
        <v>53</v>
      </c>
      <c r="G345" s="2" t="s">
        <v>9</v>
      </c>
      <c r="H345" s="1">
        <f ca="1">IFERROR(AND(OR(INDIRECT("'Données LA'!D"&amp;MATCH(A345,'Données LA'!B:B,0))="Bloquant",INDIRECT("'Données LA'!D"&amp;MATCH(A345,'Données LA'!B:B,0))="Communication"),INDIRECT("'Données LA'!G"&amp;MATCH(A345,'Données LA'!B:B,0))&gt;D345,INDIRECT("'Données LA'!H"&amp;MATCH(A345,'Données LA'!B:B,0))&lt;E345),0)</f>
        <v>0</v>
      </c>
      <c r="I345" s="19" t="str">
        <f ca="1">IFERROR(IF(AND(OR(INDIRECT("'Données LA'!D"&amp;MATCH(A345,'Données LA'!B:B,0))="Bloquant",INDIRECT("'Données LA'!D"&amp;MATCH(A345,'Données LA'!B:B,0))="Communication"),INDIRECT("'Données LA'!G"&amp;MATCH(A345,'Données LA'!B:B,0))&gt;D345,INDIRECT("'Données LA'!H"&amp;MATCH(A345,'Données LA'!B:B,0))&lt;E345),MAX(VLOOKUP(A345,'Données LA'!B:G,6,FALSE)),"Pas de défaut"),"0")</f>
        <v>0</v>
      </c>
      <c r="J345" s="24" t="str">
        <f t="shared" si="17"/>
        <v/>
      </c>
      <c r="K345" s="17">
        <f>IFERROR(MAX(_xlfn.MAXIFS('Données LA'!G:G,'Données LA'!B:B,A345,'Données LA'!G:G,"&lt;="&amp;E345,'Données LA'!H:H,"&gt;="&amp;D345,'Données LA'!D:D,"Bloquant"),_xlfn.MAXIFS('Données LA'!G:G,'Données LA'!B:B,A345,'Données LA'!G:G,"&lt;="&amp;E345,'Données LA'!H:H,"&gt;="&amp;D345,'Données LA'!D:D,"Communication")),"")</f>
        <v>0</v>
      </c>
    </row>
    <row r="346" spans="1:11" x14ac:dyDescent="0.25">
      <c r="A346" s="3" t="str">
        <f t="shared" si="15"/>
        <v>Non%$A12022-09</v>
      </c>
      <c r="B346" s="2" t="s">
        <v>30</v>
      </c>
      <c r="C346" s="2" t="str">
        <f t="shared" si="16"/>
        <v>Non</v>
      </c>
      <c r="D346" s="4">
        <v>44621.429166666669</v>
      </c>
      <c r="E346" s="4">
        <v>44621.57916666667</v>
      </c>
      <c r="F346" s="2" t="s">
        <v>53</v>
      </c>
      <c r="G346" s="2" t="s">
        <v>9</v>
      </c>
      <c r="H346" s="1">
        <f ca="1">IFERROR(AND(OR(INDIRECT("'Données LA'!D"&amp;MATCH(A346,'Données LA'!B:B,0))="Bloquant",INDIRECT("'Données LA'!D"&amp;MATCH(A346,'Données LA'!B:B,0))="Communication"),INDIRECT("'Données LA'!G"&amp;MATCH(A346,'Données LA'!B:B,0))&gt;D346,INDIRECT("'Données LA'!H"&amp;MATCH(A346,'Données LA'!B:B,0))&lt;E346),0)</f>
        <v>0</v>
      </c>
      <c r="I346" s="19" t="str">
        <f ca="1">IFERROR(IF(AND(OR(INDIRECT("'Données LA'!D"&amp;MATCH(A346,'Données LA'!B:B,0))="Bloquant",INDIRECT("'Données LA'!D"&amp;MATCH(A346,'Données LA'!B:B,0))="Communication"),INDIRECT("'Données LA'!G"&amp;MATCH(A346,'Données LA'!B:B,0))&gt;D346,INDIRECT("'Données LA'!H"&amp;MATCH(A346,'Données LA'!B:B,0))&lt;E346),MAX(VLOOKUP(A346,'Données LA'!B:G,6,FALSE)),"Pas de défaut"),"0")</f>
        <v>0</v>
      </c>
      <c r="J346" s="24" t="str">
        <f t="shared" si="17"/>
        <v/>
      </c>
      <c r="K346" s="17">
        <f>IFERROR(MAX(_xlfn.MAXIFS('Données LA'!G:G,'Données LA'!B:B,A346,'Données LA'!G:G,"&lt;="&amp;E346,'Données LA'!H:H,"&gt;="&amp;D346,'Données LA'!D:D,"Bloquant"),_xlfn.MAXIFS('Données LA'!G:G,'Données LA'!B:B,A346,'Données LA'!G:G,"&lt;="&amp;E346,'Données LA'!H:H,"&gt;="&amp;D346,'Données LA'!D:D,"Communication")),"")</f>
        <v>0</v>
      </c>
    </row>
    <row r="347" spans="1:11" x14ac:dyDescent="0.25">
      <c r="A347" s="3" t="str">
        <f t="shared" si="15"/>
        <v>Alarme%$A32022-09</v>
      </c>
      <c r="B347" s="2" t="s">
        <v>30</v>
      </c>
      <c r="C347" s="2" t="str">
        <f t="shared" si="16"/>
        <v>Alarme</v>
      </c>
      <c r="D347" s="4">
        <v>44621.375</v>
      </c>
      <c r="E347" s="4">
        <v>44621.680555555555</v>
      </c>
      <c r="F347" s="2" t="s">
        <v>51</v>
      </c>
      <c r="G347" s="2" t="s">
        <v>10</v>
      </c>
      <c r="H347" s="1" t="b">
        <f ca="1">IFERROR(AND(OR(INDIRECT("'Données LA'!D"&amp;MATCH(A347,'Données LA'!B:B,0))="Bloquant",INDIRECT("'Données LA'!D"&amp;MATCH(A347,'Données LA'!B:B,0))="Communication"),INDIRECT("'Données LA'!G"&amp;MATCH(A347,'Données LA'!B:B,0))&gt;D347,INDIRECT("'Données LA'!H"&amp;MATCH(A347,'Données LA'!B:B,0))&lt;E347),0)</f>
        <v>0</v>
      </c>
      <c r="I347" s="19" t="str">
        <f ca="1">IFERROR(IF(AND(OR(INDIRECT("'Données LA'!D"&amp;MATCH(A347,'Données LA'!B:B,0))="Bloquant",INDIRECT("'Données LA'!D"&amp;MATCH(A347,'Données LA'!B:B,0))="Communication"),INDIRECT("'Données LA'!G"&amp;MATCH(A347,'Données LA'!B:B,0))&gt;D347,INDIRECT("'Données LA'!H"&amp;MATCH(A347,'Données LA'!B:B,0))&lt;E347),MAX(VLOOKUP(A347,'Données LA'!B:G,6,FALSE)),"Pas de défaut"),"0")</f>
        <v>Pas de défaut</v>
      </c>
      <c r="J347" s="24" t="b">
        <f t="shared" si="17"/>
        <v>1</v>
      </c>
      <c r="K347" s="17">
        <f>IFERROR(MAX(_xlfn.MAXIFS('Données LA'!G:G,'Données LA'!B:B,A347,'Données LA'!G:G,"&lt;="&amp;E347,'Données LA'!H:H,"&gt;="&amp;D347,'Données LA'!D:D,"Bloquant"),_xlfn.MAXIFS('Données LA'!G:G,'Données LA'!B:B,A347,'Données LA'!G:G,"&lt;="&amp;E347,'Données LA'!H:H,"&gt;="&amp;D347,'Données LA'!D:D,"Communication")),"")</f>
        <v>44621.46875</v>
      </c>
    </row>
    <row r="348" spans="1:11" x14ac:dyDescent="0.25">
      <c r="A348" s="3" t="str">
        <f t="shared" si="15"/>
        <v>Non%$A32022-09</v>
      </c>
      <c r="B348" s="2" t="s">
        <v>30</v>
      </c>
      <c r="C348" s="2" t="str">
        <f t="shared" si="16"/>
        <v>Non</v>
      </c>
      <c r="D348" s="4">
        <v>44621.35</v>
      </c>
      <c r="E348" s="4">
        <v>44621.373611111114</v>
      </c>
      <c r="F348" s="2" t="s">
        <v>51</v>
      </c>
      <c r="G348" s="2" t="s">
        <v>9</v>
      </c>
      <c r="H348" s="1">
        <f ca="1">IFERROR(AND(OR(INDIRECT("'Données LA'!D"&amp;MATCH(A348,'Données LA'!B:B,0))="Bloquant",INDIRECT("'Données LA'!D"&amp;MATCH(A348,'Données LA'!B:B,0))="Communication"),INDIRECT("'Données LA'!G"&amp;MATCH(A348,'Données LA'!B:B,0))&gt;D348,INDIRECT("'Données LA'!H"&amp;MATCH(A348,'Données LA'!B:B,0))&lt;E348),0)</f>
        <v>0</v>
      </c>
      <c r="I348" s="19" t="str">
        <f ca="1">IFERROR(IF(AND(OR(INDIRECT("'Données LA'!D"&amp;MATCH(A348,'Données LA'!B:B,0))="Bloquant",INDIRECT("'Données LA'!D"&amp;MATCH(A348,'Données LA'!B:B,0))="Communication"),INDIRECT("'Données LA'!G"&amp;MATCH(A348,'Données LA'!B:B,0))&gt;D348,INDIRECT("'Données LA'!H"&amp;MATCH(A348,'Données LA'!B:B,0))&lt;E348),MAX(VLOOKUP(A348,'Données LA'!B:G,6,FALSE)),"Pas de défaut"),"0")</f>
        <v>0</v>
      </c>
      <c r="J348" s="24" t="str">
        <f t="shared" si="17"/>
        <v/>
      </c>
      <c r="K348" s="17">
        <f>IFERROR(MAX(_xlfn.MAXIFS('Données LA'!G:G,'Données LA'!B:B,A348,'Données LA'!G:G,"&lt;="&amp;E348,'Données LA'!H:H,"&gt;="&amp;D348,'Données LA'!D:D,"Bloquant"),_xlfn.MAXIFS('Données LA'!G:G,'Données LA'!B:B,A348,'Données LA'!G:G,"&lt;="&amp;E348,'Données LA'!H:H,"&gt;="&amp;D348,'Données LA'!D:D,"Communication")),"")</f>
        <v>0</v>
      </c>
    </row>
    <row r="349" spans="1:11" x14ac:dyDescent="0.25">
      <c r="A349" s="3" t="str">
        <f t="shared" si="15"/>
        <v>Non%$A42022-09</v>
      </c>
      <c r="B349" s="2" t="s">
        <v>30</v>
      </c>
      <c r="C349" s="2" t="str">
        <f t="shared" si="16"/>
        <v>Non</v>
      </c>
      <c r="D349" s="4">
        <v>44621.32916666667</v>
      </c>
      <c r="E349" s="4">
        <v>44621.813888888886</v>
      </c>
      <c r="F349" s="2" t="s">
        <v>50</v>
      </c>
      <c r="G349" s="2" t="s">
        <v>9</v>
      </c>
      <c r="H349" s="1">
        <f ca="1">IFERROR(AND(OR(INDIRECT("'Données LA'!D"&amp;MATCH(A349,'Données LA'!B:B,0))="Bloquant",INDIRECT("'Données LA'!D"&amp;MATCH(A349,'Données LA'!B:B,0))="Communication"),INDIRECT("'Données LA'!G"&amp;MATCH(A349,'Données LA'!B:B,0))&gt;D349,INDIRECT("'Données LA'!H"&amp;MATCH(A349,'Données LA'!B:B,0))&lt;E349),0)</f>
        <v>0</v>
      </c>
      <c r="I349" s="19" t="str">
        <f ca="1">IFERROR(IF(AND(OR(INDIRECT("'Données LA'!D"&amp;MATCH(A349,'Données LA'!B:B,0))="Bloquant",INDIRECT("'Données LA'!D"&amp;MATCH(A349,'Données LA'!B:B,0))="Communication"),INDIRECT("'Données LA'!G"&amp;MATCH(A349,'Données LA'!B:B,0))&gt;D349,INDIRECT("'Données LA'!H"&amp;MATCH(A349,'Données LA'!B:B,0))&lt;E349),MAX(VLOOKUP(A349,'Données LA'!B:G,6,FALSE)),"Pas de défaut"),"0")</f>
        <v>0</v>
      </c>
      <c r="J349" s="24" t="str">
        <f t="shared" si="17"/>
        <v/>
      </c>
      <c r="K349" s="17">
        <f>IFERROR(MAX(_xlfn.MAXIFS('Données LA'!G:G,'Données LA'!B:B,A349,'Données LA'!G:G,"&lt;="&amp;E349,'Données LA'!H:H,"&gt;="&amp;D349,'Données LA'!D:D,"Bloquant"),_xlfn.MAXIFS('Données LA'!G:G,'Données LA'!B:B,A349,'Données LA'!G:G,"&lt;="&amp;E349,'Données LA'!H:H,"&gt;="&amp;D349,'Données LA'!D:D,"Communication")),"")</f>
        <v>0</v>
      </c>
    </row>
    <row r="350" spans="1:11" x14ac:dyDescent="0.25">
      <c r="A350" s="3" t="str">
        <f t="shared" si="15"/>
        <v>Non%$A12022-09</v>
      </c>
      <c r="B350" s="2" t="s">
        <v>30</v>
      </c>
      <c r="C350" s="2" t="str">
        <f t="shared" si="16"/>
        <v>Non</v>
      </c>
      <c r="D350" s="4">
        <v>44621.323611111111</v>
      </c>
      <c r="E350" s="4">
        <v>44621.427777777775</v>
      </c>
      <c r="F350" s="2" t="s">
        <v>53</v>
      </c>
      <c r="G350" s="2" t="s">
        <v>9</v>
      </c>
      <c r="H350" s="1">
        <f ca="1">IFERROR(AND(OR(INDIRECT("'Données LA'!D"&amp;MATCH(A350,'Données LA'!B:B,0))="Bloquant",INDIRECT("'Données LA'!D"&amp;MATCH(A350,'Données LA'!B:B,0))="Communication"),INDIRECT("'Données LA'!G"&amp;MATCH(A350,'Données LA'!B:B,0))&gt;D350,INDIRECT("'Données LA'!H"&amp;MATCH(A350,'Données LA'!B:B,0))&lt;E350),0)</f>
        <v>0</v>
      </c>
      <c r="I350" s="19" t="str">
        <f ca="1">IFERROR(IF(AND(OR(INDIRECT("'Données LA'!D"&amp;MATCH(A350,'Données LA'!B:B,0))="Bloquant",INDIRECT("'Données LA'!D"&amp;MATCH(A350,'Données LA'!B:B,0))="Communication"),INDIRECT("'Données LA'!G"&amp;MATCH(A350,'Données LA'!B:B,0))&gt;D350,INDIRECT("'Données LA'!H"&amp;MATCH(A350,'Données LA'!B:B,0))&lt;E350),MAX(VLOOKUP(A350,'Données LA'!B:G,6,FALSE)),"Pas de défaut"),"0")</f>
        <v>0</v>
      </c>
      <c r="J350" s="24" t="str">
        <f t="shared" si="17"/>
        <v/>
      </c>
      <c r="K350" s="17">
        <f>IFERROR(MAX(_xlfn.MAXIFS('Données LA'!G:G,'Données LA'!B:B,A350,'Données LA'!G:G,"&lt;="&amp;E350,'Données LA'!H:H,"&gt;="&amp;D350,'Données LA'!D:D,"Bloquant"),_xlfn.MAXIFS('Données LA'!G:G,'Données LA'!B:B,A350,'Données LA'!G:G,"&lt;="&amp;E350,'Données LA'!H:H,"&gt;="&amp;D350,'Données LA'!D:D,"Communication")),"")</f>
        <v>0</v>
      </c>
    </row>
    <row r="351" spans="1:11" x14ac:dyDescent="0.25">
      <c r="A351" s="3" t="str">
        <f t="shared" si="15"/>
        <v>Non%$A22022-09</v>
      </c>
      <c r="B351" s="2" t="s">
        <v>30</v>
      </c>
      <c r="C351" s="2" t="str">
        <f t="shared" si="16"/>
        <v>Non</v>
      </c>
      <c r="D351" s="4">
        <v>44621.259722222225</v>
      </c>
      <c r="E351" s="4">
        <v>44621.629861111112</v>
      </c>
      <c r="F351" s="2" t="s">
        <v>52</v>
      </c>
      <c r="G351" s="2" t="s">
        <v>9</v>
      </c>
      <c r="H351" s="1">
        <f ca="1">IFERROR(AND(OR(INDIRECT("'Données LA'!D"&amp;MATCH(A351,'Données LA'!B:B,0))="Bloquant",INDIRECT("'Données LA'!D"&amp;MATCH(A351,'Données LA'!B:B,0))="Communication"),INDIRECT("'Données LA'!G"&amp;MATCH(A351,'Données LA'!B:B,0))&gt;D351,INDIRECT("'Données LA'!H"&amp;MATCH(A351,'Données LA'!B:B,0))&lt;E351),0)</f>
        <v>0</v>
      </c>
      <c r="I351" s="19" t="str">
        <f ca="1">IFERROR(IF(AND(OR(INDIRECT("'Données LA'!D"&amp;MATCH(A351,'Données LA'!B:B,0))="Bloquant",INDIRECT("'Données LA'!D"&amp;MATCH(A351,'Données LA'!B:B,0))="Communication"),INDIRECT("'Données LA'!G"&amp;MATCH(A351,'Données LA'!B:B,0))&gt;D351,INDIRECT("'Données LA'!H"&amp;MATCH(A351,'Données LA'!B:B,0))&lt;E351),MAX(VLOOKUP(A351,'Données LA'!B:G,6,FALSE)),"Pas de défaut"),"0")</f>
        <v>0</v>
      </c>
      <c r="J351" s="24" t="str">
        <f t="shared" si="17"/>
        <v/>
      </c>
      <c r="K351" s="17">
        <f>IFERROR(MAX(_xlfn.MAXIFS('Données LA'!G:G,'Données LA'!B:B,A351,'Données LA'!G:G,"&lt;="&amp;E351,'Données LA'!H:H,"&gt;="&amp;D351,'Données LA'!D:D,"Bloquant"),_xlfn.MAXIFS('Données LA'!G:G,'Données LA'!B:B,A351,'Données LA'!G:G,"&lt;="&amp;E351,'Données LA'!H:H,"&gt;="&amp;D351,'Données LA'!D:D,"Communication")),"")</f>
        <v>0</v>
      </c>
    </row>
    <row r="352" spans="1:11" x14ac:dyDescent="0.25">
      <c r="A352" s="3" t="str">
        <f t="shared" si="15"/>
        <v>Non%$A22022-09</v>
      </c>
      <c r="B352" s="2" t="s">
        <v>30</v>
      </c>
      <c r="C352" s="2" t="str">
        <f t="shared" si="16"/>
        <v>Non</v>
      </c>
      <c r="D352" s="4">
        <v>44620.982638888891</v>
      </c>
      <c r="E352" s="4">
        <v>44621.119444444441</v>
      </c>
      <c r="F352" s="2" t="s">
        <v>52</v>
      </c>
      <c r="G352" s="2" t="s">
        <v>9</v>
      </c>
      <c r="H352" s="1">
        <f ca="1">IFERROR(AND(OR(INDIRECT("'Données LA'!D"&amp;MATCH(A352,'Données LA'!B:B,0))="Bloquant",INDIRECT("'Données LA'!D"&amp;MATCH(A352,'Données LA'!B:B,0))="Communication"),INDIRECT("'Données LA'!G"&amp;MATCH(A352,'Données LA'!B:B,0))&gt;D352,INDIRECT("'Données LA'!H"&amp;MATCH(A352,'Données LA'!B:B,0))&lt;E352),0)</f>
        <v>0</v>
      </c>
      <c r="I352" s="19" t="str">
        <f ca="1">IFERROR(IF(AND(OR(INDIRECT("'Données LA'!D"&amp;MATCH(A352,'Données LA'!B:B,0))="Bloquant",INDIRECT("'Données LA'!D"&amp;MATCH(A352,'Données LA'!B:B,0))="Communication"),INDIRECT("'Données LA'!G"&amp;MATCH(A352,'Données LA'!B:B,0))&gt;D352,INDIRECT("'Données LA'!H"&amp;MATCH(A352,'Données LA'!B:B,0))&lt;E352),MAX(VLOOKUP(A352,'Données LA'!B:G,6,FALSE)),"Pas de défaut"),"0")</f>
        <v>0</v>
      </c>
      <c r="J352" s="24" t="str">
        <f t="shared" si="17"/>
        <v/>
      </c>
      <c r="K352" s="17">
        <f>IFERROR(MAX(_xlfn.MAXIFS('Données LA'!G:G,'Données LA'!B:B,A352,'Données LA'!G:G,"&lt;="&amp;E352,'Données LA'!H:H,"&gt;="&amp;D352,'Données LA'!D:D,"Bloquant"),_xlfn.MAXIFS('Données LA'!G:G,'Données LA'!B:B,A352,'Données LA'!G:G,"&lt;="&amp;E352,'Données LA'!H:H,"&gt;="&amp;D352,'Données LA'!D:D,"Communication")),"")</f>
        <v>0</v>
      </c>
    </row>
    <row r="353" spans="1:11" x14ac:dyDescent="0.25">
      <c r="A353" s="3" t="str">
        <f t="shared" si="15"/>
        <v>Non%$A22022-09</v>
      </c>
      <c r="B353" s="2" t="s">
        <v>30</v>
      </c>
      <c r="C353" s="2" t="str">
        <f t="shared" si="16"/>
        <v>Non</v>
      </c>
      <c r="D353" s="4">
        <v>44620.88958333333</v>
      </c>
      <c r="E353" s="4">
        <v>44620.981249999997</v>
      </c>
      <c r="F353" s="2" t="s">
        <v>52</v>
      </c>
      <c r="G353" s="2" t="s">
        <v>9</v>
      </c>
      <c r="H353" s="1">
        <f ca="1">IFERROR(AND(OR(INDIRECT("'Données LA'!D"&amp;MATCH(A353,'Données LA'!B:B,0))="Bloquant",INDIRECT("'Données LA'!D"&amp;MATCH(A353,'Données LA'!B:B,0))="Communication"),INDIRECT("'Données LA'!G"&amp;MATCH(A353,'Données LA'!B:B,0))&gt;D353,INDIRECT("'Données LA'!H"&amp;MATCH(A353,'Données LA'!B:B,0))&lt;E353),0)</f>
        <v>0</v>
      </c>
      <c r="I353" s="19" t="str">
        <f ca="1">IFERROR(IF(AND(OR(INDIRECT("'Données LA'!D"&amp;MATCH(A353,'Données LA'!B:B,0))="Bloquant",INDIRECT("'Données LA'!D"&amp;MATCH(A353,'Données LA'!B:B,0))="Communication"),INDIRECT("'Données LA'!G"&amp;MATCH(A353,'Données LA'!B:B,0))&gt;D353,INDIRECT("'Données LA'!H"&amp;MATCH(A353,'Données LA'!B:B,0))&lt;E353),MAX(VLOOKUP(A353,'Données LA'!B:G,6,FALSE)),"Pas de défaut"),"0")</f>
        <v>0</v>
      </c>
      <c r="J353" s="24" t="str">
        <f t="shared" si="17"/>
        <v/>
      </c>
      <c r="K353" s="17">
        <f>IFERROR(MAX(_xlfn.MAXIFS('Données LA'!G:G,'Données LA'!B:B,A353,'Données LA'!G:G,"&lt;="&amp;E353,'Données LA'!H:H,"&gt;="&amp;D353,'Données LA'!D:D,"Bloquant"),_xlfn.MAXIFS('Données LA'!G:G,'Données LA'!B:B,A353,'Données LA'!G:G,"&lt;="&amp;E353,'Données LA'!H:H,"&gt;="&amp;D353,'Données LA'!D:D,"Communication")),"")</f>
        <v>0</v>
      </c>
    </row>
    <row r="354" spans="1:11" x14ac:dyDescent="0.25">
      <c r="A354" s="3" t="str">
        <f t="shared" si="15"/>
        <v>Alarme%$A12022-09</v>
      </c>
      <c r="B354" s="2" t="s">
        <v>30</v>
      </c>
      <c r="C354" s="2" t="str">
        <f t="shared" si="16"/>
        <v>Alarme</v>
      </c>
      <c r="D354" s="4">
        <v>44620.879166666666</v>
      </c>
      <c r="E354" s="4">
        <v>44621.310416666667</v>
      </c>
      <c r="F354" s="2" t="s">
        <v>53</v>
      </c>
      <c r="G354" s="2" t="s">
        <v>10</v>
      </c>
      <c r="H354" s="1" t="b">
        <f ca="1">IFERROR(AND(OR(INDIRECT("'Données LA'!D"&amp;MATCH(A354,'Données LA'!B:B,0))="Bloquant",INDIRECT("'Données LA'!D"&amp;MATCH(A354,'Données LA'!B:B,0))="Communication"),INDIRECT("'Données LA'!G"&amp;MATCH(A354,'Données LA'!B:B,0))&gt;D354,INDIRECT("'Données LA'!H"&amp;MATCH(A354,'Données LA'!B:B,0))&lt;E354),0)</f>
        <v>1</v>
      </c>
      <c r="I354" s="19">
        <f ca="1">IFERROR(IF(AND(OR(INDIRECT("'Données LA'!D"&amp;MATCH(A354,'Données LA'!B:B,0))="Bloquant",INDIRECT("'Données LA'!D"&amp;MATCH(A354,'Données LA'!B:B,0))="Communication"),INDIRECT("'Données LA'!G"&amp;MATCH(A354,'Données LA'!B:B,0))&gt;D354,INDIRECT("'Données LA'!H"&amp;MATCH(A354,'Données LA'!B:B,0))&lt;E354),MAX(VLOOKUP(A354,'Données LA'!B:G,6,FALSE)),"Pas de défaut"),"0")</f>
        <v>44624.418749999997</v>
      </c>
      <c r="J354" s="24" t="b">
        <f t="shared" si="17"/>
        <v>1</v>
      </c>
      <c r="K354" s="17">
        <f>IFERROR(MAX(_xlfn.MAXIFS('Données LA'!G:G,'Données LA'!B:B,A354,'Données LA'!G:G,"&lt;="&amp;E354,'Données LA'!H:H,"&gt;="&amp;D354,'Données LA'!D:D,"Bloquant"),_xlfn.MAXIFS('Données LA'!G:G,'Données LA'!B:B,A354,'Données LA'!G:G,"&lt;="&amp;E354,'Données LA'!H:H,"&gt;="&amp;D354,'Données LA'!D:D,"Communication")),"")</f>
        <v>44621.28125</v>
      </c>
    </row>
    <row r="355" spans="1:11" x14ac:dyDescent="0.25">
      <c r="A355" s="3" t="str">
        <f t="shared" si="15"/>
        <v>Non%$A32022-09</v>
      </c>
      <c r="B355" s="2" t="s">
        <v>30</v>
      </c>
      <c r="C355" s="2" t="str">
        <f t="shared" si="16"/>
        <v>Non</v>
      </c>
      <c r="D355" s="4">
        <v>44620.875694444447</v>
      </c>
      <c r="E355" s="4">
        <v>44620.97152777778</v>
      </c>
      <c r="F355" s="2" t="s">
        <v>51</v>
      </c>
      <c r="G355" s="2" t="s">
        <v>9</v>
      </c>
      <c r="H355" s="1">
        <f ca="1">IFERROR(AND(OR(INDIRECT("'Données LA'!D"&amp;MATCH(A355,'Données LA'!B:B,0))="Bloquant",INDIRECT("'Données LA'!D"&amp;MATCH(A355,'Données LA'!B:B,0))="Communication"),INDIRECT("'Données LA'!G"&amp;MATCH(A355,'Données LA'!B:B,0))&gt;D355,INDIRECT("'Données LA'!H"&amp;MATCH(A355,'Données LA'!B:B,0))&lt;E355),0)</f>
        <v>0</v>
      </c>
      <c r="I355" s="19" t="str">
        <f ca="1">IFERROR(IF(AND(OR(INDIRECT("'Données LA'!D"&amp;MATCH(A355,'Données LA'!B:B,0))="Bloquant",INDIRECT("'Données LA'!D"&amp;MATCH(A355,'Données LA'!B:B,0))="Communication"),INDIRECT("'Données LA'!G"&amp;MATCH(A355,'Données LA'!B:B,0))&gt;D355,INDIRECT("'Données LA'!H"&amp;MATCH(A355,'Données LA'!B:B,0))&lt;E355),MAX(VLOOKUP(A355,'Données LA'!B:G,6,FALSE)),"Pas de défaut"),"0")</f>
        <v>0</v>
      </c>
      <c r="J355" s="24" t="str">
        <f t="shared" si="17"/>
        <v/>
      </c>
      <c r="K355" s="17">
        <f>IFERROR(MAX(_xlfn.MAXIFS('Données LA'!G:G,'Données LA'!B:B,A355,'Données LA'!G:G,"&lt;="&amp;E355,'Données LA'!H:H,"&gt;="&amp;D355,'Données LA'!D:D,"Bloquant"),_xlfn.MAXIFS('Données LA'!G:G,'Données LA'!B:B,A355,'Données LA'!G:G,"&lt;="&amp;E355,'Données LA'!H:H,"&gt;="&amp;D355,'Données LA'!D:D,"Communication")),"")</f>
        <v>0</v>
      </c>
    </row>
    <row r="356" spans="1:11" x14ac:dyDescent="0.25">
      <c r="A356" s="3" t="str">
        <f t="shared" si="15"/>
        <v>Non%$A12022-09</v>
      </c>
      <c r="B356" s="2" t="s">
        <v>30</v>
      </c>
      <c r="C356" s="2" t="str">
        <f t="shared" si="16"/>
        <v>Non</v>
      </c>
      <c r="D356" s="4">
        <v>44620.797222222223</v>
      </c>
      <c r="E356" s="4">
        <v>44620.877083333333</v>
      </c>
      <c r="F356" s="2" t="s">
        <v>53</v>
      </c>
      <c r="G356" s="2" t="s">
        <v>9</v>
      </c>
      <c r="H356" s="1">
        <f ca="1">IFERROR(AND(OR(INDIRECT("'Données LA'!D"&amp;MATCH(A356,'Données LA'!B:B,0))="Bloquant",INDIRECT("'Données LA'!D"&amp;MATCH(A356,'Données LA'!B:B,0))="Communication"),INDIRECT("'Données LA'!G"&amp;MATCH(A356,'Données LA'!B:B,0))&gt;D356,INDIRECT("'Données LA'!H"&amp;MATCH(A356,'Données LA'!B:B,0))&lt;E356),0)</f>
        <v>0</v>
      </c>
      <c r="I356" s="19" t="str">
        <f ca="1">IFERROR(IF(AND(OR(INDIRECT("'Données LA'!D"&amp;MATCH(A356,'Données LA'!B:B,0))="Bloquant",INDIRECT("'Données LA'!D"&amp;MATCH(A356,'Données LA'!B:B,0))="Communication"),INDIRECT("'Données LA'!G"&amp;MATCH(A356,'Données LA'!B:B,0))&gt;D356,INDIRECT("'Données LA'!H"&amp;MATCH(A356,'Données LA'!B:B,0))&lt;E356),MAX(VLOOKUP(A356,'Données LA'!B:G,6,FALSE)),"Pas de défaut"),"0")</f>
        <v>0</v>
      </c>
      <c r="J356" s="24" t="str">
        <f t="shared" si="17"/>
        <v/>
      </c>
      <c r="K356" s="17">
        <f>IFERROR(MAX(_xlfn.MAXIFS('Données LA'!G:G,'Données LA'!B:B,A356,'Données LA'!G:G,"&lt;="&amp;E356,'Données LA'!H:H,"&gt;="&amp;D356,'Données LA'!D:D,"Bloquant"),_xlfn.MAXIFS('Données LA'!G:G,'Données LA'!B:B,A356,'Données LA'!G:G,"&lt;="&amp;E356,'Données LA'!H:H,"&gt;="&amp;D356,'Données LA'!D:D,"Communication")),"")</f>
        <v>0</v>
      </c>
    </row>
    <row r="357" spans="1:11" x14ac:dyDescent="0.25">
      <c r="A357" s="3" t="str">
        <f t="shared" si="15"/>
        <v>Non%$A22022-09</v>
      </c>
      <c r="B357" s="2" t="s">
        <v>30</v>
      </c>
      <c r="C357" s="2" t="str">
        <f t="shared" si="16"/>
        <v>Non</v>
      </c>
      <c r="D357" s="4">
        <v>44620.791666666664</v>
      </c>
      <c r="E357" s="4">
        <v>44620.888194444444</v>
      </c>
      <c r="F357" s="2" t="s">
        <v>52</v>
      </c>
      <c r="G357" s="2" t="s">
        <v>9</v>
      </c>
      <c r="H357" s="1">
        <f ca="1">IFERROR(AND(OR(INDIRECT("'Données LA'!D"&amp;MATCH(A357,'Données LA'!B:B,0))="Bloquant",INDIRECT("'Données LA'!D"&amp;MATCH(A357,'Données LA'!B:B,0))="Communication"),INDIRECT("'Données LA'!G"&amp;MATCH(A357,'Données LA'!B:B,0))&gt;D357,INDIRECT("'Données LA'!H"&amp;MATCH(A357,'Données LA'!B:B,0))&lt;E357),0)</f>
        <v>0</v>
      </c>
      <c r="I357" s="19" t="str">
        <f ca="1">IFERROR(IF(AND(OR(INDIRECT("'Données LA'!D"&amp;MATCH(A357,'Données LA'!B:B,0))="Bloquant",INDIRECT("'Données LA'!D"&amp;MATCH(A357,'Données LA'!B:B,0))="Communication"),INDIRECT("'Données LA'!G"&amp;MATCH(A357,'Données LA'!B:B,0))&gt;D357,INDIRECT("'Données LA'!H"&amp;MATCH(A357,'Données LA'!B:B,0))&lt;E357),MAX(VLOOKUP(A357,'Données LA'!B:G,6,FALSE)),"Pas de défaut"),"0")</f>
        <v>0</v>
      </c>
      <c r="J357" s="24" t="str">
        <f t="shared" si="17"/>
        <v/>
      </c>
      <c r="K357" s="17">
        <f>IFERROR(MAX(_xlfn.MAXIFS('Données LA'!G:G,'Données LA'!B:B,A357,'Données LA'!G:G,"&lt;="&amp;E357,'Données LA'!H:H,"&gt;="&amp;D357,'Données LA'!D:D,"Bloquant"),_xlfn.MAXIFS('Données LA'!G:G,'Données LA'!B:B,A357,'Données LA'!G:G,"&lt;="&amp;E357,'Données LA'!H:H,"&gt;="&amp;D357,'Données LA'!D:D,"Communication")),"")</f>
        <v>0</v>
      </c>
    </row>
    <row r="358" spans="1:11" x14ac:dyDescent="0.25">
      <c r="A358" s="3" t="str">
        <f t="shared" si="15"/>
        <v>Non%$A32022-09</v>
      </c>
      <c r="B358" s="2" t="s">
        <v>30</v>
      </c>
      <c r="C358" s="2" t="str">
        <f t="shared" si="16"/>
        <v>Non</v>
      </c>
      <c r="D358" s="4">
        <v>44620.741666666669</v>
      </c>
      <c r="E358" s="4">
        <v>44620.832638888889</v>
      </c>
      <c r="F358" s="2" t="s">
        <v>51</v>
      </c>
      <c r="G358" s="2" t="s">
        <v>9</v>
      </c>
      <c r="H358" s="1">
        <f ca="1">IFERROR(AND(OR(INDIRECT("'Données LA'!D"&amp;MATCH(A358,'Données LA'!B:B,0))="Bloquant",INDIRECT("'Données LA'!D"&amp;MATCH(A358,'Données LA'!B:B,0))="Communication"),INDIRECT("'Données LA'!G"&amp;MATCH(A358,'Données LA'!B:B,0))&gt;D358,INDIRECT("'Données LA'!H"&amp;MATCH(A358,'Données LA'!B:B,0))&lt;E358),0)</f>
        <v>0</v>
      </c>
      <c r="I358" s="19" t="str">
        <f ca="1">IFERROR(IF(AND(OR(INDIRECT("'Données LA'!D"&amp;MATCH(A358,'Données LA'!B:B,0))="Bloquant",INDIRECT("'Données LA'!D"&amp;MATCH(A358,'Données LA'!B:B,0))="Communication"),INDIRECT("'Données LA'!G"&amp;MATCH(A358,'Données LA'!B:B,0))&gt;D358,INDIRECT("'Données LA'!H"&amp;MATCH(A358,'Données LA'!B:B,0))&lt;E358),MAX(VLOOKUP(A358,'Données LA'!B:G,6,FALSE)),"Pas de défaut"),"0")</f>
        <v>0</v>
      </c>
      <c r="J358" s="24" t="str">
        <f t="shared" si="17"/>
        <v/>
      </c>
      <c r="K358" s="17">
        <f>IFERROR(MAX(_xlfn.MAXIFS('Données LA'!G:G,'Données LA'!B:B,A358,'Données LA'!G:G,"&lt;="&amp;E358,'Données LA'!H:H,"&gt;="&amp;D358,'Données LA'!D:D,"Bloquant"),_xlfn.MAXIFS('Données LA'!G:G,'Données LA'!B:B,A358,'Données LA'!G:G,"&lt;="&amp;E358,'Données LA'!H:H,"&gt;="&amp;D358,'Données LA'!D:D,"Communication")),"")</f>
        <v>0</v>
      </c>
    </row>
    <row r="359" spans="1:11" x14ac:dyDescent="0.25">
      <c r="A359" s="3" t="str">
        <f t="shared" si="15"/>
        <v>Non%$A42022-09</v>
      </c>
      <c r="B359" s="2" t="s">
        <v>30</v>
      </c>
      <c r="C359" s="2" t="str">
        <f t="shared" si="16"/>
        <v>Non</v>
      </c>
      <c r="D359" s="4">
        <v>44620.729861111111</v>
      </c>
      <c r="E359" s="4">
        <v>44621.23541666667</v>
      </c>
      <c r="F359" s="2" t="s">
        <v>50</v>
      </c>
      <c r="G359" s="2" t="s">
        <v>9</v>
      </c>
      <c r="H359" s="1">
        <f ca="1">IFERROR(AND(OR(INDIRECT("'Données LA'!D"&amp;MATCH(A359,'Données LA'!B:B,0))="Bloquant",INDIRECT("'Données LA'!D"&amp;MATCH(A359,'Données LA'!B:B,0))="Communication"),INDIRECT("'Données LA'!G"&amp;MATCH(A359,'Données LA'!B:B,0))&gt;D359,INDIRECT("'Données LA'!H"&amp;MATCH(A359,'Données LA'!B:B,0))&lt;E359),0)</f>
        <v>0</v>
      </c>
      <c r="I359" s="19" t="str">
        <f ca="1">IFERROR(IF(AND(OR(INDIRECT("'Données LA'!D"&amp;MATCH(A359,'Données LA'!B:B,0))="Bloquant",INDIRECT("'Données LA'!D"&amp;MATCH(A359,'Données LA'!B:B,0))="Communication"),INDIRECT("'Données LA'!G"&amp;MATCH(A359,'Données LA'!B:B,0))&gt;D359,INDIRECT("'Données LA'!H"&amp;MATCH(A359,'Données LA'!B:B,0))&lt;E359),MAX(VLOOKUP(A359,'Données LA'!B:G,6,FALSE)),"Pas de défaut"),"0")</f>
        <v>0</v>
      </c>
      <c r="J359" s="24" t="str">
        <f t="shared" si="17"/>
        <v/>
      </c>
      <c r="K359" s="17">
        <f>IFERROR(MAX(_xlfn.MAXIFS('Données LA'!G:G,'Données LA'!B:B,A359,'Données LA'!G:G,"&lt;="&amp;E359,'Données LA'!H:H,"&gt;="&amp;D359,'Données LA'!D:D,"Bloquant"),_xlfn.MAXIFS('Données LA'!G:G,'Données LA'!B:B,A359,'Données LA'!G:G,"&lt;="&amp;E359,'Données LA'!H:H,"&gt;="&amp;D359,'Données LA'!D:D,"Communication")),"")</f>
        <v>0</v>
      </c>
    </row>
    <row r="360" spans="1:11" x14ac:dyDescent="0.25">
      <c r="A360" s="3" t="str">
        <f t="shared" si="15"/>
        <v>Non%$A22022-09</v>
      </c>
      <c r="B360" s="2" t="s">
        <v>30</v>
      </c>
      <c r="C360" s="2" t="str">
        <f t="shared" si="16"/>
        <v>Non</v>
      </c>
      <c r="D360" s="4">
        <v>44620.629861111112</v>
      </c>
      <c r="E360" s="4">
        <v>44620.790277777778</v>
      </c>
      <c r="F360" s="2" t="s">
        <v>52</v>
      </c>
      <c r="G360" s="2" t="s">
        <v>9</v>
      </c>
      <c r="H360" s="1">
        <f ca="1">IFERROR(AND(OR(INDIRECT("'Données LA'!D"&amp;MATCH(A360,'Données LA'!B:B,0))="Bloquant",INDIRECT("'Données LA'!D"&amp;MATCH(A360,'Données LA'!B:B,0))="Communication"),INDIRECT("'Données LA'!G"&amp;MATCH(A360,'Données LA'!B:B,0))&gt;D360,INDIRECT("'Données LA'!H"&amp;MATCH(A360,'Données LA'!B:B,0))&lt;E360),0)</f>
        <v>0</v>
      </c>
      <c r="I360" s="19" t="str">
        <f ca="1">IFERROR(IF(AND(OR(INDIRECT("'Données LA'!D"&amp;MATCH(A360,'Données LA'!B:B,0))="Bloquant",INDIRECT("'Données LA'!D"&amp;MATCH(A360,'Données LA'!B:B,0))="Communication"),INDIRECT("'Données LA'!G"&amp;MATCH(A360,'Données LA'!B:B,0))&gt;D360,INDIRECT("'Données LA'!H"&amp;MATCH(A360,'Données LA'!B:B,0))&lt;E360),MAX(VLOOKUP(A360,'Données LA'!B:G,6,FALSE)),"Pas de défaut"),"0")</f>
        <v>0</v>
      </c>
      <c r="J360" s="24" t="str">
        <f t="shared" si="17"/>
        <v/>
      </c>
      <c r="K360" s="17">
        <f>IFERROR(MAX(_xlfn.MAXIFS('Données LA'!G:G,'Données LA'!B:B,A360,'Données LA'!G:G,"&lt;="&amp;E360,'Données LA'!H:H,"&gt;="&amp;D360,'Données LA'!D:D,"Bloquant"),_xlfn.MAXIFS('Données LA'!G:G,'Données LA'!B:B,A360,'Données LA'!G:G,"&lt;="&amp;E360,'Données LA'!H:H,"&gt;="&amp;D360,'Données LA'!D:D,"Communication")),"")</f>
        <v>0</v>
      </c>
    </row>
    <row r="361" spans="1:11" x14ac:dyDescent="0.25">
      <c r="A361" s="3" t="str">
        <f t="shared" si="15"/>
        <v>Non%$A32022-09</v>
      </c>
      <c r="B361" s="2" t="s">
        <v>30</v>
      </c>
      <c r="C361" s="2" t="str">
        <f t="shared" si="16"/>
        <v>Non</v>
      </c>
      <c r="D361" s="4">
        <v>44620.616666666669</v>
      </c>
      <c r="E361" s="4">
        <v>44620.740277777775</v>
      </c>
      <c r="F361" s="2" t="s">
        <v>51</v>
      </c>
      <c r="G361" s="2" t="s">
        <v>9</v>
      </c>
      <c r="H361" s="1">
        <f ca="1">IFERROR(AND(OR(INDIRECT("'Données LA'!D"&amp;MATCH(A361,'Données LA'!B:B,0))="Bloquant",INDIRECT("'Données LA'!D"&amp;MATCH(A361,'Données LA'!B:B,0))="Communication"),INDIRECT("'Données LA'!G"&amp;MATCH(A361,'Données LA'!B:B,0))&gt;D361,INDIRECT("'Données LA'!H"&amp;MATCH(A361,'Données LA'!B:B,0))&lt;E361),0)</f>
        <v>0</v>
      </c>
      <c r="I361" s="19" t="str">
        <f ca="1">IFERROR(IF(AND(OR(INDIRECT("'Données LA'!D"&amp;MATCH(A361,'Données LA'!B:B,0))="Bloquant",INDIRECT("'Données LA'!D"&amp;MATCH(A361,'Données LA'!B:B,0))="Communication"),INDIRECT("'Données LA'!G"&amp;MATCH(A361,'Données LA'!B:B,0))&gt;D361,INDIRECT("'Données LA'!H"&amp;MATCH(A361,'Données LA'!B:B,0))&lt;E361),MAX(VLOOKUP(A361,'Données LA'!B:G,6,FALSE)),"Pas de défaut"),"0")</f>
        <v>0</v>
      </c>
      <c r="J361" s="24" t="str">
        <f t="shared" si="17"/>
        <v/>
      </c>
      <c r="K361" s="17">
        <f>IFERROR(MAX(_xlfn.MAXIFS('Données LA'!G:G,'Données LA'!B:B,A361,'Données LA'!G:G,"&lt;="&amp;E361,'Données LA'!H:H,"&gt;="&amp;D361,'Données LA'!D:D,"Bloquant"),_xlfn.MAXIFS('Données LA'!G:G,'Données LA'!B:B,A361,'Données LA'!G:G,"&lt;="&amp;E361,'Données LA'!H:H,"&gt;="&amp;D361,'Données LA'!D:D,"Communication")),"")</f>
        <v>0</v>
      </c>
    </row>
    <row r="362" spans="1:11" x14ac:dyDescent="0.25">
      <c r="A362" s="3" t="str">
        <f t="shared" si="15"/>
        <v>Non%$A22022-09</v>
      </c>
      <c r="B362" s="2" t="s">
        <v>30</v>
      </c>
      <c r="C362" s="2" t="str">
        <f t="shared" si="16"/>
        <v>Non</v>
      </c>
      <c r="D362" s="4">
        <v>44620.524305555555</v>
      </c>
      <c r="E362" s="4">
        <v>44620.552777777775</v>
      </c>
      <c r="F362" s="2" t="s">
        <v>52</v>
      </c>
      <c r="G362" s="2" t="s">
        <v>9</v>
      </c>
      <c r="H362" s="1">
        <f ca="1">IFERROR(AND(OR(INDIRECT("'Données LA'!D"&amp;MATCH(A362,'Données LA'!B:B,0))="Bloquant",INDIRECT("'Données LA'!D"&amp;MATCH(A362,'Données LA'!B:B,0))="Communication"),INDIRECT("'Données LA'!G"&amp;MATCH(A362,'Données LA'!B:B,0))&gt;D362,INDIRECT("'Données LA'!H"&amp;MATCH(A362,'Données LA'!B:B,0))&lt;E362),0)</f>
        <v>0</v>
      </c>
      <c r="I362" s="19" t="str">
        <f ca="1">IFERROR(IF(AND(OR(INDIRECT("'Données LA'!D"&amp;MATCH(A362,'Données LA'!B:B,0))="Bloquant",INDIRECT("'Données LA'!D"&amp;MATCH(A362,'Données LA'!B:B,0))="Communication"),INDIRECT("'Données LA'!G"&amp;MATCH(A362,'Données LA'!B:B,0))&gt;D362,INDIRECT("'Données LA'!H"&amp;MATCH(A362,'Données LA'!B:B,0))&lt;E362),MAX(VLOOKUP(A362,'Données LA'!B:G,6,FALSE)),"Pas de défaut"),"0")</f>
        <v>0</v>
      </c>
      <c r="J362" s="24" t="str">
        <f t="shared" si="17"/>
        <v/>
      </c>
      <c r="K362" s="17">
        <f>IFERROR(MAX(_xlfn.MAXIFS('Données LA'!G:G,'Données LA'!B:B,A362,'Données LA'!G:G,"&lt;="&amp;E362,'Données LA'!H:H,"&gt;="&amp;D362,'Données LA'!D:D,"Bloquant"),_xlfn.MAXIFS('Données LA'!G:G,'Données LA'!B:B,A362,'Données LA'!G:G,"&lt;="&amp;E362,'Données LA'!H:H,"&gt;="&amp;D362,'Données LA'!D:D,"Communication")),"")</f>
        <v>0</v>
      </c>
    </row>
    <row r="363" spans="1:11" x14ac:dyDescent="0.25">
      <c r="A363" s="3" t="str">
        <f t="shared" si="15"/>
        <v>Non%$A32022-09</v>
      </c>
      <c r="B363" s="2" t="s">
        <v>30</v>
      </c>
      <c r="C363" s="2" t="str">
        <f t="shared" si="16"/>
        <v>Non</v>
      </c>
      <c r="D363" s="4">
        <v>44620.47152777778</v>
      </c>
      <c r="E363" s="4">
        <v>44620.585416666669</v>
      </c>
      <c r="F363" s="2" t="s">
        <v>51</v>
      </c>
      <c r="G363" s="2" t="s">
        <v>9</v>
      </c>
      <c r="H363" s="1">
        <f ca="1">IFERROR(AND(OR(INDIRECT("'Données LA'!D"&amp;MATCH(A363,'Données LA'!B:B,0))="Bloquant",INDIRECT("'Données LA'!D"&amp;MATCH(A363,'Données LA'!B:B,0))="Communication"),INDIRECT("'Données LA'!G"&amp;MATCH(A363,'Données LA'!B:B,0))&gt;D363,INDIRECT("'Données LA'!H"&amp;MATCH(A363,'Données LA'!B:B,0))&lt;E363),0)</f>
        <v>0</v>
      </c>
      <c r="I363" s="19" t="str">
        <f ca="1">IFERROR(IF(AND(OR(INDIRECT("'Données LA'!D"&amp;MATCH(A363,'Données LA'!B:B,0))="Bloquant",INDIRECT("'Données LA'!D"&amp;MATCH(A363,'Données LA'!B:B,0))="Communication"),INDIRECT("'Données LA'!G"&amp;MATCH(A363,'Données LA'!B:B,0))&gt;D363,INDIRECT("'Données LA'!H"&amp;MATCH(A363,'Données LA'!B:B,0))&lt;E363),MAX(VLOOKUP(A363,'Données LA'!B:G,6,FALSE)),"Pas de défaut"),"0")</f>
        <v>0</v>
      </c>
      <c r="J363" s="24" t="str">
        <f t="shared" si="17"/>
        <v/>
      </c>
      <c r="K363" s="17">
        <f>IFERROR(MAX(_xlfn.MAXIFS('Données LA'!G:G,'Données LA'!B:B,A363,'Données LA'!G:G,"&lt;="&amp;E363,'Données LA'!H:H,"&gt;="&amp;D363,'Données LA'!D:D,"Bloquant"),_xlfn.MAXIFS('Données LA'!G:G,'Données LA'!B:B,A363,'Données LA'!G:G,"&lt;="&amp;E363,'Données LA'!H:H,"&gt;="&amp;D363,'Données LA'!D:D,"Communication")),"")</f>
        <v>0</v>
      </c>
    </row>
    <row r="364" spans="1:11" x14ac:dyDescent="0.25">
      <c r="A364" s="3" t="str">
        <f t="shared" si="15"/>
        <v>Non%$A22022-09</v>
      </c>
      <c r="B364" s="2" t="s">
        <v>30</v>
      </c>
      <c r="C364" s="2" t="str">
        <f t="shared" si="16"/>
        <v>Non</v>
      </c>
      <c r="D364" s="4">
        <v>44620.37222222222</v>
      </c>
      <c r="E364" s="4">
        <v>44620.522222222222</v>
      </c>
      <c r="F364" s="2" t="s">
        <v>52</v>
      </c>
      <c r="G364" s="2" t="s">
        <v>9</v>
      </c>
      <c r="H364" s="1">
        <f ca="1">IFERROR(AND(OR(INDIRECT("'Données LA'!D"&amp;MATCH(A364,'Données LA'!B:B,0))="Bloquant",INDIRECT("'Données LA'!D"&amp;MATCH(A364,'Données LA'!B:B,0))="Communication"),INDIRECT("'Données LA'!G"&amp;MATCH(A364,'Données LA'!B:B,0))&gt;D364,INDIRECT("'Données LA'!H"&amp;MATCH(A364,'Données LA'!B:B,0))&lt;E364),0)</f>
        <v>0</v>
      </c>
      <c r="I364" s="19" t="str">
        <f ca="1">IFERROR(IF(AND(OR(INDIRECT("'Données LA'!D"&amp;MATCH(A364,'Données LA'!B:B,0))="Bloquant",INDIRECT("'Données LA'!D"&amp;MATCH(A364,'Données LA'!B:B,0))="Communication"),INDIRECT("'Données LA'!G"&amp;MATCH(A364,'Données LA'!B:B,0))&gt;D364,INDIRECT("'Données LA'!H"&amp;MATCH(A364,'Données LA'!B:B,0))&lt;E364),MAX(VLOOKUP(A364,'Données LA'!B:G,6,FALSE)),"Pas de défaut"),"0")</f>
        <v>0</v>
      </c>
      <c r="J364" s="24" t="str">
        <f t="shared" si="17"/>
        <v/>
      </c>
      <c r="K364" s="17">
        <f>IFERROR(MAX(_xlfn.MAXIFS('Données LA'!G:G,'Données LA'!B:B,A364,'Données LA'!G:G,"&lt;="&amp;E364,'Données LA'!H:H,"&gt;="&amp;D364,'Données LA'!D:D,"Bloquant"),_xlfn.MAXIFS('Données LA'!G:G,'Données LA'!B:B,A364,'Données LA'!G:G,"&lt;="&amp;E364,'Données LA'!H:H,"&gt;="&amp;D364,'Données LA'!D:D,"Communication")),"")</f>
        <v>0</v>
      </c>
    </row>
    <row r="365" spans="1:11" x14ac:dyDescent="0.25">
      <c r="A365" s="3" t="str">
        <f t="shared" si="15"/>
        <v>Non%$A32022-09</v>
      </c>
      <c r="B365" s="2" t="s">
        <v>30</v>
      </c>
      <c r="C365" s="2" t="str">
        <f t="shared" si="16"/>
        <v>Non</v>
      </c>
      <c r="D365" s="4">
        <v>44620.342361111114</v>
      </c>
      <c r="E365" s="4">
        <v>44620.432638888888</v>
      </c>
      <c r="F365" s="2" t="s">
        <v>51</v>
      </c>
      <c r="G365" s="2" t="s">
        <v>9</v>
      </c>
      <c r="H365" s="1">
        <f ca="1">IFERROR(AND(OR(INDIRECT("'Données LA'!D"&amp;MATCH(A365,'Données LA'!B:B,0))="Bloquant",INDIRECT("'Données LA'!D"&amp;MATCH(A365,'Données LA'!B:B,0))="Communication"),INDIRECT("'Données LA'!G"&amp;MATCH(A365,'Données LA'!B:B,0))&gt;D365,INDIRECT("'Données LA'!H"&amp;MATCH(A365,'Données LA'!B:B,0))&lt;E365),0)</f>
        <v>0</v>
      </c>
      <c r="I365" s="19" t="str">
        <f ca="1">IFERROR(IF(AND(OR(INDIRECT("'Données LA'!D"&amp;MATCH(A365,'Données LA'!B:B,0))="Bloquant",INDIRECT("'Données LA'!D"&amp;MATCH(A365,'Données LA'!B:B,0))="Communication"),INDIRECT("'Données LA'!G"&amp;MATCH(A365,'Données LA'!B:B,0))&gt;D365,INDIRECT("'Données LA'!H"&amp;MATCH(A365,'Données LA'!B:B,0))&lt;E365),MAX(VLOOKUP(A365,'Données LA'!B:G,6,FALSE)),"Pas de défaut"),"0")</f>
        <v>0</v>
      </c>
      <c r="J365" s="24" t="str">
        <f t="shared" si="17"/>
        <v/>
      </c>
      <c r="K365" s="17">
        <f>IFERROR(MAX(_xlfn.MAXIFS('Données LA'!G:G,'Données LA'!B:B,A365,'Données LA'!G:G,"&lt;="&amp;E365,'Données LA'!H:H,"&gt;="&amp;D365,'Données LA'!D:D,"Bloquant"),_xlfn.MAXIFS('Données LA'!G:G,'Données LA'!B:B,A365,'Données LA'!G:G,"&lt;="&amp;E365,'Données LA'!H:H,"&gt;="&amp;D365,'Données LA'!D:D,"Communication")),"")</f>
        <v>0</v>
      </c>
    </row>
    <row r="366" spans="1:11" x14ac:dyDescent="0.25">
      <c r="A366" s="3" t="str">
        <f t="shared" si="15"/>
        <v>Non%$A22022-09</v>
      </c>
      <c r="B366" s="2" t="s">
        <v>30</v>
      </c>
      <c r="C366" s="2" t="str">
        <f t="shared" si="16"/>
        <v>Non</v>
      </c>
      <c r="D366" s="4">
        <v>44620.306944444441</v>
      </c>
      <c r="E366" s="4">
        <v>44620.337500000001</v>
      </c>
      <c r="F366" s="2" t="s">
        <v>52</v>
      </c>
      <c r="G366" s="2" t="s">
        <v>9</v>
      </c>
      <c r="H366" s="1">
        <f ca="1">IFERROR(AND(OR(INDIRECT("'Données LA'!D"&amp;MATCH(A366,'Données LA'!B:B,0))="Bloquant",INDIRECT("'Données LA'!D"&amp;MATCH(A366,'Données LA'!B:B,0))="Communication"),INDIRECT("'Données LA'!G"&amp;MATCH(A366,'Données LA'!B:B,0))&gt;D366,INDIRECT("'Données LA'!H"&amp;MATCH(A366,'Données LA'!B:B,0))&lt;E366),0)</f>
        <v>0</v>
      </c>
      <c r="I366" s="19" t="str">
        <f ca="1">IFERROR(IF(AND(OR(INDIRECT("'Données LA'!D"&amp;MATCH(A366,'Données LA'!B:B,0))="Bloquant",INDIRECT("'Données LA'!D"&amp;MATCH(A366,'Données LA'!B:B,0))="Communication"),INDIRECT("'Données LA'!G"&amp;MATCH(A366,'Données LA'!B:B,0))&gt;D366,INDIRECT("'Données LA'!H"&amp;MATCH(A366,'Données LA'!B:B,0))&lt;E366),MAX(VLOOKUP(A366,'Données LA'!B:G,6,FALSE)),"Pas de défaut"),"0")</f>
        <v>0</v>
      </c>
      <c r="J366" s="24" t="str">
        <f t="shared" si="17"/>
        <v/>
      </c>
      <c r="K366" s="17">
        <f>IFERROR(MAX(_xlfn.MAXIFS('Données LA'!G:G,'Données LA'!B:B,A366,'Données LA'!G:G,"&lt;="&amp;E366,'Données LA'!H:H,"&gt;="&amp;D366,'Données LA'!D:D,"Bloquant"),_xlfn.MAXIFS('Données LA'!G:G,'Données LA'!B:B,A366,'Données LA'!G:G,"&lt;="&amp;E366,'Données LA'!H:H,"&gt;="&amp;D366,'Données LA'!D:D,"Communication")),"")</f>
        <v>0</v>
      </c>
    </row>
    <row r="367" spans="1:11" x14ac:dyDescent="0.25">
      <c r="A367" s="3" t="str">
        <f t="shared" si="15"/>
        <v>Non%$A12022-09</v>
      </c>
      <c r="B367" s="2" t="s">
        <v>30</v>
      </c>
      <c r="C367" s="2" t="str">
        <f t="shared" si="16"/>
        <v>Non</v>
      </c>
      <c r="D367" s="4">
        <v>44620.28402777778</v>
      </c>
      <c r="E367" s="4">
        <v>44620.79583333333</v>
      </c>
      <c r="F367" s="2" t="s">
        <v>53</v>
      </c>
      <c r="G367" s="2" t="s">
        <v>9</v>
      </c>
      <c r="H367" s="1">
        <f ca="1">IFERROR(AND(OR(INDIRECT("'Données LA'!D"&amp;MATCH(A367,'Données LA'!B:B,0))="Bloquant",INDIRECT("'Données LA'!D"&amp;MATCH(A367,'Données LA'!B:B,0))="Communication"),INDIRECT("'Données LA'!G"&amp;MATCH(A367,'Données LA'!B:B,0))&gt;D367,INDIRECT("'Données LA'!H"&amp;MATCH(A367,'Données LA'!B:B,0))&lt;E367),0)</f>
        <v>0</v>
      </c>
      <c r="I367" s="19" t="str">
        <f ca="1">IFERROR(IF(AND(OR(INDIRECT("'Données LA'!D"&amp;MATCH(A367,'Données LA'!B:B,0))="Bloquant",INDIRECT("'Données LA'!D"&amp;MATCH(A367,'Données LA'!B:B,0))="Communication"),INDIRECT("'Données LA'!G"&amp;MATCH(A367,'Données LA'!B:B,0))&gt;D367,INDIRECT("'Données LA'!H"&amp;MATCH(A367,'Données LA'!B:B,0))&lt;E367),MAX(VLOOKUP(A367,'Données LA'!B:G,6,FALSE)),"Pas de défaut"),"0")</f>
        <v>0</v>
      </c>
      <c r="J367" s="24" t="str">
        <f t="shared" si="17"/>
        <v/>
      </c>
      <c r="K367" s="17">
        <f>IFERROR(MAX(_xlfn.MAXIFS('Données LA'!G:G,'Données LA'!B:B,A367,'Données LA'!G:G,"&lt;="&amp;E367,'Données LA'!H:H,"&gt;="&amp;D367,'Données LA'!D:D,"Bloquant"),_xlfn.MAXIFS('Données LA'!G:G,'Données LA'!B:B,A367,'Données LA'!G:G,"&lt;="&amp;E367,'Données LA'!H:H,"&gt;="&amp;D367,'Données LA'!D:D,"Communication")),"")</f>
        <v>0</v>
      </c>
    </row>
    <row r="368" spans="1:11" x14ac:dyDescent="0.25">
      <c r="A368" s="3" t="str">
        <f t="shared" si="15"/>
        <v>Non%$A12022-09</v>
      </c>
      <c r="B368" s="2" t="s">
        <v>30</v>
      </c>
      <c r="C368" s="2" t="str">
        <f t="shared" si="16"/>
        <v>Non</v>
      </c>
      <c r="D368" s="4">
        <v>44620.230555555558</v>
      </c>
      <c r="E368" s="4">
        <v>44620.282638888886</v>
      </c>
      <c r="F368" s="2" t="s">
        <v>53</v>
      </c>
      <c r="G368" s="2" t="s">
        <v>9</v>
      </c>
      <c r="H368" s="1">
        <f ca="1">IFERROR(AND(OR(INDIRECT("'Données LA'!D"&amp;MATCH(A368,'Données LA'!B:B,0))="Bloquant",INDIRECT("'Données LA'!D"&amp;MATCH(A368,'Données LA'!B:B,0))="Communication"),INDIRECT("'Données LA'!G"&amp;MATCH(A368,'Données LA'!B:B,0))&gt;D368,INDIRECT("'Données LA'!H"&amp;MATCH(A368,'Données LA'!B:B,0))&lt;E368),0)</f>
        <v>0</v>
      </c>
      <c r="I368" s="19" t="str">
        <f ca="1">IFERROR(IF(AND(OR(INDIRECT("'Données LA'!D"&amp;MATCH(A368,'Données LA'!B:B,0))="Bloquant",INDIRECT("'Données LA'!D"&amp;MATCH(A368,'Données LA'!B:B,0))="Communication"),INDIRECT("'Données LA'!G"&amp;MATCH(A368,'Données LA'!B:B,0))&gt;D368,INDIRECT("'Données LA'!H"&amp;MATCH(A368,'Données LA'!B:B,0))&lt;E368),MAX(VLOOKUP(A368,'Données LA'!B:G,6,FALSE)),"Pas de défaut"),"0")</f>
        <v>0</v>
      </c>
      <c r="J368" s="24" t="str">
        <f t="shared" si="17"/>
        <v/>
      </c>
      <c r="K368" s="17">
        <f>IFERROR(MAX(_xlfn.MAXIFS('Données LA'!G:G,'Données LA'!B:B,A368,'Données LA'!G:G,"&lt;="&amp;E368,'Données LA'!H:H,"&gt;="&amp;D368,'Données LA'!D:D,"Bloquant"),_xlfn.MAXIFS('Données LA'!G:G,'Données LA'!B:B,A368,'Données LA'!G:G,"&lt;="&amp;E368,'Données LA'!H:H,"&gt;="&amp;D368,'Données LA'!D:D,"Communication")),"")</f>
        <v>0</v>
      </c>
    </row>
    <row r="369" spans="1:11" x14ac:dyDescent="0.25">
      <c r="A369" s="3" t="str">
        <f t="shared" si="15"/>
        <v>Non%$A12022-09</v>
      </c>
      <c r="B369" s="2" t="s">
        <v>30</v>
      </c>
      <c r="C369" s="2" t="str">
        <f t="shared" si="16"/>
        <v>Non</v>
      </c>
      <c r="D369" s="4">
        <v>44620.018750000003</v>
      </c>
      <c r="E369" s="4">
        <v>44620.086111111108</v>
      </c>
      <c r="F369" s="2" t="s">
        <v>53</v>
      </c>
      <c r="G369" s="2" t="s">
        <v>9</v>
      </c>
      <c r="H369" s="1">
        <f ca="1">IFERROR(AND(OR(INDIRECT("'Données LA'!D"&amp;MATCH(A369,'Données LA'!B:B,0))="Bloquant",INDIRECT("'Données LA'!D"&amp;MATCH(A369,'Données LA'!B:B,0))="Communication"),INDIRECT("'Données LA'!G"&amp;MATCH(A369,'Données LA'!B:B,0))&gt;D369,INDIRECT("'Données LA'!H"&amp;MATCH(A369,'Données LA'!B:B,0))&lt;E369),0)</f>
        <v>0</v>
      </c>
      <c r="I369" s="19" t="str">
        <f ca="1">IFERROR(IF(AND(OR(INDIRECT("'Données LA'!D"&amp;MATCH(A369,'Données LA'!B:B,0))="Bloquant",INDIRECT("'Données LA'!D"&amp;MATCH(A369,'Données LA'!B:B,0))="Communication"),INDIRECT("'Données LA'!G"&amp;MATCH(A369,'Données LA'!B:B,0))&gt;D369,INDIRECT("'Données LA'!H"&amp;MATCH(A369,'Données LA'!B:B,0))&lt;E369),MAX(VLOOKUP(A369,'Données LA'!B:G,6,FALSE)),"Pas de défaut"),"0")</f>
        <v>0</v>
      </c>
      <c r="J369" s="24" t="str">
        <f t="shared" si="17"/>
        <v/>
      </c>
      <c r="K369" s="17">
        <f>IFERROR(MAX(_xlfn.MAXIFS('Données LA'!G:G,'Données LA'!B:B,A369,'Données LA'!G:G,"&lt;="&amp;E369,'Données LA'!H:H,"&gt;="&amp;D369,'Données LA'!D:D,"Bloquant"),_xlfn.MAXIFS('Données LA'!G:G,'Données LA'!B:B,A369,'Données LA'!G:G,"&lt;="&amp;E369,'Données LA'!H:H,"&gt;="&amp;D369,'Données LA'!D:D,"Communication")),"")</f>
        <v>0</v>
      </c>
    </row>
    <row r="370" spans="1:11" x14ac:dyDescent="0.25">
      <c r="A370" s="3" t="str">
        <f t="shared" si="15"/>
        <v>Non%$A12022-09</v>
      </c>
      <c r="B370" s="2" t="s">
        <v>30</v>
      </c>
      <c r="C370" s="2" t="str">
        <f t="shared" si="16"/>
        <v>Non</v>
      </c>
      <c r="D370" s="4">
        <v>44619.984722222223</v>
      </c>
      <c r="E370" s="4">
        <v>44620.011805555558</v>
      </c>
      <c r="F370" s="2" t="s">
        <v>53</v>
      </c>
      <c r="G370" s="2" t="s">
        <v>9</v>
      </c>
      <c r="H370" s="1">
        <f ca="1">IFERROR(AND(OR(INDIRECT("'Données LA'!D"&amp;MATCH(A370,'Données LA'!B:B,0))="Bloquant",INDIRECT("'Données LA'!D"&amp;MATCH(A370,'Données LA'!B:B,0))="Communication"),INDIRECT("'Données LA'!G"&amp;MATCH(A370,'Données LA'!B:B,0))&gt;D370,INDIRECT("'Données LA'!H"&amp;MATCH(A370,'Données LA'!B:B,0))&lt;E370),0)</f>
        <v>0</v>
      </c>
      <c r="I370" s="19" t="str">
        <f ca="1">IFERROR(IF(AND(OR(INDIRECT("'Données LA'!D"&amp;MATCH(A370,'Données LA'!B:B,0))="Bloquant",INDIRECT("'Données LA'!D"&amp;MATCH(A370,'Données LA'!B:B,0))="Communication"),INDIRECT("'Données LA'!G"&amp;MATCH(A370,'Données LA'!B:B,0))&gt;D370,INDIRECT("'Données LA'!H"&amp;MATCH(A370,'Données LA'!B:B,0))&lt;E370),MAX(VLOOKUP(A370,'Données LA'!B:G,6,FALSE)),"Pas de défaut"),"0")</f>
        <v>0</v>
      </c>
      <c r="J370" s="24" t="str">
        <f t="shared" si="17"/>
        <v/>
      </c>
      <c r="K370" s="17">
        <f>IFERROR(MAX(_xlfn.MAXIFS('Données LA'!G:G,'Données LA'!B:B,A370,'Données LA'!G:G,"&lt;="&amp;E370,'Données LA'!H:H,"&gt;="&amp;D370,'Données LA'!D:D,"Bloquant"),_xlfn.MAXIFS('Données LA'!G:G,'Données LA'!B:B,A370,'Données LA'!G:G,"&lt;="&amp;E370,'Données LA'!H:H,"&gt;="&amp;D370,'Données LA'!D:D,"Communication")),"")</f>
        <v>0</v>
      </c>
    </row>
    <row r="371" spans="1:11" x14ac:dyDescent="0.25">
      <c r="A371" s="3" t="str">
        <f t="shared" si="15"/>
        <v>Alarme%$A42022-09</v>
      </c>
      <c r="B371" s="2" t="s">
        <v>30</v>
      </c>
      <c r="C371" s="2" t="str">
        <f t="shared" si="16"/>
        <v>Alarme</v>
      </c>
      <c r="D371" s="4">
        <v>44619.96597222222</v>
      </c>
      <c r="E371" s="4">
        <v>44620.728472222225</v>
      </c>
      <c r="F371" s="2" t="s">
        <v>50</v>
      </c>
      <c r="G371" s="2" t="s">
        <v>10</v>
      </c>
      <c r="H371" s="1" t="b">
        <f ca="1">IFERROR(AND(OR(INDIRECT("'Données LA'!D"&amp;MATCH(A371,'Données LA'!B:B,0))="Bloquant",INDIRECT("'Données LA'!D"&amp;MATCH(A371,'Données LA'!B:B,0))="Communication"),INDIRECT("'Données LA'!G"&amp;MATCH(A371,'Données LA'!B:B,0))&gt;D371,INDIRECT("'Données LA'!H"&amp;MATCH(A371,'Données LA'!B:B,0))&lt;E371),0)</f>
        <v>0</v>
      </c>
      <c r="I371" s="19" t="str">
        <f ca="1">IFERROR(IF(AND(OR(INDIRECT("'Données LA'!D"&amp;MATCH(A371,'Données LA'!B:B,0))="Bloquant",INDIRECT("'Données LA'!D"&amp;MATCH(A371,'Données LA'!B:B,0))="Communication"),INDIRECT("'Données LA'!G"&amp;MATCH(A371,'Données LA'!B:B,0))&gt;D371,INDIRECT("'Données LA'!H"&amp;MATCH(A371,'Données LA'!B:B,0))&lt;E371),MAX(VLOOKUP(A371,'Données LA'!B:G,6,FALSE)),"Pas de défaut"),"0")</f>
        <v>Pas de défaut</v>
      </c>
      <c r="J371" s="24" t="b">
        <f t="shared" si="17"/>
        <v>1</v>
      </c>
      <c r="K371" s="17">
        <f>IFERROR(MAX(_xlfn.MAXIFS('Données LA'!G:G,'Données LA'!B:B,A371,'Données LA'!G:G,"&lt;="&amp;E371,'Données LA'!H:H,"&gt;="&amp;D371,'Données LA'!D:D,"Bloquant"),_xlfn.MAXIFS('Données LA'!G:G,'Données LA'!B:B,A371,'Données LA'!G:G,"&lt;="&amp;E371,'Données LA'!H:H,"&gt;="&amp;D371,'Données LA'!D:D,"Communication")),"")</f>
        <v>44620.364583333336</v>
      </c>
    </row>
    <row r="372" spans="1:11" x14ac:dyDescent="0.25">
      <c r="A372" s="3" t="str">
        <f t="shared" si="15"/>
        <v>Non%$A22022-09</v>
      </c>
      <c r="B372" s="2" t="s">
        <v>30</v>
      </c>
      <c r="C372" s="2" t="str">
        <f t="shared" si="16"/>
        <v>Non</v>
      </c>
      <c r="D372" s="4">
        <v>44619.963888888888</v>
      </c>
      <c r="E372" s="4">
        <v>44620.304861111108</v>
      </c>
      <c r="F372" s="2" t="s">
        <v>52</v>
      </c>
      <c r="G372" s="2" t="s">
        <v>9</v>
      </c>
      <c r="H372" s="1">
        <f ca="1">IFERROR(AND(OR(INDIRECT("'Données LA'!D"&amp;MATCH(A372,'Données LA'!B:B,0))="Bloquant",INDIRECT("'Données LA'!D"&amp;MATCH(A372,'Données LA'!B:B,0))="Communication"),INDIRECT("'Données LA'!G"&amp;MATCH(A372,'Données LA'!B:B,0))&gt;D372,INDIRECT("'Données LA'!H"&amp;MATCH(A372,'Données LA'!B:B,0))&lt;E372),0)</f>
        <v>0</v>
      </c>
      <c r="I372" s="19" t="str">
        <f ca="1">IFERROR(IF(AND(OR(INDIRECT("'Données LA'!D"&amp;MATCH(A372,'Données LA'!B:B,0))="Bloquant",INDIRECT("'Données LA'!D"&amp;MATCH(A372,'Données LA'!B:B,0))="Communication"),INDIRECT("'Données LA'!G"&amp;MATCH(A372,'Données LA'!B:B,0))&gt;D372,INDIRECT("'Données LA'!H"&amp;MATCH(A372,'Données LA'!B:B,0))&lt;E372),MAX(VLOOKUP(A372,'Données LA'!B:G,6,FALSE)),"Pas de défaut"),"0")</f>
        <v>0</v>
      </c>
      <c r="J372" s="24" t="str">
        <f t="shared" si="17"/>
        <v/>
      </c>
      <c r="K372" s="17">
        <f>IFERROR(MAX(_xlfn.MAXIFS('Données LA'!G:G,'Données LA'!B:B,A372,'Données LA'!G:G,"&lt;="&amp;E372,'Données LA'!H:H,"&gt;="&amp;D372,'Données LA'!D:D,"Bloquant"),_xlfn.MAXIFS('Données LA'!G:G,'Données LA'!B:B,A372,'Données LA'!G:G,"&lt;="&amp;E372,'Données LA'!H:H,"&gt;="&amp;D372,'Données LA'!D:D,"Communication")),"")</f>
        <v>0</v>
      </c>
    </row>
    <row r="373" spans="1:11" x14ac:dyDescent="0.25">
      <c r="A373" s="3" t="str">
        <f t="shared" si="15"/>
        <v>Non%$A12022-09</v>
      </c>
      <c r="B373" s="2" t="s">
        <v>30</v>
      </c>
      <c r="C373" s="2" t="str">
        <f t="shared" si="16"/>
        <v>Non</v>
      </c>
      <c r="D373" s="4">
        <v>44619.886111111111</v>
      </c>
      <c r="E373" s="4">
        <v>44619.98333333333</v>
      </c>
      <c r="F373" s="2" t="s">
        <v>53</v>
      </c>
      <c r="G373" s="2" t="s">
        <v>9</v>
      </c>
      <c r="H373" s="1">
        <f ca="1">IFERROR(AND(OR(INDIRECT("'Données LA'!D"&amp;MATCH(A373,'Données LA'!B:B,0))="Bloquant",INDIRECT("'Données LA'!D"&amp;MATCH(A373,'Données LA'!B:B,0))="Communication"),INDIRECT("'Données LA'!G"&amp;MATCH(A373,'Données LA'!B:B,0))&gt;D373,INDIRECT("'Données LA'!H"&amp;MATCH(A373,'Données LA'!B:B,0))&lt;E373),0)</f>
        <v>0</v>
      </c>
      <c r="I373" s="19" t="str">
        <f ca="1">IFERROR(IF(AND(OR(INDIRECT("'Données LA'!D"&amp;MATCH(A373,'Données LA'!B:B,0))="Bloquant",INDIRECT("'Données LA'!D"&amp;MATCH(A373,'Données LA'!B:B,0))="Communication"),INDIRECT("'Données LA'!G"&amp;MATCH(A373,'Données LA'!B:B,0))&gt;D373,INDIRECT("'Données LA'!H"&amp;MATCH(A373,'Données LA'!B:B,0))&lt;E373),MAX(VLOOKUP(A373,'Données LA'!B:G,6,FALSE)),"Pas de défaut"),"0")</f>
        <v>0</v>
      </c>
      <c r="J373" s="24" t="str">
        <f t="shared" si="17"/>
        <v/>
      </c>
      <c r="K373" s="17">
        <f>IFERROR(MAX(_xlfn.MAXIFS('Données LA'!G:G,'Données LA'!B:B,A373,'Données LA'!G:G,"&lt;="&amp;E373,'Données LA'!H:H,"&gt;="&amp;D373,'Données LA'!D:D,"Bloquant"),_xlfn.MAXIFS('Données LA'!G:G,'Données LA'!B:B,A373,'Données LA'!G:G,"&lt;="&amp;E373,'Données LA'!H:H,"&gt;="&amp;D373,'Données LA'!D:D,"Communication")),"")</f>
        <v>0</v>
      </c>
    </row>
    <row r="374" spans="1:11" x14ac:dyDescent="0.25">
      <c r="A374" s="3" t="str">
        <f t="shared" si="15"/>
        <v>Non%$A12022-09</v>
      </c>
      <c r="B374" s="2" t="s">
        <v>30</v>
      </c>
      <c r="C374" s="2" t="str">
        <f t="shared" si="16"/>
        <v>Non</v>
      </c>
      <c r="D374" s="4">
        <v>44619.785416666666</v>
      </c>
      <c r="E374" s="4">
        <v>44619.884722222225</v>
      </c>
      <c r="F374" s="2" t="s">
        <v>53</v>
      </c>
      <c r="G374" s="2" t="s">
        <v>9</v>
      </c>
      <c r="H374" s="1">
        <f ca="1">IFERROR(AND(OR(INDIRECT("'Données LA'!D"&amp;MATCH(A374,'Données LA'!B:B,0))="Bloquant",INDIRECT("'Données LA'!D"&amp;MATCH(A374,'Données LA'!B:B,0))="Communication"),INDIRECT("'Données LA'!G"&amp;MATCH(A374,'Données LA'!B:B,0))&gt;D374,INDIRECT("'Données LA'!H"&amp;MATCH(A374,'Données LA'!B:B,0))&lt;E374),0)</f>
        <v>0</v>
      </c>
      <c r="I374" s="19" t="str">
        <f ca="1">IFERROR(IF(AND(OR(INDIRECT("'Données LA'!D"&amp;MATCH(A374,'Données LA'!B:B,0))="Bloquant",INDIRECT("'Données LA'!D"&amp;MATCH(A374,'Données LA'!B:B,0))="Communication"),INDIRECT("'Données LA'!G"&amp;MATCH(A374,'Données LA'!B:B,0))&gt;D374,INDIRECT("'Données LA'!H"&amp;MATCH(A374,'Données LA'!B:B,0))&lt;E374),MAX(VLOOKUP(A374,'Données LA'!B:G,6,FALSE)),"Pas de défaut"),"0")</f>
        <v>0</v>
      </c>
      <c r="J374" s="24" t="str">
        <f t="shared" si="17"/>
        <v/>
      </c>
      <c r="K374" s="17">
        <f>IFERROR(MAX(_xlfn.MAXIFS('Données LA'!G:G,'Données LA'!B:B,A374,'Données LA'!G:G,"&lt;="&amp;E374,'Données LA'!H:H,"&gt;="&amp;D374,'Données LA'!D:D,"Bloquant"),_xlfn.MAXIFS('Données LA'!G:G,'Données LA'!B:B,A374,'Données LA'!G:G,"&lt;="&amp;E374,'Données LA'!H:H,"&gt;="&amp;D374,'Données LA'!D:D,"Communication")),"")</f>
        <v>0</v>
      </c>
    </row>
    <row r="375" spans="1:11" x14ac:dyDescent="0.25">
      <c r="A375" s="3" t="str">
        <f t="shared" si="15"/>
        <v>Non%$A22022-09</v>
      </c>
      <c r="B375" s="2" t="s">
        <v>30</v>
      </c>
      <c r="C375" s="2" t="str">
        <f t="shared" si="16"/>
        <v>Non</v>
      </c>
      <c r="D375" s="4">
        <v>44619.771527777775</v>
      </c>
      <c r="E375" s="4">
        <v>44619.92291666667</v>
      </c>
      <c r="F375" s="2" t="s">
        <v>52</v>
      </c>
      <c r="G375" s="2" t="s">
        <v>9</v>
      </c>
      <c r="H375" s="1">
        <f ca="1">IFERROR(AND(OR(INDIRECT("'Données LA'!D"&amp;MATCH(A375,'Données LA'!B:B,0))="Bloquant",INDIRECT("'Données LA'!D"&amp;MATCH(A375,'Données LA'!B:B,0))="Communication"),INDIRECT("'Données LA'!G"&amp;MATCH(A375,'Données LA'!B:B,0))&gt;D375,INDIRECT("'Données LA'!H"&amp;MATCH(A375,'Données LA'!B:B,0))&lt;E375),0)</f>
        <v>0</v>
      </c>
      <c r="I375" s="19" t="str">
        <f ca="1">IFERROR(IF(AND(OR(INDIRECT("'Données LA'!D"&amp;MATCH(A375,'Données LA'!B:B,0))="Bloquant",INDIRECT("'Données LA'!D"&amp;MATCH(A375,'Données LA'!B:B,0))="Communication"),INDIRECT("'Données LA'!G"&amp;MATCH(A375,'Données LA'!B:B,0))&gt;D375,INDIRECT("'Données LA'!H"&amp;MATCH(A375,'Données LA'!B:B,0))&lt;E375),MAX(VLOOKUP(A375,'Données LA'!B:G,6,FALSE)),"Pas de défaut"),"0")</f>
        <v>0</v>
      </c>
      <c r="J375" s="24" t="str">
        <f t="shared" si="17"/>
        <v/>
      </c>
      <c r="K375" s="17">
        <f>IFERROR(MAX(_xlfn.MAXIFS('Données LA'!G:G,'Données LA'!B:B,A375,'Données LA'!G:G,"&lt;="&amp;E375,'Données LA'!H:H,"&gt;="&amp;D375,'Données LA'!D:D,"Bloquant"),_xlfn.MAXIFS('Données LA'!G:G,'Données LA'!B:B,A375,'Données LA'!G:G,"&lt;="&amp;E375,'Données LA'!H:H,"&gt;="&amp;D375,'Données LA'!D:D,"Communication")),"")</f>
        <v>0</v>
      </c>
    </row>
    <row r="376" spans="1:11" x14ac:dyDescent="0.25">
      <c r="A376" s="3" t="str">
        <f t="shared" si="15"/>
        <v>Non%$A32022-09</v>
      </c>
      <c r="B376" s="2" t="s">
        <v>30</v>
      </c>
      <c r="C376" s="2" t="str">
        <f t="shared" si="16"/>
        <v>Non</v>
      </c>
      <c r="D376" s="4">
        <v>44619.756944444445</v>
      </c>
      <c r="E376" s="4">
        <v>44620.026388888888</v>
      </c>
      <c r="F376" s="2" t="s">
        <v>51</v>
      </c>
      <c r="G376" s="2" t="s">
        <v>9</v>
      </c>
      <c r="H376" s="1">
        <f ca="1">IFERROR(AND(OR(INDIRECT("'Données LA'!D"&amp;MATCH(A376,'Données LA'!B:B,0))="Bloquant",INDIRECT("'Données LA'!D"&amp;MATCH(A376,'Données LA'!B:B,0))="Communication"),INDIRECT("'Données LA'!G"&amp;MATCH(A376,'Données LA'!B:B,0))&gt;D376,INDIRECT("'Données LA'!H"&amp;MATCH(A376,'Données LA'!B:B,0))&lt;E376),0)</f>
        <v>0</v>
      </c>
      <c r="I376" s="19" t="str">
        <f ca="1">IFERROR(IF(AND(OR(INDIRECT("'Données LA'!D"&amp;MATCH(A376,'Données LA'!B:B,0))="Bloquant",INDIRECT("'Données LA'!D"&amp;MATCH(A376,'Données LA'!B:B,0))="Communication"),INDIRECT("'Données LA'!G"&amp;MATCH(A376,'Données LA'!B:B,0))&gt;D376,INDIRECT("'Données LA'!H"&amp;MATCH(A376,'Données LA'!B:B,0))&lt;E376),MAX(VLOOKUP(A376,'Données LA'!B:G,6,FALSE)),"Pas de défaut"),"0")</f>
        <v>0</v>
      </c>
      <c r="J376" s="24" t="str">
        <f t="shared" si="17"/>
        <v/>
      </c>
      <c r="K376" s="17">
        <f>IFERROR(MAX(_xlfn.MAXIFS('Données LA'!G:G,'Données LA'!B:B,A376,'Données LA'!G:G,"&lt;="&amp;E376,'Données LA'!H:H,"&gt;="&amp;D376,'Données LA'!D:D,"Bloquant"),_xlfn.MAXIFS('Données LA'!G:G,'Données LA'!B:B,A376,'Données LA'!G:G,"&lt;="&amp;E376,'Données LA'!H:H,"&gt;="&amp;D376,'Données LA'!D:D,"Communication")),"")</f>
        <v>0</v>
      </c>
    </row>
    <row r="377" spans="1:11" x14ac:dyDescent="0.25">
      <c r="A377" s="3" t="str">
        <f t="shared" si="15"/>
        <v>Non%$A22022-09</v>
      </c>
      <c r="B377" s="2" t="s">
        <v>30</v>
      </c>
      <c r="C377" s="2" t="str">
        <f t="shared" si="16"/>
        <v>Non</v>
      </c>
      <c r="D377" s="4">
        <v>44619.674305555556</v>
      </c>
      <c r="E377" s="4">
        <v>44619.770138888889</v>
      </c>
      <c r="F377" s="2" t="s">
        <v>52</v>
      </c>
      <c r="G377" s="2" t="s">
        <v>9</v>
      </c>
      <c r="H377" s="1">
        <f ca="1">IFERROR(AND(OR(INDIRECT("'Données LA'!D"&amp;MATCH(A377,'Données LA'!B:B,0))="Bloquant",INDIRECT("'Données LA'!D"&amp;MATCH(A377,'Données LA'!B:B,0))="Communication"),INDIRECT("'Données LA'!G"&amp;MATCH(A377,'Données LA'!B:B,0))&gt;D377,INDIRECT("'Données LA'!H"&amp;MATCH(A377,'Données LA'!B:B,0))&lt;E377),0)</f>
        <v>0</v>
      </c>
      <c r="I377" s="19" t="str">
        <f ca="1">IFERROR(IF(AND(OR(INDIRECT("'Données LA'!D"&amp;MATCH(A377,'Données LA'!B:B,0))="Bloquant",INDIRECT("'Données LA'!D"&amp;MATCH(A377,'Données LA'!B:B,0))="Communication"),INDIRECT("'Données LA'!G"&amp;MATCH(A377,'Données LA'!B:B,0))&gt;D377,INDIRECT("'Données LA'!H"&amp;MATCH(A377,'Données LA'!B:B,0))&lt;E377),MAX(VLOOKUP(A377,'Données LA'!B:G,6,FALSE)),"Pas de défaut"),"0")</f>
        <v>0</v>
      </c>
      <c r="J377" s="24" t="str">
        <f t="shared" si="17"/>
        <v/>
      </c>
      <c r="K377" s="17">
        <f>IFERROR(MAX(_xlfn.MAXIFS('Données LA'!G:G,'Données LA'!B:B,A377,'Données LA'!G:G,"&lt;="&amp;E377,'Données LA'!H:H,"&gt;="&amp;D377,'Données LA'!D:D,"Bloquant"),_xlfn.MAXIFS('Données LA'!G:G,'Données LA'!B:B,A377,'Données LA'!G:G,"&lt;="&amp;E377,'Données LA'!H:H,"&gt;="&amp;D377,'Données LA'!D:D,"Communication")),"")</f>
        <v>0</v>
      </c>
    </row>
    <row r="378" spans="1:11" x14ac:dyDescent="0.25">
      <c r="A378" s="3" t="str">
        <f t="shared" si="15"/>
        <v>Non%$A12022-09</v>
      </c>
      <c r="B378" s="2" t="s">
        <v>30</v>
      </c>
      <c r="C378" s="2" t="str">
        <f t="shared" si="16"/>
        <v>Non</v>
      </c>
      <c r="D378" s="4">
        <v>44619.634722222225</v>
      </c>
      <c r="E378" s="4">
        <v>44619.78402777778</v>
      </c>
      <c r="F378" s="2" t="s">
        <v>53</v>
      </c>
      <c r="G378" s="2" t="s">
        <v>9</v>
      </c>
      <c r="H378" s="1">
        <f ca="1">IFERROR(AND(OR(INDIRECT("'Données LA'!D"&amp;MATCH(A378,'Données LA'!B:B,0))="Bloquant",INDIRECT("'Données LA'!D"&amp;MATCH(A378,'Données LA'!B:B,0))="Communication"),INDIRECT("'Données LA'!G"&amp;MATCH(A378,'Données LA'!B:B,0))&gt;D378,INDIRECT("'Données LA'!H"&amp;MATCH(A378,'Données LA'!B:B,0))&lt;E378),0)</f>
        <v>0</v>
      </c>
      <c r="I378" s="19" t="str">
        <f ca="1">IFERROR(IF(AND(OR(INDIRECT("'Données LA'!D"&amp;MATCH(A378,'Données LA'!B:B,0))="Bloquant",INDIRECT("'Données LA'!D"&amp;MATCH(A378,'Données LA'!B:B,0))="Communication"),INDIRECT("'Données LA'!G"&amp;MATCH(A378,'Données LA'!B:B,0))&gt;D378,INDIRECT("'Données LA'!H"&amp;MATCH(A378,'Données LA'!B:B,0))&lt;E378),MAX(VLOOKUP(A378,'Données LA'!B:G,6,FALSE)),"Pas de défaut"),"0")</f>
        <v>0</v>
      </c>
      <c r="J378" s="24" t="str">
        <f t="shared" si="17"/>
        <v/>
      </c>
      <c r="K378" s="17">
        <f>IFERROR(MAX(_xlfn.MAXIFS('Données LA'!G:G,'Données LA'!B:B,A378,'Données LA'!G:G,"&lt;="&amp;E378,'Données LA'!H:H,"&gt;="&amp;D378,'Données LA'!D:D,"Bloquant"),_xlfn.MAXIFS('Données LA'!G:G,'Données LA'!B:B,A378,'Données LA'!G:G,"&lt;="&amp;E378,'Données LA'!H:H,"&gt;="&amp;D378,'Données LA'!D:D,"Communication")),"")</f>
        <v>0</v>
      </c>
    </row>
    <row r="379" spans="1:11" x14ac:dyDescent="0.25">
      <c r="A379" s="3" t="str">
        <f t="shared" si="15"/>
        <v>Non%$A22022-09</v>
      </c>
      <c r="B379" s="2" t="s">
        <v>30</v>
      </c>
      <c r="C379" s="2" t="str">
        <f t="shared" si="16"/>
        <v>Non</v>
      </c>
      <c r="D379" s="4">
        <v>44619.51666666667</v>
      </c>
      <c r="E379" s="4">
        <v>44619.67291666667</v>
      </c>
      <c r="F379" s="2" t="s">
        <v>52</v>
      </c>
      <c r="G379" s="2" t="s">
        <v>9</v>
      </c>
      <c r="H379" s="1">
        <f ca="1">IFERROR(AND(OR(INDIRECT("'Données LA'!D"&amp;MATCH(A379,'Données LA'!B:B,0))="Bloquant",INDIRECT("'Données LA'!D"&amp;MATCH(A379,'Données LA'!B:B,0))="Communication"),INDIRECT("'Données LA'!G"&amp;MATCH(A379,'Données LA'!B:B,0))&gt;D379,INDIRECT("'Données LA'!H"&amp;MATCH(A379,'Données LA'!B:B,0))&lt;E379),0)</f>
        <v>0</v>
      </c>
      <c r="I379" s="19" t="str">
        <f ca="1">IFERROR(IF(AND(OR(INDIRECT("'Données LA'!D"&amp;MATCH(A379,'Données LA'!B:B,0))="Bloquant",INDIRECT("'Données LA'!D"&amp;MATCH(A379,'Données LA'!B:B,0))="Communication"),INDIRECT("'Données LA'!G"&amp;MATCH(A379,'Données LA'!B:B,0))&gt;D379,INDIRECT("'Données LA'!H"&amp;MATCH(A379,'Données LA'!B:B,0))&lt;E379),MAX(VLOOKUP(A379,'Données LA'!B:G,6,FALSE)),"Pas de défaut"),"0")</f>
        <v>0</v>
      </c>
      <c r="J379" s="24" t="str">
        <f t="shared" si="17"/>
        <v/>
      </c>
      <c r="K379" s="17">
        <f>IFERROR(MAX(_xlfn.MAXIFS('Données LA'!G:G,'Données LA'!B:B,A379,'Données LA'!G:G,"&lt;="&amp;E379,'Données LA'!H:H,"&gt;="&amp;D379,'Données LA'!D:D,"Bloquant"),_xlfn.MAXIFS('Données LA'!G:G,'Données LA'!B:B,A379,'Données LA'!G:G,"&lt;="&amp;E379,'Données LA'!H:H,"&gt;="&amp;D379,'Données LA'!D:D,"Communication")),"")</f>
        <v>0</v>
      </c>
    </row>
    <row r="380" spans="1:11" x14ac:dyDescent="0.25">
      <c r="A380" s="3" t="str">
        <f t="shared" si="15"/>
        <v>Non%$A12022-09</v>
      </c>
      <c r="B380" s="2" t="s">
        <v>30</v>
      </c>
      <c r="C380" s="2" t="str">
        <f t="shared" si="16"/>
        <v>Non</v>
      </c>
      <c r="D380" s="4">
        <v>44619.431944444441</v>
      </c>
      <c r="E380" s="4">
        <v>44619.585416666669</v>
      </c>
      <c r="F380" s="2" t="s">
        <v>53</v>
      </c>
      <c r="G380" s="2" t="s">
        <v>9</v>
      </c>
      <c r="H380" s="1">
        <f ca="1">IFERROR(AND(OR(INDIRECT("'Données LA'!D"&amp;MATCH(A380,'Données LA'!B:B,0))="Bloquant",INDIRECT("'Données LA'!D"&amp;MATCH(A380,'Données LA'!B:B,0))="Communication"),INDIRECT("'Données LA'!G"&amp;MATCH(A380,'Données LA'!B:B,0))&gt;D380,INDIRECT("'Données LA'!H"&amp;MATCH(A380,'Données LA'!B:B,0))&lt;E380),0)</f>
        <v>0</v>
      </c>
      <c r="I380" s="19" t="str">
        <f ca="1">IFERROR(IF(AND(OR(INDIRECT("'Données LA'!D"&amp;MATCH(A380,'Données LA'!B:B,0))="Bloquant",INDIRECT("'Données LA'!D"&amp;MATCH(A380,'Données LA'!B:B,0))="Communication"),INDIRECT("'Données LA'!G"&amp;MATCH(A380,'Données LA'!B:B,0))&gt;D380,INDIRECT("'Données LA'!H"&amp;MATCH(A380,'Données LA'!B:B,0))&lt;E380),MAX(VLOOKUP(A380,'Données LA'!B:G,6,FALSE)),"Pas de défaut"),"0")</f>
        <v>0</v>
      </c>
      <c r="J380" s="24" t="str">
        <f t="shared" si="17"/>
        <v/>
      </c>
      <c r="K380" s="17">
        <f>IFERROR(MAX(_xlfn.MAXIFS('Données LA'!G:G,'Données LA'!B:B,A380,'Données LA'!G:G,"&lt;="&amp;E380,'Données LA'!H:H,"&gt;="&amp;D380,'Données LA'!D:D,"Bloquant"),_xlfn.MAXIFS('Données LA'!G:G,'Données LA'!B:B,A380,'Données LA'!G:G,"&lt;="&amp;E380,'Données LA'!H:H,"&gt;="&amp;D380,'Données LA'!D:D,"Communication")),"")</f>
        <v>0</v>
      </c>
    </row>
    <row r="381" spans="1:11" x14ac:dyDescent="0.25">
      <c r="A381" s="3" t="str">
        <f t="shared" si="15"/>
        <v>Non%$A22022-09</v>
      </c>
      <c r="B381" s="2" t="s">
        <v>30</v>
      </c>
      <c r="C381" s="2" t="str">
        <f t="shared" si="16"/>
        <v>Non</v>
      </c>
      <c r="D381" s="4">
        <v>44619.418749999997</v>
      </c>
      <c r="E381" s="4">
        <v>44619.515277777777</v>
      </c>
      <c r="F381" s="2" t="s">
        <v>52</v>
      </c>
      <c r="G381" s="2" t="s">
        <v>9</v>
      </c>
      <c r="H381" s="1">
        <f ca="1">IFERROR(AND(OR(INDIRECT("'Données LA'!D"&amp;MATCH(A381,'Données LA'!B:B,0))="Bloquant",INDIRECT("'Données LA'!D"&amp;MATCH(A381,'Données LA'!B:B,0))="Communication"),INDIRECT("'Données LA'!G"&amp;MATCH(A381,'Données LA'!B:B,0))&gt;D381,INDIRECT("'Données LA'!H"&amp;MATCH(A381,'Données LA'!B:B,0))&lt;E381),0)</f>
        <v>0</v>
      </c>
      <c r="I381" s="19" t="str">
        <f ca="1">IFERROR(IF(AND(OR(INDIRECT("'Données LA'!D"&amp;MATCH(A381,'Données LA'!B:B,0))="Bloquant",INDIRECT("'Données LA'!D"&amp;MATCH(A381,'Données LA'!B:B,0))="Communication"),INDIRECT("'Données LA'!G"&amp;MATCH(A381,'Données LA'!B:B,0))&gt;D381,INDIRECT("'Données LA'!H"&amp;MATCH(A381,'Données LA'!B:B,0))&lt;E381),MAX(VLOOKUP(A381,'Données LA'!B:G,6,FALSE)),"Pas de défaut"),"0")</f>
        <v>0</v>
      </c>
      <c r="J381" s="24" t="str">
        <f t="shared" si="17"/>
        <v/>
      </c>
      <c r="K381" s="17">
        <f>IFERROR(MAX(_xlfn.MAXIFS('Données LA'!G:G,'Données LA'!B:B,A381,'Données LA'!G:G,"&lt;="&amp;E381,'Données LA'!H:H,"&gt;="&amp;D381,'Données LA'!D:D,"Bloquant"),_xlfn.MAXIFS('Données LA'!G:G,'Données LA'!B:B,A381,'Données LA'!G:G,"&lt;="&amp;E381,'Données LA'!H:H,"&gt;="&amp;D381,'Données LA'!D:D,"Communication")),"")</f>
        <v>0</v>
      </c>
    </row>
    <row r="382" spans="1:11" x14ac:dyDescent="0.25">
      <c r="A382" s="3" t="str">
        <f t="shared" si="15"/>
        <v>Alarme%$A12022-08</v>
      </c>
      <c r="B382" s="2" t="s">
        <v>31</v>
      </c>
      <c r="C382" s="2" t="str">
        <f t="shared" si="16"/>
        <v>Alarme</v>
      </c>
      <c r="D382" s="4">
        <v>44617.492361111108</v>
      </c>
      <c r="E382" s="4">
        <v>44619.430555555555</v>
      </c>
      <c r="F382" s="2" t="s">
        <v>53</v>
      </c>
      <c r="G382" s="2" t="s">
        <v>10</v>
      </c>
      <c r="H382" s="1" t="b">
        <f ca="1">IFERROR(AND(OR(INDIRECT("'Données LA'!D"&amp;MATCH(A382,'Données LA'!B:B,0))="Bloquant",INDIRECT("'Données LA'!D"&amp;MATCH(A382,'Données LA'!B:B,0))="Communication"),INDIRECT("'Données LA'!G"&amp;MATCH(A382,'Données LA'!B:B,0))&gt;D382,INDIRECT("'Données LA'!H"&amp;MATCH(A382,'Données LA'!B:B,0))&lt;E382),0)</f>
        <v>0</v>
      </c>
      <c r="I382" s="19" t="str">
        <f ca="1">IFERROR(IF(AND(OR(INDIRECT("'Données LA'!D"&amp;MATCH(A382,'Données LA'!B:B,0))="Bloquant",INDIRECT("'Données LA'!D"&amp;MATCH(A382,'Données LA'!B:B,0))="Communication"),INDIRECT("'Données LA'!G"&amp;MATCH(A382,'Données LA'!B:B,0))&gt;D382,INDIRECT("'Données LA'!H"&amp;MATCH(A382,'Données LA'!B:B,0))&lt;E382),MAX(VLOOKUP(A382,'Données LA'!B:G,6,FALSE)),"Pas de défaut"),"0")</f>
        <v>Pas de défaut</v>
      </c>
      <c r="J382" s="24" t="b">
        <f t="shared" si="17"/>
        <v>1</v>
      </c>
      <c r="K382" s="17">
        <f>IFERROR(MAX(_xlfn.MAXIFS('Données LA'!G:G,'Données LA'!B:B,A382,'Données LA'!G:G,"&lt;="&amp;E382,'Données LA'!H:H,"&gt;="&amp;D382,'Données LA'!D:D,"Bloquant"),_xlfn.MAXIFS('Données LA'!G:G,'Données LA'!B:B,A382,'Données LA'!G:G,"&lt;="&amp;E382,'Données LA'!H:H,"&gt;="&amp;D382,'Données LA'!D:D,"Communication")),"")</f>
        <v>44617.969444444447</v>
      </c>
    </row>
    <row r="383" spans="1:11" x14ac:dyDescent="0.25">
      <c r="A383" s="3" t="str">
        <f t="shared" si="15"/>
        <v>Non%$A12022-08</v>
      </c>
      <c r="B383" s="2" t="s">
        <v>31</v>
      </c>
      <c r="C383" s="2" t="str">
        <f t="shared" si="16"/>
        <v>Non</v>
      </c>
      <c r="D383" s="4">
        <v>44617.469444444447</v>
      </c>
      <c r="E383" s="4">
        <v>44617.472222222219</v>
      </c>
      <c r="F383" s="2" t="s">
        <v>53</v>
      </c>
      <c r="G383" s="2" t="s">
        <v>9</v>
      </c>
      <c r="H383" s="1">
        <f ca="1">IFERROR(AND(OR(INDIRECT("'Données LA'!D"&amp;MATCH(A383,'Données LA'!B:B,0))="Bloquant",INDIRECT("'Données LA'!D"&amp;MATCH(A383,'Données LA'!B:B,0))="Communication"),INDIRECT("'Données LA'!G"&amp;MATCH(A383,'Données LA'!B:B,0))&gt;D383,INDIRECT("'Données LA'!H"&amp;MATCH(A383,'Données LA'!B:B,0))&lt;E383),0)</f>
        <v>0</v>
      </c>
      <c r="I383" s="19" t="str">
        <f ca="1">IFERROR(IF(AND(OR(INDIRECT("'Données LA'!D"&amp;MATCH(A383,'Données LA'!B:B,0))="Bloquant",INDIRECT("'Données LA'!D"&amp;MATCH(A383,'Données LA'!B:B,0))="Communication"),INDIRECT("'Données LA'!G"&amp;MATCH(A383,'Données LA'!B:B,0))&gt;D383,INDIRECT("'Données LA'!H"&amp;MATCH(A383,'Données LA'!B:B,0))&lt;E383),MAX(VLOOKUP(A383,'Données LA'!B:G,6,FALSE)),"Pas de défaut"),"0")</f>
        <v>0</v>
      </c>
      <c r="J383" s="24" t="str">
        <f t="shared" si="17"/>
        <v/>
      </c>
      <c r="K383" s="17">
        <f>IFERROR(MAX(_xlfn.MAXIFS('Données LA'!G:G,'Données LA'!B:B,A383,'Données LA'!G:G,"&lt;="&amp;E383,'Données LA'!H:H,"&gt;="&amp;D383,'Données LA'!D:D,"Bloquant"),_xlfn.MAXIFS('Données LA'!G:G,'Données LA'!B:B,A383,'Données LA'!G:G,"&lt;="&amp;E383,'Données LA'!H:H,"&gt;="&amp;D383,'Données LA'!D:D,"Communication")),"")</f>
        <v>0</v>
      </c>
    </row>
    <row r="384" spans="1:11" x14ac:dyDescent="0.25">
      <c r="A384" s="3" t="str">
        <f t="shared" si="15"/>
        <v>Alarme%$A22022-08</v>
      </c>
      <c r="B384" s="2" t="s">
        <v>31</v>
      </c>
      <c r="C384" s="2" t="str">
        <f t="shared" si="16"/>
        <v>Alarme</v>
      </c>
      <c r="D384" s="4">
        <v>44617.443055555559</v>
      </c>
      <c r="E384" s="4">
        <v>44619.393750000003</v>
      </c>
      <c r="F384" s="2" t="s">
        <v>52</v>
      </c>
      <c r="G384" s="2" t="s">
        <v>10</v>
      </c>
      <c r="H384" s="1" t="b">
        <f ca="1">IFERROR(AND(OR(INDIRECT("'Données LA'!D"&amp;MATCH(A384,'Données LA'!B:B,0))="Bloquant",INDIRECT("'Données LA'!D"&amp;MATCH(A384,'Données LA'!B:B,0))="Communication"),INDIRECT("'Données LA'!G"&amp;MATCH(A384,'Données LA'!B:B,0))&gt;D384,INDIRECT("'Données LA'!H"&amp;MATCH(A384,'Données LA'!B:B,0))&lt;E384),0)</f>
        <v>1</v>
      </c>
      <c r="I384" s="19">
        <f ca="1">IFERROR(IF(AND(OR(INDIRECT("'Données LA'!D"&amp;MATCH(A384,'Données LA'!B:B,0))="Bloquant",INDIRECT("'Données LA'!D"&amp;MATCH(A384,'Données LA'!B:B,0))="Communication"),INDIRECT("'Données LA'!G"&amp;MATCH(A384,'Données LA'!B:B,0))&gt;D384,INDIRECT("'Données LA'!H"&amp;MATCH(A384,'Données LA'!B:B,0))&lt;E384),MAX(VLOOKUP(A384,'Données LA'!B:G,6,FALSE)),"Pas de défaut"),"0")</f>
        <v>44617.682638888888</v>
      </c>
      <c r="J384" s="24" t="b">
        <f t="shared" si="17"/>
        <v>1</v>
      </c>
      <c r="K384" s="17">
        <f>IFERROR(MAX(_xlfn.MAXIFS('Données LA'!G:G,'Données LA'!B:B,A384,'Données LA'!G:G,"&lt;="&amp;E384,'Données LA'!H:H,"&gt;="&amp;D384,'Données LA'!D:D,"Bloquant"),_xlfn.MAXIFS('Données LA'!G:G,'Données LA'!B:B,A384,'Données LA'!G:G,"&lt;="&amp;E384,'Données LA'!H:H,"&gt;="&amp;D384,'Données LA'!D:D,"Communication")),"")</f>
        <v>44617.682638888888</v>
      </c>
    </row>
    <row r="385" spans="1:11" x14ac:dyDescent="0.25">
      <c r="A385" s="3" t="str">
        <f t="shared" si="15"/>
        <v>Non%$A12022-08</v>
      </c>
      <c r="B385" s="2" t="s">
        <v>31</v>
      </c>
      <c r="C385" s="2" t="str">
        <f t="shared" si="16"/>
        <v>Non</v>
      </c>
      <c r="D385" s="4">
        <v>44617.430555555555</v>
      </c>
      <c r="E385" s="4">
        <v>44617.433333333334</v>
      </c>
      <c r="F385" s="2" t="s">
        <v>53</v>
      </c>
      <c r="G385" s="2" t="s">
        <v>9</v>
      </c>
      <c r="H385" s="1">
        <f ca="1">IFERROR(AND(OR(INDIRECT("'Données LA'!D"&amp;MATCH(A385,'Données LA'!B:B,0))="Bloquant",INDIRECT("'Données LA'!D"&amp;MATCH(A385,'Données LA'!B:B,0))="Communication"),INDIRECT("'Données LA'!G"&amp;MATCH(A385,'Données LA'!B:B,0))&gt;D385,INDIRECT("'Données LA'!H"&amp;MATCH(A385,'Données LA'!B:B,0))&lt;E385),0)</f>
        <v>0</v>
      </c>
      <c r="I385" s="19" t="str">
        <f ca="1">IFERROR(IF(AND(OR(INDIRECT("'Données LA'!D"&amp;MATCH(A385,'Données LA'!B:B,0))="Bloquant",INDIRECT("'Données LA'!D"&amp;MATCH(A385,'Données LA'!B:B,0))="Communication"),INDIRECT("'Données LA'!G"&amp;MATCH(A385,'Données LA'!B:B,0))&gt;D385,INDIRECT("'Données LA'!H"&amp;MATCH(A385,'Données LA'!B:B,0))&lt;E385),MAX(VLOOKUP(A385,'Données LA'!B:G,6,FALSE)),"Pas de défaut"),"0")</f>
        <v>0</v>
      </c>
      <c r="J385" s="24" t="str">
        <f t="shared" si="17"/>
        <v/>
      </c>
      <c r="K385" s="17">
        <f>IFERROR(MAX(_xlfn.MAXIFS('Données LA'!G:G,'Données LA'!B:B,A385,'Données LA'!G:G,"&lt;="&amp;E385,'Données LA'!H:H,"&gt;="&amp;D385,'Données LA'!D:D,"Bloquant"),_xlfn.MAXIFS('Données LA'!G:G,'Données LA'!B:B,A385,'Données LA'!G:G,"&lt;="&amp;E385,'Données LA'!H:H,"&gt;="&amp;D385,'Données LA'!D:D,"Communication")),"")</f>
        <v>0</v>
      </c>
    </row>
    <row r="386" spans="1:11" x14ac:dyDescent="0.25">
      <c r="A386" s="3" t="str">
        <f t="shared" si="15"/>
        <v>Non%$A12022-08</v>
      </c>
      <c r="B386" s="2" t="s">
        <v>31</v>
      </c>
      <c r="C386" s="2" t="str">
        <f t="shared" si="16"/>
        <v>Non</v>
      </c>
      <c r="D386" s="4">
        <v>44617.406944444447</v>
      </c>
      <c r="E386" s="4">
        <v>44617.409722222219</v>
      </c>
      <c r="F386" s="2" t="s">
        <v>53</v>
      </c>
      <c r="G386" s="2" t="s">
        <v>9</v>
      </c>
      <c r="H386" s="1">
        <f ca="1">IFERROR(AND(OR(INDIRECT("'Données LA'!D"&amp;MATCH(A386,'Données LA'!B:B,0))="Bloquant",INDIRECT("'Données LA'!D"&amp;MATCH(A386,'Données LA'!B:B,0))="Communication"),INDIRECT("'Données LA'!G"&amp;MATCH(A386,'Données LA'!B:B,0))&gt;D386,INDIRECT("'Données LA'!H"&amp;MATCH(A386,'Données LA'!B:B,0))&lt;E386),0)</f>
        <v>0</v>
      </c>
      <c r="I386" s="19" t="str">
        <f ca="1">IFERROR(IF(AND(OR(INDIRECT("'Données LA'!D"&amp;MATCH(A386,'Données LA'!B:B,0))="Bloquant",INDIRECT("'Données LA'!D"&amp;MATCH(A386,'Données LA'!B:B,0))="Communication"),INDIRECT("'Données LA'!G"&amp;MATCH(A386,'Données LA'!B:B,0))&gt;D386,INDIRECT("'Données LA'!H"&amp;MATCH(A386,'Données LA'!B:B,0))&lt;E386),MAX(VLOOKUP(A386,'Données LA'!B:G,6,FALSE)),"Pas de défaut"),"0")</f>
        <v>0</v>
      </c>
      <c r="J386" s="24" t="str">
        <f t="shared" si="17"/>
        <v/>
      </c>
      <c r="K386" s="17">
        <f>IFERROR(MAX(_xlfn.MAXIFS('Données LA'!G:G,'Données LA'!B:B,A386,'Données LA'!G:G,"&lt;="&amp;E386,'Données LA'!H:H,"&gt;="&amp;D386,'Données LA'!D:D,"Bloquant"),_xlfn.MAXIFS('Données LA'!G:G,'Données LA'!B:B,A386,'Données LA'!G:G,"&lt;="&amp;E386,'Données LA'!H:H,"&gt;="&amp;D386,'Données LA'!D:D,"Communication")),"")</f>
        <v>0</v>
      </c>
    </row>
    <row r="387" spans="1:11" x14ac:dyDescent="0.25">
      <c r="A387" s="3" t="str">
        <f t="shared" ref="A387:A450" si="18">CONCATENATE(C387,F387,B387)</f>
        <v>Non%$A12022-08</v>
      </c>
      <c r="B387" s="2" t="s">
        <v>31</v>
      </c>
      <c r="C387" s="2" t="str">
        <f t="shared" ref="C387:C450" si="19">IF(G387="No","Alarme","Non")</f>
        <v>Non</v>
      </c>
      <c r="D387" s="4">
        <v>44617.377083333333</v>
      </c>
      <c r="E387" s="4">
        <v>44617.379861111112</v>
      </c>
      <c r="F387" s="2" t="s">
        <v>53</v>
      </c>
      <c r="G387" s="2" t="s">
        <v>9</v>
      </c>
      <c r="H387" s="1">
        <f ca="1">IFERROR(AND(OR(INDIRECT("'Données LA'!D"&amp;MATCH(A387,'Données LA'!B:B,0))="Bloquant",INDIRECT("'Données LA'!D"&amp;MATCH(A387,'Données LA'!B:B,0))="Communication"),INDIRECT("'Données LA'!G"&amp;MATCH(A387,'Données LA'!B:B,0))&gt;D387,INDIRECT("'Données LA'!H"&amp;MATCH(A387,'Données LA'!B:B,0))&lt;E387),0)</f>
        <v>0</v>
      </c>
      <c r="I387" s="19" t="str">
        <f ca="1">IFERROR(IF(AND(OR(INDIRECT("'Données LA'!D"&amp;MATCH(A387,'Données LA'!B:B,0))="Bloquant",INDIRECT("'Données LA'!D"&amp;MATCH(A387,'Données LA'!B:B,0))="Communication"),INDIRECT("'Données LA'!G"&amp;MATCH(A387,'Données LA'!B:B,0))&gt;D387,INDIRECT("'Données LA'!H"&amp;MATCH(A387,'Données LA'!B:B,0))&lt;E387),MAX(VLOOKUP(A387,'Données LA'!B:G,6,FALSE)),"Pas de défaut"),"0")</f>
        <v>0</v>
      </c>
      <c r="J387" s="24" t="str">
        <f t="shared" ref="J387:J450" si="20">IF(K387&gt;0,TRUE,"")</f>
        <v/>
      </c>
      <c r="K387" s="17">
        <f>IFERROR(MAX(_xlfn.MAXIFS('Données LA'!G:G,'Données LA'!B:B,A387,'Données LA'!G:G,"&lt;="&amp;E387,'Données LA'!H:H,"&gt;="&amp;D387,'Données LA'!D:D,"Bloquant"),_xlfn.MAXIFS('Données LA'!G:G,'Données LA'!B:B,A387,'Données LA'!G:G,"&lt;="&amp;E387,'Données LA'!H:H,"&gt;="&amp;D387,'Données LA'!D:D,"Communication")),"")</f>
        <v>0</v>
      </c>
    </row>
    <row r="388" spans="1:11" x14ac:dyDescent="0.25">
      <c r="A388" s="3" t="str">
        <f t="shared" si="18"/>
        <v>Non%$A12022-08</v>
      </c>
      <c r="B388" s="2" t="s">
        <v>31</v>
      </c>
      <c r="C388" s="2" t="str">
        <f t="shared" si="19"/>
        <v>Non</v>
      </c>
      <c r="D388" s="4">
        <v>44617.230555555558</v>
      </c>
      <c r="E388" s="4">
        <v>44617.354166666664</v>
      </c>
      <c r="F388" s="2" t="s">
        <v>53</v>
      </c>
      <c r="G388" s="2" t="s">
        <v>9</v>
      </c>
      <c r="H388" s="1">
        <f ca="1">IFERROR(AND(OR(INDIRECT("'Données LA'!D"&amp;MATCH(A388,'Données LA'!B:B,0))="Bloquant",INDIRECT("'Données LA'!D"&amp;MATCH(A388,'Données LA'!B:B,0))="Communication"),INDIRECT("'Données LA'!G"&amp;MATCH(A388,'Données LA'!B:B,0))&gt;D388,INDIRECT("'Données LA'!H"&amp;MATCH(A388,'Données LA'!B:B,0))&lt;E388),0)</f>
        <v>0</v>
      </c>
      <c r="I388" s="19" t="str">
        <f ca="1">IFERROR(IF(AND(OR(INDIRECT("'Données LA'!D"&amp;MATCH(A388,'Données LA'!B:B,0))="Bloquant",INDIRECT("'Données LA'!D"&amp;MATCH(A388,'Données LA'!B:B,0))="Communication"),INDIRECT("'Données LA'!G"&amp;MATCH(A388,'Données LA'!B:B,0))&gt;D388,INDIRECT("'Données LA'!H"&amp;MATCH(A388,'Données LA'!B:B,0))&lt;E388),MAX(VLOOKUP(A388,'Données LA'!B:G,6,FALSE)),"Pas de défaut"),"0")</f>
        <v>0</v>
      </c>
      <c r="J388" s="24" t="str">
        <f t="shared" si="20"/>
        <v/>
      </c>
      <c r="K388" s="17">
        <f>IFERROR(MAX(_xlfn.MAXIFS('Données LA'!G:G,'Données LA'!B:B,A388,'Données LA'!G:G,"&lt;="&amp;E388,'Données LA'!H:H,"&gt;="&amp;D388,'Données LA'!D:D,"Bloquant"),_xlfn.MAXIFS('Données LA'!G:G,'Données LA'!B:B,A388,'Données LA'!G:G,"&lt;="&amp;E388,'Données LA'!H:H,"&gt;="&amp;D388,'Données LA'!D:D,"Communication")),"")</f>
        <v>0</v>
      </c>
    </row>
    <row r="389" spans="1:11" x14ac:dyDescent="0.25">
      <c r="A389" s="3" t="str">
        <f t="shared" si="18"/>
        <v>Non%$A32022-08</v>
      </c>
      <c r="B389" s="2" t="s">
        <v>31</v>
      </c>
      <c r="C389" s="2" t="str">
        <f t="shared" si="19"/>
        <v>Non</v>
      </c>
      <c r="D389" s="4">
        <v>44617.002083333333</v>
      </c>
      <c r="E389" s="4">
        <v>44619.710416666669</v>
      </c>
      <c r="F389" s="2" t="s">
        <v>51</v>
      </c>
      <c r="G389" s="2" t="s">
        <v>9</v>
      </c>
      <c r="H389" s="1">
        <f ca="1">IFERROR(AND(OR(INDIRECT("'Données LA'!D"&amp;MATCH(A389,'Données LA'!B:B,0))="Bloquant",INDIRECT("'Données LA'!D"&amp;MATCH(A389,'Données LA'!B:B,0))="Communication"),INDIRECT("'Données LA'!G"&amp;MATCH(A389,'Données LA'!B:B,0))&gt;D389,INDIRECT("'Données LA'!H"&amp;MATCH(A389,'Données LA'!B:B,0))&lt;E389),0)</f>
        <v>0</v>
      </c>
      <c r="I389" s="19" t="str">
        <f ca="1">IFERROR(IF(AND(OR(INDIRECT("'Données LA'!D"&amp;MATCH(A389,'Données LA'!B:B,0))="Bloquant",INDIRECT("'Données LA'!D"&amp;MATCH(A389,'Données LA'!B:B,0))="Communication"),INDIRECT("'Données LA'!G"&amp;MATCH(A389,'Données LA'!B:B,0))&gt;D389,INDIRECT("'Données LA'!H"&amp;MATCH(A389,'Données LA'!B:B,0))&lt;E389),MAX(VLOOKUP(A389,'Données LA'!B:G,6,FALSE)),"Pas de défaut"),"0")</f>
        <v>0</v>
      </c>
      <c r="J389" s="24" t="str">
        <f t="shared" si="20"/>
        <v/>
      </c>
      <c r="K389" s="17">
        <f>IFERROR(MAX(_xlfn.MAXIFS('Données LA'!G:G,'Données LA'!B:B,A389,'Données LA'!G:G,"&lt;="&amp;E389,'Données LA'!H:H,"&gt;="&amp;D389,'Données LA'!D:D,"Bloquant"),_xlfn.MAXIFS('Données LA'!G:G,'Données LA'!B:B,A389,'Données LA'!G:G,"&lt;="&amp;E389,'Données LA'!H:H,"&gt;="&amp;D389,'Données LA'!D:D,"Communication")),"")</f>
        <v>0</v>
      </c>
    </row>
    <row r="390" spans="1:11" x14ac:dyDescent="0.25">
      <c r="A390" s="3" t="str">
        <f t="shared" si="18"/>
        <v>Non%$A12022-08</v>
      </c>
      <c r="B390" s="2" t="s">
        <v>31</v>
      </c>
      <c r="C390" s="2" t="str">
        <f t="shared" si="19"/>
        <v>Non</v>
      </c>
      <c r="D390" s="4">
        <v>44616.953472222223</v>
      </c>
      <c r="E390" s="4">
        <v>44617.002083333333</v>
      </c>
      <c r="F390" s="2" t="s">
        <v>53</v>
      </c>
      <c r="G390" s="2" t="s">
        <v>9</v>
      </c>
      <c r="H390" s="1">
        <f ca="1">IFERROR(AND(OR(INDIRECT("'Données LA'!D"&amp;MATCH(A390,'Données LA'!B:B,0))="Bloquant",INDIRECT("'Données LA'!D"&amp;MATCH(A390,'Données LA'!B:B,0))="Communication"),INDIRECT("'Données LA'!G"&amp;MATCH(A390,'Données LA'!B:B,0))&gt;D390,INDIRECT("'Données LA'!H"&amp;MATCH(A390,'Données LA'!B:B,0))&lt;E390),0)</f>
        <v>0</v>
      </c>
      <c r="I390" s="19" t="str">
        <f ca="1">IFERROR(IF(AND(OR(INDIRECT("'Données LA'!D"&amp;MATCH(A390,'Données LA'!B:B,0))="Bloquant",INDIRECT("'Données LA'!D"&amp;MATCH(A390,'Données LA'!B:B,0))="Communication"),INDIRECT("'Données LA'!G"&amp;MATCH(A390,'Données LA'!B:B,0))&gt;D390,INDIRECT("'Données LA'!H"&amp;MATCH(A390,'Données LA'!B:B,0))&lt;E390),MAX(VLOOKUP(A390,'Données LA'!B:G,6,FALSE)),"Pas de défaut"),"0")</f>
        <v>0</v>
      </c>
      <c r="J390" s="24" t="str">
        <f t="shared" si="20"/>
        <v/>
      </c>
      <c r="K390" s="17">
        <f>IFERROR(MAX(_xlfn.MAXIFS('Données LA'!G:G,'Données LA'!B:B,A390,'Données LA'!G:G,"&lt;="&amp;E390,'Données LA'!H:H,"&gt;="&amp;D390,'Données LA'!D:D,"Bloquant"),_xlfn.MAXIFS('Données LA'!G:G,'Données LA'!B:B,A390,'Données LA'!G:G,"&lt;="&amp;E390,'Données LA'!H:H,"&gt;="&amp;D390,'Données LA'!D:D,"Communication")),"")</f>
        <v>0</v>
      </c>
    </row>
    <row r="391" spans="1:11" x14ac:dyDescent="0.25">
      <c r="A391" s="3" t="str">
        <f t="shared" si="18"/>
        <v>Alarme%$A42022-08</v>
      </c>
      <c r="B391" s="2" t="s">
        <v>31</v>
      </c>
      <c r="C391" s="2" t="str">
        <f t="shared" si="19"/>
        <v>Alarme</v>
      </c>
      <c r="D391" s="4">
        <v>44616.892361111109</v>
      </c>
      <c r="E391" s="4">
        <v>44619.963888888888</v>
      </c>
      <c r="F391" s="2" t="s">
        <v>50</v>
      </c>
      <c r="G391" s="2" t="s">
        <v>10</v>
      </c>
      <c r="H391" s="1" t="b">
        <f ca="1">IFERROR(AND(OR(INDIRECT("'Données LA'!D"&amp;MATCH(A391,'Données LA'!B:B,0))="Bloquant",INDIRECT("'Données LA'!D"&amp;MATCH(A391,'Données LA'!B:B,0))="Communication"),INDIRECT("'Données LA'!G"&amp;MATCH(A391,'Données LA'!B:B,0))&gt;D391,INDIRECT("'Données LA'!H"&amp;MATCH(A391,'Données LA'!B:B,0))&lt;E391),0)</f>
        <v>1</v>
      </c>
      <c r="I391" s="19">
        <f ca="1">IFERROR(IF(AND(OR(INDIRECT("'Données LA'!D"&amp;MATCH(A391,'Données LA'!B:B,0))="Bloquant",INDIRECT("'Données LA'!D"&amp;MATCH(A391,'Données LA'!B:B,0))="Communication"),INDIRECT("'Données LA'!G"&amp;MATCH(A391,'Données LA'!B:B,0))&gt;D391,INDIRECT("'Données LA'!H"&amp;MATCH(A391,'Données LA'!B:B,0))&lt;E391),MAX(VLOOKUP(A391,'Données LA'!B:G,6,FALSE)),"Pas de défaut"),"0")</f>
        <v>44617.245138888888</v>
      </c>
      <c r="J391" s="24" t="b">
        <f t="shared" si="20"/>
        <v>1</v>
      </c>
      <c r="K391" s="17">
        <f>IFERROR(MAX(_xlfn.MAXIFS('Données LA'!G:G,'Données LA'!B:B,A391,'Données LA'!G:G,"&lt;="&amp;E391,'Données LA'!H:H,"&gt;="&amp;D391,'Données LA'!D:D,"Bloquant"),_xlfn.MAXIFS('Données LA'!G:G,'Données LA'!B:B,A391,'Données LA'!G:G,"&lt;="&amp;E391,'Données LA'!H:H,"&gt;="&amp;D391,'Données LA'!D:D,"Communication")),"")</f>
        <v>44617.662499999999</v>
      </c>
    </row>
    <row r="392" spans="1:11" x14ac:dyDescent="0.25">
      <c r="A392" s="3" t="str">
        <f t="shared" si="18"/>
        <v>Non%$A42022-08</v>
      </c>
      <c r="B392" s="2" t="s">
        <v>31</v>
      </c>
      <c r="C392" s="2" t="str">
        <f t="shared" si="19"/>
        <v>Non</v>
      </c>
      <c r="D392" s="4">
        <v>44616.87777777778</v>
      </c>
      <c r="E392" s="4">
        <v>44616.887499999997</v>
      </c>
      <c r="F392" s="2" t="s">
        <v>50</v>
      </c>
      <c r="G392" s="2" t="s">
        <v>9</v>
      </c>
      <c r="H392" s="1">
        <f ca="1">IFERROR(AND(OR(INDIRECT("'Données LA'!D"&amp;MATCH(A392,'Données LA'!B:B,0))="Bloquant",INDIRECT("'Données LA'!D"&amp;MATCH(A392,'Données LA'!B:B,0))="Communication"),INDIRECT("'Données LA'!G"&amp;MATCH(A392,'Données LA'!B:B,0))&gt;D392,INDIRECT("'Données LA'!H"&amp;MATCH(A392,'Données LA'!B:B,0))&lt;E392),0)</f>
        <v>0</v>
      </c>
      <c r="I392" s="19" t="str">
        <f ca="1">IFERROR(IF(AND(OR(INDIRECT("'Données LA'!D"&amp;MATCH(A392,'Données LA'!B:B,0))="Bloquant",INDIRECT("'Données LA'!D"&amp;MATCH(A392,'Données LA'!B:B,0))="Communication"),INDIRECT("'Données LA'!G"&amp;MATCH(A392,'Données LA'!B:B,0))&gt;D392,INDIRECT("'Données LA'!H"&amp;MATCH(A392,'Données LA'!B:B,0))&lt;E392),MAX(VLOOKUP(A392,'Données LA'!B:G,6,FALSE)),"Pas de défaut"),"0")</f>
        <v>0</v>
      </c>
      <c r="J392" s="24" t="str">
        <f t="shared" si="20"/>
        <v/>
      </c>
      <c r="K392" s="17">
        <f>IFERROR(MAX(_xlfn.MAXIFS('Données LA'!G:G,'Données LA'!B:B,A392,'Données LA'!G:G,"&lt;="&amp;E392,'Données LA'!H:H,"&gt;="&amp;D392,'Données LA'!D:D,"Bloquant"),_xlfn.MAXIFS('Données LA'!G:G,'Données LA'!B:B,A392,'Données LA'!G:G,"&lt;="&amp;E392,'Données LA'!H:H,"&gt;="&amp;D392,'Données LA'!D:D,"Communication")),"")</f>
        <v>0</v>
      </c>
    </row>
    <row r="393" spans="1:11" x14ac:dyDescent="0.25">
      <c r="A393" s="3" t="str">
        <f t="shared" si="18"/>
        <v>Non%$A32022-08</v>
      </c>
      <c r="B393" s="2" t="s">
        <v>31</v>
      </c>
      <c r="C393" s="2" t="str">
        <f t="shared" si="19"/>
        <v>Non</v>
      </c>
      <c r="D393" s="4">
        <v>44616.850694444445</v>
      </c>
      <c r="E393" s="4">
        <v>44617.000694444447</v>
      </c>
      <c r="F393" s="2" t="s">
        <v>51</v>
      </c>
      <c r="G393" s="2" t="s">
        <v>9</v>
      </c>
      <c r="H393" s="1">
        <f ca="1">IFERROR(AND(OR(INDIRECT("'Données LA'!D"&amp;MATCH(A393,'Données LA'!B:B,0))="Bloquant",INDIRECT("'Données LA'!D"&amp;MATCH(A393,'Données LA'!B:B,0))="Communication"),INDIRECT("'Données LA'!G"&amp;MATCH(A393,'Données LA'!B:B,0))&gt;D393,INDIRECT("'Données LA'!H"&amp;MATCH(A393,'Données LA'!B:B,0))&lt;E393),0)</f>
        <v>0</v>
      </c>
      <c r="I393" s="19" t="str">
        <f ca="1">IFERROR(IF(AND(OR(INDIRECT("'Données LA'!D"&amp;MATCH(A393,'Données LA'!B:B,0))="Bloquant",INDIRECT("'Données LA'!D"&amp;MATCH(A393,'Données LA'!B:B,0))="Communication"),INDIRECT("'Données LA'!G"&amp;MATCH(A393,'Données LA'!B:B,0))&gt;D393,INDIRECT("'Données LA'!H"&amp;MATCH(A393,'Données LA'!B:B,0))&lt;E393),MAX(VLOOKUP(A393,'Données LA'!B:G,6,FALSE)),"Pas de défaut"),"0")</f>
        <v>0</v>
      </c>
      <c r="J393" s="24" t="str">
        <f t="shared" si="20"/>
        <v/>
      </c>
      <c r="K393" s="17">
        <f>IFERROR(MAX(_xlfn.MAXIFS('Données LA'!G:G,'Données LA'!B:B,A393,'Données LA'!G:G,"&lt;="&amp;E393,'Données LA'!H:H,"&gt;="&amp;D393,'Données LA'!D:D,"Bloquant"),_xlfn.MAXIFS('Données LA'!G:G,'Données LA'!B:B,A393,'Données LA'!G:G,"&lt;="&amp;E393,'Données LA'!H:H,"&gt;="&amp;D393,'Données LA'!D:D,"Communication")),"")</f>
        <v>0</v>
      </c>
    </row>
    <row r="394" spans="1:11" x14ac:dyDescent="0.25">
      <c r="A394" s="3" t="str">
        <f t="shared" si="18"/>
        <v>Non%$A22022-08</v>
      </c>
      <c r="B394" s="2" t="s">
        <v>31</v>
      </c>
      <c r="C394" s="2" t="str">
        <f t="shared" si="19"/>
        <v>Non</v>
      </c>
      <c r="D394" s="4">
        <v>44616.849305555559</v>
      </c>
      <c r="E394" s="4">
        <v>44617.336111111108</v>
      </c>
      <c r="F394" s="2" t="s">
        <v>52</v>
      </c>
      <c r="G394" s="2" t="s">
        <v>9</v>
      </c>
      <c r="H394" s="1">
        <f ca="1">IFERROR(AND(OR(INDIRECT("'Données LA'!D"&amp;MATCH(A394,'Données LA'!B:B,0))="Bloquant",INDIRECT("'Données LA'!D"&amp;MATCH(A394,'Données LA'!B:B,0))="Communication"),INDIRECT("'Données LA'!G"&amp;MATCH(A394,'Données LA'!B:B,0))&gt;D394,INDIRECT("'Données LA'!H"&amp;MATCH(A394,'Données LA'!B:B,0))&lt;E394),0)</f>
        <v>0</v>
      </c>
      <c r="I394" s="19" t="str">
        <f ca="1">IFERROR(IF(AND(OR(INDIRECT("'Données LA'!D"&amp;MATCH(A394,'Données LA'!B:B,0))="Bloquant",INDIRECT("'Données LA'!D"&amp;MATCH(A394,'Données LA'!B:B,0))="Communication"),INDIRECT("'Données LA'!G"&amp;MATCH(A394,'Données LA'!B:B,0))&gt;D394,INDIRECT("'Données LA'!H"&amp;MATCH(A394,'Données LA'!B:B,0))&lt;E394),MAX(VLOOKUP(A394,'Données LA'!B:G,6,FALSE)),"Pas de défaut"),"0")</f>
        <v>0</v>
      </c>
      <c r="J394" s="24" t="str">
        <f t="shared" si="20"/>
        <v/>
      </c>
      <c r="K394" s="17">
        <f>IFERROR(MAX(_xlfn.MAXIFS('Données LA'!G:G,'Données LA'!B:B,A394,'Données LA'!G:G,"&lt;="&amp;E394,'Données LA'!H:H,"&gt;="&amp;D394,'Données LA'!D:D,"Bloquant"),_xlfn.MAXIFS('Données LA'!G:G,'Données LA'!B:B,A394,'Données LA'!G:G,"&lt;="&amp;E394,'Données LA'!H:H,"&gt;="&amp;D394,'Données LA'!D:D,"Communication")),"")</f>
        <v>0</v>
      </c>
    </row>
    <row r="395" spans="1:11" x14ac:dyDescent="0.25">
      <c r="A395" s="3" t="str">
        <f t="shared" si="18"/>
        <v>Non%$A32022-08</v>
      </c>
      <c r="B395" s="2" t="s">
        <v>31</v>
      </c>
      <c r="C395" s="2" t="str">
        <f t="shared" si="19"/>
        <v>Non</v>
      </c>
      <c r="D395" s="4">
        <v>44616.729861111111</v>
      </c>
      <c r="E395" s="4">
        <v>44616.836111111108</v>
      </c>
      <c r="F395" s="2" t="s">
        <v>51</v>
      </c>
      <c r="G395" s="2" t="s">
        <v>9</v>
      </c>
      <c r="H395" s="1">
        <f ca="1">IFERROR(AND(OR(INDIRECT("'Données LA'!D"&amp;MATCH(A395,'Données LA'!B:B,0))="Bloquant",INDIRECT("'Données LA'!D"&amp;MATCH(A395,'Données LA'!B:B,0))="Communication"),INDIRECT("'Données LA'!G"&amp;MATCH(A395,'Données LA'!B:B,0))&gt;D395,INDIRECT("'Données LA'!H"&amp;MATCH(A395,'Données LA'!B:B,0))&lt;E395),0)</f>
        <v>0</v>
      </c>
      <c r="I395" s="19" t="str">
        <f ca="1">IFERROR(IF(AND(OR(INDIRECT("'Données LA'!D"&amp;MATCH(A395,'Données LA'!B:B,0))="Bloquant",INDIRECT("'Données LA'!D"&amp;MATCH(A395,'Données LA'!B:B,0))="Communication"),INDIRECT("'Données LA'!G"&amp;MATCH(A395,'Données LA'!B:B,0))&gt;D395,INDIRECT("'Données LA'!H"&amp;MATCH(A395,'Données LA'!B:B,0))&lt;E395),MAX(VLOOKUP(A395,'Données LA'!B:G,6,FALSE)),"Pas de défaut"),"0")</f>
        <v>0</v>
      </c>
      <c r="J395" s="24" t="str">
        <f t="shared" si="20"/>
        <v/>
      </c>
      <c r="K395" s="17">
        <f>IFERROR(MAX(_xlfn.MAXIFS('Données LA'!G:G,'Données LA'!B:B,A395,'Données LA'!G:G,"&lt;="&amp;E395,'Données LA'!H:H,"&gt;="&amp;D395,'Données LA'!D:D,"Bloquant"),_xlfn.MAXIFS('Données LA'!G:G,'Données LA'!B:B,A395,'Données LA'!G:G,"&lt;="&amp;E395,'Données LA'!H:H,"&gt;="&amp;D395,'Données LA'!D:D,"Communication")),"")</f>
        <v>0</v>
      </c>
    </row>
    <row r="396" spans="1:11" x14ac:dyDescent="0.25">
      <c r="A396" s="3" t="str">
        <f t="shared" si="18"/>
        <v>Non%$A32022-08</v>
      </c>
      <c r="B396" s="2" t="s">
        <v>31</v>
      </c>
      <c r="C396" s="2" t="str">
        <f t="shared" si="19"/>
        <v>Non</v>
      </c>
      <c r="D396" s="4">
        <v>44616.572916666664</v>
      </c>
      <c r="E396" s="4">
        <v>44616.728472222225</v>
      </c>
      <c r="F396" s="2" t="s">
        <v>51</v>
      </c>
      <c r="G396" s="2" t="s">
        <v>9</v>
      </c>
      <c r="H396" s="1">
        <f ca="1">IFERROR(AND(OR(INDIRECT("'Données LA'!D"&amp;MATCH(A396,'Données LA'!B:B,0))="Bloquant",INDIRECT("'Données LA'!D"&amp;MATCH(A396,'Données LA'!B:B,0))="Communication"),INDIRECT("'Données LA'!G"&amp;MATCH(A396,'Données LA'!B:B,0))&gt;D396,INDIRECT("'Données LA'!H"&amp;MATCH(A396,'Données LA'!B:B,0))&lt;E396),0)</f>
        <v>0</v>
      </c>
      <c r="I396" s="19" t="str">
        <f ca="1">IFERROR(IF(AND(OR(INDIRECT("'Données LA'!D"&amp;MATCH(A396,'Données LA'!B:B,0))="Bloquant",INDIRECT("'Données LA'!D"&amp;MATCH(A396,'Données LA'!B:B,0))="Communication"),INDIRECT("'Données LA'!G"&amp;MATCH(A396,'Données LA'!B:B,0))&gt;D396,INDIRECT("'Données LA'!H"&amp;MATCH(A396,'Données LA'!B:B,0))&lt;E396),MAX(VLOOKUP(A396,'Données LA'!B:G,6,FALSE)),"Pas de défaut"),"0")</f>
        <v>0</v>
      </c>
      <c r="J396" s="24" t="str">
        <f t="shared" si="20"/>
        <v/>
      </c>
      <c r="K396" s="17">
        <f>IFERROR(MAX(_xlfn.MAXIFS('Données LA'!G:G,'Données LA'!B:B,A396,'Données LA'!G:G,"&lt;="&amp;E396,'Données LA'!H:H,"&gt;="&amp;D396,'Données LA'!D:D,"Bloquant"),_xlfn.MAXIFS('Données LA'!G:G,'Données LA'!B:B,A396,'Données LA'!G:G,"&lt;="&amp;E396,'Données LA'!H:H,"&gt;="&amp;D396,'Données LA'!D:D,"Communication")),"")</f>
        <v>0</v>
      </c>
    </row>
    <row r="397" spans="1:11" x14ac:dyDescent="0.25">
      <c r="A397" s="3" t="str">
        <f t="shared" si="18"/>
        <v>Non%$A32022-08</v>
      </c>
      <c r="B397" s="2" t="s">
        <v>31</v>
      </c>
      <c r="C397" s="2" t="str">
        <f t="shared" si="19"/>
        <v>Non</v>
      </c>
      <c r="D397" s="4">
        <v>44616.531944444447</v>
      </c>
      <c r="E397" s="4">
        <v>44616.555555555555</v>
      </c>
      <c r="F397" s="2" t="s">
        <v>51</v>
      </c>
      <c r="G397" s="2" t="s">
        <v>9</v>
      </c>
      <c r="H397" s="1">
        <f ca="1">IFERROR(AND(OR(INDIRECT("'Données LA'!D"&amp;MATCH(A397,'Données LA'!B:B,0))="Bloquant",INDIRECT("'Données LA'!D"&amp;MATCH(A397,'Données LA'!B:B,0))="Communication"),INDIRECT("'Données LA'!G"&amp;MATCH(A397,'Données LA'!B:B,0))&gt;D397,INDIRECT("'Données LA'!H"&amp;MATCH(A397,'Données LA'!B:B,0))&lt;E397),0)</f>
        <v>0</v>
      </c>
      <c r="I397" s="19" t="str">
        <f ca="1">IFERROR(IF(AND(OR(INDIRECT("'Données LA'!D"&amp;MATCH(A397,'Données LA'!B:B,0))="Bloquant",INDIRECT("'Données LA'!D"&amp;MATCH(A397,'Données LA'!B:B,0))="Communication"),INDIRECT("'Données LA'!G"&amp;MATCH(A397,'Données LA'!B:B,0))&gt;D397,INDIRECT("'Données LA'!H"&amp;MATCH(A397,'Données LA'!B:B,0))&lt;E397),MAX(VLOOKUP(A397,'Données LA'!B:G,6,FALSE)),"Pas de défaut"),"0")</f>
        <v>0</v>
      </c>
      <c r="J397" s="24" t="str">
        <f t="shared" si="20"/>
        <v/>
      </c>
      <c r="K397" s="17">
        <f>IFERROR(MAX(_xlfn.MAXIFS('Données LA'!G:G,'Données LA'!B:B,A397,'Données LA'!G:G,"&lt;="&amp;E397,'Données LA'!H:H,"&gt;="&amp;D397,'Données LA'!D:D,"Bloquant"),_xlfn.MAXIFS('Données LA'!G:G,'Données LA'!B:B,A397,'Données LA'!G:G,"&lt;="&amp;E397,'Données LA'!H:H,"&gt;="&amp;D397,'Données LA'!D:D,"Communication")),"")</f>
        <v>0</v>
      </c>
    </row>
    <row r="398" spans="1:11" x14ac:dyDescent="0.25">
      <c r="A398" s="3" t="str">
        <f t="shared" si="18"/>
        <v>Non%$A42022-08</v>
      </c>
      <c r="B398" s="2" t="s">
        <v>31</v>
      </c>
      <c r="C398" s="2" t="str">
        <f t="shared" si="19"/>
        <v>Non</v>
      </c>
      <c r="D398" s="4">
        <v>44616.523611111108</v>
      </c>
      <c r="E398" s="4">
        <v>44616.85</v>
      </c>
      <c r="F398" s="2" t="s">
        <v>50</v>
      </c>
      <c r="G398" s="2" t="s">
        <v>9</v>
      </c>
      <c r="H398" s="1">
        <f ca="1">IFERROR(AND(OR(INDIRECT("'Données LA'!D"&amp;MATCH(A398,'Données LA'!B:B,0))="Bloquant",INDIRECT("'Données LA'!D"&amp;MATCH(A398,'Données LA'!B:B,0))="Communication"),INDIRECT("'Données LA'!G"&amp;MATCH(A398,'Données LA'!B:B,0))&gt;D398,INDIRECT("'Données LA'!H"&amp;MATCH(A398,'Données LA'!B:B,0))&lt;E398),0)</f>
        <v>0</v>
      </c>
      <c r="I398" s="19" t="str">
        <f ca="1">IFERROR(IF(AND(OR(INDIRECT("'Données LA'!D"&amp;MATCH(A398,'Données LA'!B:B,0))="Bloquant",INDIRECT("'Données LA'!D"&amp;MATCH(A398,'Données LA'!B:B,0))="Communication"),INDIRECT("'Données LA'!G"&amp;MATCH(A398,'Données LA'!B:B,0))&gt;D398,INDIRECT("'Données LA'!H"&amp;MATCH(A398,'Données LA'!B:B,0))&lt;E398),MAX(VLOOKUP(A398,'Données LA'!B:G,6,FALSE)),"Pas de défaut"),"0")</f>
        <v>0</v>
      </c>
      <c r="J398" s="24" t="str">
        <f t="shared" si="20"/>
        <v/>
      </c>
      <c r="K398" s="17">
        <f>IFERROR(MAX(_xlfn.MAXIFS('Données LA'!G:G,'Données LA'!B:B,A398,'Données LA'!G:G,"&lt;="&amp;E398,'Données LA'!H:H,"&gt;="&amp;D398,'Données LA'!D:D,"Bloquant"),_xlfn.MAXIFS('Données LA'!G:G,'Données LA'!B:B,A398,'Données LA'!G:G,"&lt;="&amp;E398,'Données LA'!H:H,"&gt;="&amp;D398,'Données LA'!D:D,"Communication")),"")</f>
        <v>0</v>
      </c>
    </row>
    <row r="399" spans="1:11" x14ac:dyDescent="0.25">
      <c r="A399" s="3" t="str">
        <f t="shared" si="18"/>
        <v>Alarme%$A12022-08</v>
      </c>
      <c r="B399" s="2" t="s">
        <v>31</v>
      </c>
      <c r="C399" s="2" t="str">
        <f t="shared" si="19"/>
        <v>Alarme</v>
      </c>
      <c r="D399" s="4">
        <v>44616.431944444441</v>
      </c>
      <c r="E399" s="4">
        <v>44616.95208333333</v>
      </c>
      <c r="F399" s="2" t="s">
        <v>53</v>
      </c>
      <c r="G399" s="2" t="s">
        <v>10</v>
      </c>
      <c r="H399" s="1" t="b">
        <f ca="1">IFERROR(AND(OR(INDIRECT("'Données LA'!D"&amp;MATCH(A399,'Données LA'!B:B,0))="Bloquant",INDIRECT("'Données LA'!D"&amp;MATCH(A399,'Données LA'!B:B,0))="Communication"),INDIRECT("'Données LA'!G"&amp;MATCH(A399,'Données LA'!B:B,0))&gt;D399,INDIRECT("'Données LA'!H"&amp;MATCH(A399,'Données LA'!B:B,0))&lt;E399),0)</f>
        <v>1</v>
      </c>
      <c r="I399" s="19">
        <f ca="1">IFERROR(IF(AND(OR(INDIRECT("'Données LA'!D"&amp;MATCH(A399,'Données LA'!B:B,0))="Bloquant",INDIRECT("'Données LA'!D"&amp;MATCH(A399,'Données LA'!B:B,0))="Communication"),INDIRECT("'Données LA'!G"&amp;MATCH(A399,'Données LA'!B:B,0))&gt;D399,INDIRECT("'Données LA'!H"&amp;MATCH(A399,'Données LA'!B:B,0))&lt;E399),MAX(VLOOKUP(A399,'Données LA'!B:G,6,FALSE)),"Pas de défaut"),"0")</f>
        <v>44616.571527777778</v>
      </c>
      <c r="J399" s="24" t="b">
        <f t="shared" si="20"/>
        <v>1</v>
      </c>
      <c r="K399" s="17">
        <f>IFERROR(MAX(_xlfn.MAXIFS('Données LA'!G:G,'Données LA'!B:B,A399,'Données LA'!G:G,"&lt;="&amp;E399,'Données LA'!H:H,"&gt;="&amp;D399,'Données LA'!D:D,"Bloquant"),_xlfn.MAXIFS('Données LA'!G:G,'Données LA'!B:B,A399,'Données LA'!G:G,"&lt;="&amp;E399,'Données LA'!H:H,"&gt;="&amp;D399,'Données LA'!D:D,"Communication")),"")</f>
        <v>44616.817361111112</v>
      </c>
    </row>
    <row r="400" spans="1:11" x14ac:dyDescent="0.25">
      <c r="A400" s="3" t="str">
        <f t="shared" si="18"/>
        <v>Non%$A32022-08</v>
      </c>
      <c r="B400" s="2" t="s">
        <v>31</v>
      </c>
      <c r="C400" s="2" t="str">
        <f t="shared" si="19"/>
        <v>Non</v>
      </c>
      <c r="D400" s="4">
        <v>44616.363194444442</v>
      </c>
      <c r="E400" s="4">
        <v>44616.530555555553</v>
      </c>
      <c r="F400" s="2" t="s">
        <v>51</v>
      </c>
      <c r="G400" s="2" t="s">
        <v>9</v>
      </c>
      <c r="H400" s="1">
        <f ca="1">IFERROR(AND(OR(INDIRECT("'Données LA'!D"&amp;MATCH(A400,'Données LA'!B:B,0))="Bloquant",INDIRECT("'Données LA'!D"&amp;MATCH(A400,'Données LA'!B:B,0))="Communication"),INDIRECT("'Données LA'!G"&amp;MATCH(A400,'Données LA'!B:B,0))&gt;D400,INDIRECT("'Données LA'!H"&amp;MATCH(A400,'Données LA'!B:B,0))&lt;E400),0)</f>
        <v>0</v>
      </c>
      <c r="I400" s="19" t="str">
        <f ca="1">IFERROR(IF(AND(OR(INDIRECT("'Données LA'!D"&amp;MATCH(A400,'Données LA'!B:B,0))="Bloquant",INDIRECT("'Données LA'!D"&amp;MATCH(A400,'Données LA'!B:B,0))="Communication"),INDIRECT("'Données LA'!G"&amp;MATCH(A400,'Données LA'!B:B,0))&gt;D400,INDIRECT("'Données LA'!H"&amp;MATCH(A400,'Données LA'!B:B,0))&lt;E400),MAX(VLOOKUP(A400,'Données LA'!B:G,6,FALSE)),"Pas de défaut"),"0")</f>
        <v>0</v>
      </c>
      <c r="J400" s="24" t="str">
        <f t="shared" si="20"/>
        <v/>
      </c>
      <c r="K400" s="17">
        <f>IFERROR(MAX(_xlfn.MAXIFS('Données LA'!G:G,'Données LA'!B:B,A400,'Données LA'!G:G,"&lt;="&amp;E400,'Données LA'!H:H,"&gt;="&amp;D400,'Données LA'!D:D,"Bloquant"),_xlfn.MAXIFS('Données LA'!G:G,'Données LA'!B:B,A400,'Données LA'!G:G,"&lt;="&amp;E400,'Données LA'!H:H,"&gt;="&amp;D400,'Données LA'!D:D,"Communication")),"")</f>
        <v>0</v>
      </c>
    </row>
    <row r="401" spans="1:11" x14ac:dyDescent="0.25">
      <c r="A401" s="3" t="str">
        <f t="shared" si="18"/>
        <v>Non%$A42022-08</v>
      </c>
      <c r="B401" s="2" t="s">
        <v>31</v>
      </c>
      <c r="C401" s="2" t="str">
        <f t="shared" si="19"/>
        <v>Non</v>
      </c>
      <c r="D401" s="4">
        <v>44616.347222222219</v>
      </c>
      <c r="E401" s="4">
        <v>44616.522222222222</v>
      </c>
      <c r="F401" s="2" t="s">
        <v>50</v>
      </c>
      <c r="G401" s="2" t="s">
        <v>9</v>
      </c>
      <c r="H401" s="1">
        <f ca="1">IFERROR(AND(OR(INDIRECT("'Données LA'!D"&amp;MATCH(A401,'Données LA'!B:B,0))="Bloquant",INDIRECT("'Données LA'!D"&amp;MATCH(A401,'Données LA'!B:B,0))="Communication"),INDIRECT("'Données LA'!G"&amp;MATCH(A401,'Données LA'!B:B,0))&gt;D401,INDIRECT("'Données LA'!H"&amp;MATCH(A401,'Données LA'!B:B,0))&lt;E401),0)</f>
        <v>0</v>
      </c>
      <c r="I401" s="19" t="str">
        <f ca="1">IFERROR(IF(AND(OR(INDIRECT("'Données LA'!D"&amp;MATCH(A401,'Données LA'!B:B,0))="Bloquant",INDIRECT("'Données LA'!D"&amp;MATCH(A401,'Données LA'!B:B,0))="Communication"),INDIRECT("'Données LA'!G"&amp;MATCH(A401,'Données LA'!B:B,0))&gt;D401,INDIRECT("'Données LA'!H"&amp;MATCH(A401,'Données LA'!B:B,0))&lt;E401),MAX(VLOOKUP(A401,'Données LA'!B:G,6,FALSE)),"Pas de défaut"),"0")</f>
        <v>0</v>
      </c>
      <c r="J401" s="24" t="str">
        <f t="shared" si="20"/>
        <v/>
      </c>
      <c r="K401" s="17">
        <f>IFERROR(MAX(_xlfn.MAXIFS('Données LA'!G:G,'Données LA'!B:B,A401,'Données LA'!G:G,"&lt;="&amp;E401,'Données LA'!H:H,"&gt;="&amp;D401,'Données LA'!D:D,"Bloquant"),_xlfn.MAXIFS('Données LA'!G:G,'Données LA'!B:B,A401,'Données LA'!G:G,"&lt;="&amp;E401,'Données LA'!H:H,"&gt;="&amp;D401,'Données LA'!D:D,"Communication")),"")</f>
        <v>0</v>
      </c>
    </row>
    <row r="402" spans="1:11" x14ac:dyDescent="0.25">
      <c r="A402" s="3" t="str">
        <f t="shared" si="18"/>
        <v>Non%$A32022-08</v>
      </c>
      <c r="B402" s="2" t="s">
        <v>31</v>
      </c>
      <c r="C402" s="2" t="str">
        <f t="shared" si="19"/>
        <v>Non</v>
      </c>
      <c r="D402" s="4">
        <v>44616.306250000001</v>
      </c>
      <c r="E402" s="4">
        <v>44616.32916666667</v>
      </c>
      <c r="F402" s="2" t="s">
        <v>51</v>
      </c>
      <c r="G402" s="2" t="s">
        <v>9</v>
      </c>
      <c r="H402" s="1">
        <f ca="1">IFERROR(AND(OR(INDIRECT("'Données LA'!D"&amp;MATCH(A402,'Données LA'!B:B,0))="Bloquant",INDIRECT("'Données LA'!D"&amp;MATCH(A402,'Données LA'!B:B,0))="Communication"),INDIRECT("'Données LA'!G"&amp;MATCH(A402,'Données LA'!B:B,0))&gt;D402,INDIRECT("'Données LA'!H"&amp;MATCH(A402,'Données LA'!B:B,0))&lt;E402),0)</f>
        <v>0</v>
      </c>
      <c r="I402" s="19" t="str">
        <f ca="1">IFERROR(IF(AND(OR(INDIRECT("'Données LA'!D"&amp;MATCH(A402,'Données LA'!B:B,0))="Bloquant",INDIRECT("'Données LA'!D"&amp;MATCH(A402,'Données LA'!B:B,0))="Communication"),INDIRECT("'Données LA'!G"&amp;MATCH(A402,'Données LA'!B:B,0))&gt;D402,INDIRECT("'Données LA'!H"&amp;MATCH(A402,'Données LA'!B:B,0))&lt;E402),MAX(VLOOKUP(A402,'Données LA'!B:G,6,FALSE)),"Pas de défaut"),"0")</f>
        <v>0</v>
      </c>
      <c r="J402" s="24" t="str">
        <f t="shared" si="20"/>
        <v/>
      </c>
      <c r="K402" s="17">
        <f>IFERROR(MAX(_xlfn.MAXIFS('Données LA'!G:G,'Données LA'!B:B,A402,'Données LA'!G:G,"&lt;="&amp;E402,'Données LA'!H:H,"&gt;="&amp;D402,'Données LA'!D:D,"Bloquant"),_xlfn.MAXIFS('Données LA'!G:G,'Données LA'!B:B,A402,'Données LA'!G:G,"&lt;="&amp;E402,'Données LA'!H:H,"&gt;="&amp;D402,'Données LA'!D:D,"Communication")),"")</f>
        <v>0</v>
      </c>
    </row>
    <row r="403" spans="1:11" x14ac:dyDescent="0.25">
      <c r="A403" s="3" t="str">
        <f t="shared" si="18"/>
        <v>Alarme%$A22022-08</v>
      </c>
      <c r="B403" s="2" t="s">
        <v>31</v>
      </c>
      <c r="C403" s="2" t="str">
        <f t="shared" si="19"/>
        <v>Alarme</v>
      </c>
      <c r="D403" s="4">
        <v>44616.291666666664</v>
      </c>
      <c r="E403" s="4">
        <v>44616.791666666664</v>
      </c>
      <c r="F403" s="2" t="s">
        <v>52</v>
      </c>
      <c r="G403" s="2" t="s">
        <v>10</v>
      </c>
      <c r="H403" s="1" t="b">
        <f ca="1">IFERROR(AND(OR(INDIRECT("'Données LA'!D"&amp;MATCH(A403,'Données LA'!B:B,0))="Bloquant",INDIRECT("'Données LA'!D"&amp;MATCH(A403,'Données LA'!B:B,0))="Communication"),INDIRECT("'Données LA'!G"&amp;MATCH(A403,'Données LA'!B:B,0))&gt;D403,INDIRECT("'Données LA'!H"&amp;MATCH(A403,'Données LA'!B:B,0))&lt;E403),0)</f>
        <v>0</v>
      </c>
      <c r="I403" s="19" t="str">
        <f ca="1">IFERROR(IF(AND(OR(INDIRECT("'Données LA'!D"&amp;MATCH(A403,'Données LA'!B:B,0))="Bloquant",INDIRECT("'Données LA'!D"&amp;MATCH(A403,'Données LA'!B:B,0))="Communication"),INDIRECT("'Données LA'!G"&amp;MATCH(A403,'Données LA'!B:B,0))&gt;D403,INDIRECT("'Données LA'!H"&amp;MATCH(A403,'Données LA'!B:B,0))&lt;E403),MAX(VLOOKUP(A403,'Données LA'!B:G,6,FALSE)),"Pas de défaut"),"0")</f>
        <v>Pas de défaut</v>
      </c>
      <c r="J403" s="24" t="b">
        <f t="shared" si="20"/>
        <v>1</v>
      </c>
      <c r="K403" s="17">
        <f>IFERROR(MAX(_xlfn.MAXIFS('Données LA'!G:G,'Données LA'!B:B,A403,'Données LA'!G:G,"&lt;="&amp;E403,'Données LA'!H:H,"&gt;="&amp;D403,'Données LA'!D:D,"Bloquant"),_xlfn.MAXIFS('Données LA'!G:G,'Données LA'!B:B,A403,'Données LA'!G:G,"&lt;="&amp;E403,'Données LA'!H:H,"&gt;="&amp;D403,'Données LA'!D:D,"Communication")),"")</f>
        <v>44616.695138888892</v>
      </c>
    </row>
    <row r="404" spans="1:11" x14ac:dyDescent="0.25">
      <c r="A404" s="3" t="str">
        <f t="shared" si="18"/>
        <v>Alarme%$A32022-08</v>
      </c>
      <c r="B404" s="2" t="s">
        <v>31</v>
      </c>
      <c r="C404" s="2" t="str">
        <f t="shared" si="19"/>
        <v>Alarme</v>
      </c>
      <c r="D404" s="4">
        <v>44616.253472222219</v>
      </c>
      <c r="E404" s="4">
        <v>44616.29583333333</v>
      </c>
      <c r="F404" s="2" t="s">
        <v>51</v>
      </c>
      <c r="G404" s="2" t="s">
        <v>10</v>
      </c>
      <c r="H404" s="1" t="b">
        <f ca="1">IFERROR(AND(OR(INDIRECT("'Données LA'!D"&amp;MATCH(A404,'Données LA'!B:B,0))="Bloquant",INDIRECT("'Données LA'!D"&amp;MATCH(A404,'Données LA'!B:B,0))="Communication"),INDIRECT("'Données LA'!G"&amp;MATCH(A404,'Données LA'!B:B,0))&gt;D404,INDIRECT("'Données LA'!H"&amp;MATCH(A404,'Données LA'!B:B,0))&lt;E404),0)</f>
        <v>1</v>
      </c>
      <c r="I404" s="19">
        <f ca="1">IFERROR(IF(AND(OR(INDIRECT("'Données LA'!D"&amp;MATCH(A404,'Données LA'!B:B,0))="Bloquant",INDIRECT("'Données LA'!D"&amp;MATCH(A404,'Données LA'!B:B,0))="Communication"),INDIRECT("'Données LA'!G"&amp;MATCH(A404,'Données LA'!B:B,0))&gt;D404,INDIRECT("'Données LA'!H"&amp;MATCH(A404,'Données LA'!B:B,0))&lt;E404),MAX(VLOOKUP(A404,'Données LA'!B:G,6,FALSE)),"Pas de défaut"),"0")</f>
        <v>44616.265972222223</v>
      </c>
      <c r="J404" s="24" t="b">
        <f t="shared" si="20"/>
        <v>1</v>
      </c>
      <c r="K404" s="17">
        <f>IFERROR(MAX(_xlfn.MAXIFS('Données LA'!G:G,'Données LA'!B:B,A404,'Données LA'!G:G,"&lt;="&amp;E404,'Données LA'!H:H,"&gt;="&amp;D404,'Données LA'!D:D,"Bloquant"),_xlfn.MAXIFS('Données LA'!G:G,'Données LA'!B:B,A404,'Données LA'!G:G,"&lt;="&amp;E404,'Données LA'!H:H,"&gt;="&amp;D404,'Données LA'!D:D,"Communication")),"")</f>
        <v>44616.269444444442</v>
      </c>
    </row>
    <row r="405" spans="1:11" x14ac:dyDescent="0.25">
      <c r="A405" s="3" t="str">
        <f t="shared" si="18"/>
        <v>Non%$A22022-08</v>
      </c>
      <c r="B405" s="2" t="s">
        <v>31</v>
      </c>
      <c r="C405" s="2" t="str">
        <f t="shared" si="19"/>
        <v>Non</v>
      </c>
      <c r="D405" s="4">
        <v>44616.07708333333</v>
      </c>
      <c r="E405" s="4">
        <v>44616.197916666664</v>
      </c>
      <c r="F405" s="2" t="s">
        <v>52</v>
      </c>
      <c r="G405" s="2" t="s">
        <v>9</v>
      </c>
      <c r="H405" s="1">
        <f ca="1">IFERROR(AND(OR(INDIRECT("'Données LA'!D"&amp;MATCH(A405,'Données LA'!B:B,0))="Bloquant",INDIRECT("'Données LA'!D"&amp;MATCH(A405,'Données LA'!B:B,0))="Communication"),INDIRECT("'Données LA'!G"&amp;MATCH(A405,'Données LA'!B:B,0))&gt;D405,INDIRECT("'Données LA'!H"&amp;MATCH(A405,'Données LA'!B:B,0))&lt;E405),0)</f>
        <v>0</v>
      </c>
      <c r="I405" s="19" t="str">
        <f ca="1">IFERROR(IF(AND(OR(INDIRECT("'Données LA'!D"&amp;MATCH(A405,'Données LA'!B:B,0))="Bloquant",INDIRECT("'Données LA'!D"&amp;MATCH(A405,'Données LA'!B:B,0))="Communication"),INDIRECT("'Données LA'!G"&amp;MATCH(A405,'Données LA'!B:B,0))&gt;D405,INDIRECT("'Données LA'!H"&amp;MATCH(A405,'Données LA'!B:B,0))&lt;E405),MAX(VLOOKUP(A405,'Données LA'!B:G,6,FALSE)),"Pas de défaut"),"0")</f>
        <v>0</v>
      </c>
      <c r="J405" s="24" t="str">
        <f t="shared" si="20"/>
        <v/>
      </c>
      <c r="K405" s="17">
        <f>IFERROR(MAX(_xlfn.MAXIFS('Données LA'!G:G,'Données LA'!B:B,A405,'Données LA'!G:G,"&lt;="&amp;E405,'Données LA'!H:H,"&gt;="&amp;D405,'Données LA'!D:D,"Bloquant"),_xlfn.MAXIFS('Données LA'!G:G,'Données LA'!B:B,A405,'Données LA'!G:G,"&lt;="&amp;E405,'Données LA'!H:H,"&gt;="&amp;D405,'Données LA'!D:D,"Communication")),"")</f>
        <v>0</v>
      </c>
    </row>
    <row r="406" spans="1:11" x14ac:dyDescent="0.25">
      <c r="A406" s="3" t="str">
        <f t="shared" si="18"/>
        <v>Non%$A22022-08</v>
      </c>
      <c r="B406" s="2" t="s">
        <v>31</v>
      </c>
      <c r="C406" s="2" t="str">
        <f t="shared" si="19"/>
        <v>Non</v>
      </c>
      <c r="D406" s="4">
        <v>44615.925694444442</v>
      </c>
      <c r="E406" s="4">
        <v>44616.075694444444</v>
      </c>
      <c r="F406" s="2" t="s">
        <v>52</v>
      </c>
      <c r="G406" s="2" t="s">
        <v>9</v>
      </c>
      <c r="H406" s="1">
        <f ca="1">IFERROR(AND(OR(INDIRECT("'Données LA'!D"&amp;MATCH(A406,'Données LA'!B:B,0))="Bloquant",INDIRECT("'Données LA'!D"&amp;MATCH(A406,'Données LA'!B:B,0))="Communication"),INDIRECT("'Données LA'!G"&amp;MATCH(A406,'Données LA'!B:B,0))&gt;D406,INDIRECT("'Données LA'!H"&amp;MATCH(A406,'Données LA'!B:B,0))&lt;E406),0)</f>
        <v>0</v>
      </c>
      <c r="I406" s="19" t="str">
        <f ca="1">IFERROR(IF(AND(OR(INDIRECT("'Données LA'!D"&amp;MATCH(A406,'Données LA'!B:B,0))="Bloquant",INDIRECT("'Données LA'!D"&amp;MATCH(A406,'Données LA'!B:B,0))="Communication"),INDIRECT("'Données LA'!G"&amp;MATCH(A406,'Données LA'!B:B,0))&gt;D406,INDIRECT("'Données LA'!H"&amp;MATCH(A406,'Données LA'!B:B,0))&lt;E406),MAX(VLOOKUP(A406,'Données LA'!B:G,6,FALSE)),"Pas de défaut"),"0")</f>
        <v>0</v>
      </c>
      <c r="J406" s="24" t="str">
        <f t="shared" si="20"/>
        <v/>
      </c>
      <c r="K406" s="17">
        <f>IFERROR(MAX(_xlfn.MAXIFS('Données LA'!G:G,'Données LA'!B:B,A406,'Données LA'!G:G,"&lt;="&amp;E406,'Données LA'!H:H,"&gt;="&amp;D406,'Données LA'!D:D,"Bloquant"),_xlfn.MAXIFS('Données LA'!G:G,'Données LA'!B:B,A406,'Données LA'!G:G,"&lt;="&amp;E406,'Données LA'!H:H,"&gt;="&amp;D406,'Données LA'!D:D,"Communication")),"")</f>
        <v>0</v>
      </c>
    </row>
    <row r="407" spans="1:11" x14ac:dyDescent="0.25">
      <c r="A407" s="3" t="str">
        <f t="shared" si="18"/>
        <v>Non%$A22022-08</v>
      </c>
      <c r="B407" s="2" t="s">
        <v>31</v>
      </c>
      <c r="C407" s="2" t="str">
        <f t="shared" si="19"/>
        <v>Non</v>
      </c>
      <c r="D407" s="4">
        <v>44615.827777777777</v>
      </c>
      <c r="E407" s="4">
        <v>44615.924305555556</v>
      </c>
      <c r="F407" s="2" t="s">
        <v>52</v>
      </c>
      <c r="G407" s="2" t="s">
        <v>9</v>
      </c>
      <c r="H407" s="1">
        <f ca="1">IFERROR(AND(OR(INDIRECT("'Données LA'!D"&amp;MATCH(A407,'Données LA'!B:B,0))="Bloquant",INDIRECT("'Données LA'!D"&amp;MATCH(A407,'Données LA'!B:B,0))="Communication"),INDIRECT("'Données LA'!G"&amp;MATCH(A407,'Données LA'!B:B,0))&gt;D407,INDIRECT("'Données LA'!H"&amp;MATCH(A407,'Données LA'!B:B,0))&lt;E407),0)</f>
        <v>0</v>
      </c>
      <c r="I407" s="19" t="str">
        <f ca="1">IFERROR(IF(AND(OR(INDIRECT("'Données LA'!D"&amp;MATCH(A407,'Données LA'!B:B,0))="Bloquant",INDIRECT("'Données LA'!D"&amp;MATCH(A407,'Données LA'!B:B,0))="Communication"),INDIRECT("'Données LA'!G"&amp;MATCH(A407,'Données LA'!B:B,0))&gt;D407,INDIRECT("'Données LA'!H"&amp;MATCH(A407,'Données LA'!B:B,0))&lt;E407),MAX(VLOOKUP(A407,'Données LA'!B:G,6,FALSE)),"Pas de défaut"),"0")</f>
        <v>0</v>
      </c>
      <c r="J407" s="24" t="str">
        <f t="shared" si="20"/>
        <v/>
      </c>
      <c r="K407" s="17">
        <f>IFERROR(MAX(_xlfn.MAXIFS('Données LA'!G:G,'Données LA'!B:B,A407,'Données LA'!G:G,"&lt;="&amp;E407,'Données LA'!H:H,"&gt;="&amp;D407,'Données LA'!D:D,"Bloquant"),_xlfn.MAXIFS('Données LA'!G:G,'Données LA'!B:B,A407,'Données LA'!G:G,"&lt;="&amp;E407,'Données LA'!H:H,"&gt;="&amp;D407,'Données LA'!D:D,"Communication")),"")</f>
        <v>0</v>
      </c>
    </row>
    <row r="408" spans="1:11" x14ac:dyDescent="0.25">
      <c r="A408" s="3" t="str">
        <f t="shared" si="18"/>
        <v>Alarme%$A32022-08</v>
      </c>
      <c r="B408" s="2" t="s">
        <v>31</v>
      </c>
      <c r="C408" s="2" t="str">
        <f t="shared" si="19"/>
        <v>Alarme</v>
      </c>
      <c r="D408" s="4">
        <v>44615.786111111112</v>
      </c>
      <c r="E408" s="4">
        <v>44616.138194444444</v>
      </c>
      <c r="F408" s="2" t="s">
        <v>51</v>
      </c>
      <c r="G408" s="2" t="s">
        <v>10</v>
      </c>
      <c r="H408" s="1" t="b">
        <f ca="1">IFERROR(AND(OR(INDIRECT("'Données LA'!D"&amp;MATCH(A408,'Données LA'!B:B,0))="Bloquant",INDIRECT("'Données LA'!D"&amp;MATCH(A408,'Données LA'!B:B,0))="Communication"),INDIRECT("'Données LA'!G"&amp;MATCH(A408,'Données LA'!B:B,0))&gt;D408,INDIRECT("'Données LA'!H"&amp;MATCH(A408,'Données LA'!B:B,0))&lt;E408),0)</f>
        <v>0</v>
      </c>
      <c r="I408" s="19" t="str">
        <f ca="1">IFERROR(IF(AND(OR(INDIRECT("'Données LA'!D"&amp;MATCH(A408,'Données LA'!B:B,0))="Bloquant",INDIRECT("'Données LA'!D"&amp;MATCH(A408,'Données LA'!B:B,0))="Communication"),INDIRECT("'Données LA'!G"&amp;MATCH(A408,'Données LA'!B:B,0))&gt;D408,INDIRECT("'Données LA'!H"&amp;MATCH(A408,'Données LA'!B:B,0))&lt;E408),MAX(VLOOKUP(A408,'Données LA'!B:G,6,FALSE)),"Pas de défaut"),"0")</f>
        <v>Pas de défaut</v>
      </c>
      <c r="J408" s="24" t="b">
        <f t="shared" si="20"/>
        <v>1</v>
      </c>
      <c r="K408" s="17">
        <f>IFERROR(MAX(_xlfn.MAXIFS('Données LA'!G:G,'Données LA'!B:B,A408,'Données LA'!G:G,"&lt;="&amp;E408,'Données LA'!H:H,"&gt;="&amp;D408,'Données LA'!D:D,"Bloquant"),_xlfn.MAXIFS('Données LA'!G:G,'Données LA'!B:B,A408,'Données LA'!G:G,"&lt;="&amp;E408,'Données LA'!H:H,"&gt;="&amp;D408,'Données LA'!D:D,"Communication")),"")</f>
        <v>44615.902083333334</v>
      </c>
    </row>
    <row r="409" spans="1:11" x14ac:dyDescent="0.25">
      <c r="A409" s="3" t="str">
        <f t="shared" si="18"/>
        <v>Alarme%$A22022-08</v>
      </c>
      <c r="B409" s="2" t="s">
        <v>31</v>
      </c>
      <c r="C409" s="2" t="str">
        <f t="shared" si="19"/>
        <v>Alarme</v>
      </c>
      <c r="D409" s="4">
        <v>44615.725694444445</v>
      </c>
      <c r="E409" s="4">
        <v>44615.825694444444</v>
      </c>
      <c r="F409" s="2" t="s">
        <v>52</v>
      </c>
      <c r="G409" s="2" t="s">
        <v>10</v>
      </c>
      <c r="H409" s="1" t="b">
        <f ca="1">IFERROR(AND(OR(INDIRECT("'Données LA'!D"&amp;MATCH(A409,'Données LA'!B:B,0))="Bloquant",INDIRECT("'Données LA'!D"&amp;MATCH(A409,'Données LA'!B:B,0))="Communication"),INDIRECT("'Données LA'!G"&amp;MATCH(A409,'Données LA'!B:B,0))&gt;D409,INDIRECT("'Données LA'!H"&amp;MATCH(A409,'Données LA'!B:B,0))&lt;E409),0)</f>
        <v>0</v>
      </c>
      <c r="I409" s="19" t="str">
        <f ca="1">IFERROR(IF(AND(OR(INDIRECT("'Données LA'!D"&amp;MATCH(A409,'Données LA'!B:B,0))="Bloquant",INDIRECT("'Données LA'!D"&amp;MATCH(A409,'Données LA'!B:B,0))="Communication"),INDIRECT("'Données LA'!G"&amp;MATCH(A409,'Données LA'!B:B,0))&gt;D409,INDIRECT("'Données LA'!H"&amp;MATCH(A409,'Données LA'!B:B,0))&lt;E409),MAX(VLOOKUP(A409,'Données LA'!B:G,6,FALSE)),"Pas de défaut"),"0")</f>
        <v>Pas de défaut</v>
      </c>
      <c r="J409" s="24" t="b">
        <f t="shared" si="20"/>
        <v>1</v>
      </c>
      <c r="K409" s="17">
        <f>IFERROR(MAX(_xlfn.MAXIFS('Données LA'!G:G,'Données LA'!B:B,A409,'Données LA'!G:G,"&lt;="&amp;E409,'Données LA'!H:H,"&gt;="&amp;D409,'Données LA'!D:D,"Bloquant"),_xlfn.MAXIFS('Données LA'!G:G,'Données LA'!B:B,A409,'Données LA'!G:G,"&lt;="&amp;E409,'Données LA'!H:H,"&gt;="&amp;D409,'Données LA'!D:D,"Communication")),"")</f>
        <v>44615.793055555558</v>
      </c>
    </row>
    <row r="410" spans="1:11" x14ac:dyDescent="0.25">
      <c r="A410" s="3" t="str">
        <f t="shared" si="18"/>
        <v>Non%$A42022-08</v>
      </c>
      <c r="B410" s="2" t="s">
        <v>31</v>
      </c>
      <c r="C410" s="2" t="str">
        <f t="shared" si="19"/>
        <v>Non</v>
      </c>
      <c r="D410" s="4">
        <v>44615.615972222222</v>
      </c>
      <c r="E410" s="4">
        <v>44616.345833333333</v>
      </c>
      <c r="F410" s="2" t="s">
        <v>50</v>
      </c>
      <c r="G410" s="2" t="s">
        <v>9</v>
      </c>
      <c r="H410" s="1">
        <f ca="1">IFERROR(AND(OR(INDIRECT("'Données LA'!D"&amp;MATCH(A410,'Données LA'!B:B,0))="Bloquant",INDIRECT("'Données LA'!D"&amp;MATCH(A410,'Données LA'!B:B,0))="Communication"),INDIRECT("'Données LA'!G"&amp;MATCH(A410,'Données LA'!B:B,0))&gt;D410,INDIRECT("'Données LA'!H"&amp;MATCH(A410,'Données LA'!B:B,0))&lt;E410),0)</f>
        <v>0</v>
      </c>
      <c r="I410" s="19" t="str">
        <f ca="1">IFERROR(IF(AND(OR(INDIRECT("'Données LA'!D"&amp;MATCH(A410,'Données LA'!B:B,0))="Bloquant",INDIRECT("'Données LA'!D"&amp;MATCH(A410,'Données LA'!B:B,0))="Communication"),INDIRECT("'Données LA'!G"&amp;MATCH(A410,'Données LA'!B:B,0))&gt;D410,INDIRECT("'Données LA'!H"&amp;MATCH(A410,'Données LA'!B:B,0))&lt;E410),MAX(VLOOKUP(A410,'Données LA'!B:G,6,FALSE)),"Pas de défaut"),"0")</f>
        <v>0</v>
      </c>
      <c r="J410" s="24" t="str">
        <f t="shared" si="20"/>
        <v/>
      </c>
      <c r="K410" s="17">
        <f>IFERROR(MAX(_xlfn.MAXIFS('Données LA'!G:G,'Données LA'!B:B,A410,'Données LA'!G:G,"&lt;="&amp;E410,'Données LA'!H:H,"&gt;="&amp;D410,'Données LA'!D:D,"Bloquant"),_xlfn.MAXIFS('Données LA'!G:G,'Données LA'!B:B,A410,'Données LA'!G:G,"&lt;="&amp;E410,'Données LA'!H:H,"&gt;="&amp;D410,'Données LA'!D:D,"Communication")),"")</f>
        <v>0</v>
      </c>
    </row>
    <row r="411" spans="1:11" x14ac:dyDescent="0.25">
      <c r="A411" s="3" t="str">
        <f t="shared" si="18"/>
        <v>Non%$A22022-08</v>
      </c>
      <c r="B411" s="2" t="s">
        <v>31</v>
      </c>
      <c r="C411" s="2" t="str">
        <f t="shared" si="19"/>
        <v>Non</v>
      </c>
      <c r="D411" s="4">
        <v>44615.561805555553</v>
      </c>
      <c r="E411" s="4">
        <v>44615.724305555559</v>
      </c>
      <c r="F411" s="2" t="s">
        <v>52</v>
      </c>
      <c r="G411" s="2" t="s">
        <v>9</v>
      </c>
      <c r="H411" s="1">
        <f ca="1">IFERROR(AND(OR(INDIRECT("'Données LA'!D"&amp;MATCH(A411,'Données LA'!B:B,0))="Bloquant",INDIRECT("'Données LA'!D"&amp;MATCH(A411,'Données LA'!B:B,0))="Communication"),INDIRECT("'Données LA'!G"&amp;MATCH(A411,'Données LA'!B:B,0))&gt;D411,INDIRECT("'Données LA'!H"&amp;MATCH(A411,'Données LA'!B:B,0))&lt;E411),0)</f>
        <v>0</v>
      </c>
      <c r="I411" s="19" t="str">
        <f ca="1">IFERROR(IF(AND(OR(INDIRECT("'Données LA'!D"&amp;MATCH(A411,'Données LA'!B:B,0))="Bloquant",INDIRECT("'Données LA'!D"&amp;MATCH(A411,'Données LA'!B:B,0))="Communication"),INDIRECT("'Données LA'!G"&amp;MATCH(A411,'Données LA'!B:B,0))&gt;D411,INDIRECT("'Données LA'!H"&amp;MATCH(A411,'Données LA'!B:B,0))&lt;E411),MAX(VLOOKUP(A411,'Données LA'!B:G,6,FALSE)),"Pas de défaut"),"0")</f>
        <v>0</v>
      </c>
      <c r="J411" s="24" t="str">
        <f t="shared" si="20"/>
        <v/>
      </c>
      <c r="K411" s="17">
        <f>IFERROR(MAX(_xlfn.MAXIFS('Données LA'!G:G,'Données LA'!B:B,A411,'Données LA'!G:G,"&lt;="&amp;E411,'Données LA'!H:H,"&gt;="&amp;D411,'Données LA'!D:D,"Bloquant"),_xlfn.MAXIFS('Données LA'!G:G,'Données LA'!B:B,A411,'Données LA'!G:G,"&lt;="&amp;E411,'Données LA'!H:H,"&gt;="&amp;D411,'Données LA'!D:D,"Communication")),"")</f>
        <v>0</v>
      </c>
    </row>
    <row r="412" spans="1:11" x14ac:dyDescent="0.25">
      <c r="A412" s="3" t="str">
        <f t="shared" si="18"/>
        <v>Non%$A22022-08</v>
      </c>
      <c r="B412" s="2" t="s">
        <v>31</v>
      </c>
      <c r="C412" s="2" t="str">
        <f t="shared" si="19"/>
        <v>Non</v>
      </c>
      <c r="D412" s="4">
        <v>44615.488194444442</v>
      </c>
      <c r="E412" s="4">
        <v>44615.560416666667</v>
      </c>
      <c r="F412" s="2" t="s">
        <v>52</v>
      </c>
      <c r="G412" s="2" t="s">
        <v>9</v>
      </c>
      <c r="H412" s="1">
        <f ca="1">IFERROR(AND(OR(INDIRECT("'Données LA'!D"&amp;MATCH(A412,'Données LA'!B:B,0))="Bloquant",INDIRECT("'Données LA'!D"&amp;MATCH(A412,'Données LA'!B:B,0))="Communication"),INDIRECT("'Données LA'!G"&amp;MATCH(A412,'Données LA'!B:B,0))&gt;D412,INDIRECT("'Données LA'!H"&amp;MATCH(A412,'Données LA'!B:B,0))&lt;E412),0)</f>
        <v>0</v>
      </c>
      <c r="I412" s="19" t="str">
        <f ca="1">IFERROR(IF(AND(OR(INDIRECT("'Données LA'!D"&amp;MATCH(A412,'Données LA'!B:B,0))="Bloquant",INDIRECT("'Données LA'!D"&amp;MATCH(A412,'Données LA'!B:B,0))="Communication"),INDIRECT("'Données LA'!G"&amp;MATCH(A412,'Données LA'!B:B,0))&gt;D412,INDIRECT("'Données LA'!H"&amp;MATCH(A412,'Données LA'!B:B,0))&lt;E412),MAX(VLOOKUP(A412,'Données LA'!B:G,6,FALSE)),"Pas de défaut"),"0")</f>
        <v>0</v>
      </c>
      <c r="J412" s="24" t="str">
        <f t="shared" si="20"/>
        <v/>
      </c>
      <c r="K412" s="17">
        <f>IFERROR(MAX(_xlfn.MAXIFS('Données LA'!G:G,'Données LA'!B:B,A412,'Données LA'!G:G,"&lt;="&amp;E412,'Données LA'!H:H,"&gt;="&amp;D412,'Données LA'!D:D,"Bloquant"),_xlfn.MAXIFS('Données LA'!G:G,'Données LA'!B:B,A412,'Données LA'!G:G,"&lt;="&amp;E412,'Données LA'!H:H,"&gt;="&amp;D412,'Données LA'!D:D,"Communication")),"")</f>
        <v>0</v>
      </c>
    </row>
    <row r="413" spans="1:11" x14ac:dyDescent="0.25">
      <c r="A413" s="3" t="str">
        <f t="shared" si="18"/>
        <v>Non%$A32022-08</v>
      </c>
      <c r="B413" s="2" t="s">
        <v>31</v>
      </c>
      <c r="C413" s="2" t="str">
        <f t="shared" si="19"/>
        <v>Non</v>
      </c>
      <c r="D413" s="4">
        <v>44615.401388888888</v>
      </c>
      <c r="E413" s="4">
        <v>44615.776388888888</v>
      </c>
      <c r="F413" s="2" t="s">
        <v>51</v>
      </c>
      <c r="G413" s="2" t="s">
        <v>9</v>
      </c>
      <c r="H413" s="1">
        <f ca="1">IFERROR(AND(OR(INDIRECT("'Données LA'!D"&amp;MATCH(A413,'Données LA'!B:B,0))="Bloquant",INDIRECT("'Données LA'!D"&amp;MATCH(A413,'Données LA'!B:B,0))="Communication"),INDIRECT("'Données LA'!G"&amp;MATCH(A413,'Données LA'!B:B,0))&gt;D413,INDIRECT("'Données LA'!H"&amp;MATCH(A413,'Données LA'!B:B,0))&lt;E413),0)</f>
        <v>0</v>
      </c>
      <c r="I413" s="19" t="str">
        <f ca="1">IFERROR(IF(AND(OR(INDIRECT("'Données LA'!D"&amp;MATCH(A413,'Données LA'!B:B,0))="Bloquant",INDIRECT("'Données LA'!D"&amp;MATCH(A413,'Données LA'!B:B,0))="Communication"),INDIRECT("'Données LA'!G"&amp;MATCH(A413,'Données LA'!B:B,0))&gt;D413,INDIRECT("'Données LA'!H"&amp;MATCH(A413,'Données LA'!B:B,0))&lt;E413),MAX(VLOOKUP(A413,'Données LA'!B:G,6,FALSE)),"Pas de défaut"),"0")</f>
        <v>0</v>
      </c>
      <c r="J413" s="24" t="str">
        <f t="shared" si="20"/>
        <v/>
      </c>
      <c r="K413" s="17">
        <f>IFERROR(MAX(_xlfn.MAXIFS('Données LA'!G:G,'Données LA'!B:B,A413,'Données LA'!G:G,"&lt;="&amp;E413,'Données LA'!H:H,"&gt;="&amp;D413,'Données LA'!D:D,"Bloquant"),_xlfn.MAXIFS('Données LA'!G:G,'Données LA'!B:B,A413,'Données LA'!G:G,"&lt;="&amp;E413,'Données LA'!H:H,"&gt;="&amp;D413,'Données LA'!D:D,"Communication")),"")</f>
        <v>0</v>
      </c>
    </row>
    <row r="414" spans="1:11" x14ac:dyDescent="0.25">
      <c r="A414" s="3" t="str">
        <f t="shared" si="18"/>
        <v>Non%$A42022-08</v>
      </c>
      <c r="B414" s="2" t="s">
        <v>31</v>
      </c>
      <c r="C414" s="2" t="str">
        <f t="shared" si="19"/>
        <v>Non</v>
      </c>
      <c r="D414" s="4">
        <v>44615.386111111111</v>
      </c>
      <c r="E414" s="4">
        <v>44615.572916666664</v>
      </c>
      <c r="F414" s="2" t="s">
        <v>50</v>
      </c>
      <c r="G414" s="2" t="s">
        <v>9</v>
      </c>
      <c r="H414" s="1">
        <f ca="1">IFERROR(AND(OR(INDIRECT("'Données LA'!D"&amp;MATCH(A414,'Données LA'!B:B,0))="Bloquant",INDIRECT("'Données LA'!D"&amp;MATCH(A414,'Données LA'!B:B,0))="Communication"),INDIRECT("'Données LA'!G"&amp;MATCH(A414,'Données LA'!B:B,0))&gt;D414,INDIRECT("'Données LA'!H"&amp;MATCH(A414,'Données LA'!B:B,0))&lt;E414),0)</f>
        <v>0</v>
      </c>
      <c r="I414" s="19" t="str">
        <f ca="1">IFERROR(IF(AND(OR(INDIRECT("'Données LA'!D"&amp;MATCH(A414,'Données LA'!B:B,0))="Bloquant",INDIRECT("'Données LA'!D"&amp;MATCH(A414,'Données LA'!B:B,0))="Communication"),INDIRECT("'Données LA'!G"&amp;MATCH(A414,'Données LA'!B:B,0))&gt;D414,INDIRECT("'Données LA'!H"&amp;MATCH(A414,'Données LA'!B:B,0))&lt;E414),MAX(VLOOKUP(A414,'Données LA'!B:G,6,FALSE)),"Pas de défaut"),"0")</f>
        <v>0</v>
      </c>
      <c r="J414" s="24" t="str">
        <f t="shared" si="20"/>
        <v/>
      </c>
      <c r="K414" s="17">
        <f>IFERROR(MAX(_xlfn.MAXIFS('Données LA'!G:G,'Données LA'!B:B,A414,'Données LA'!G:G,"&lt;="&amp;E414,'Données LA'!H:H,"&gt;="&amp;D414,'Données LA'!D:D,"Bloquant"),_xlfn.MAXIFS('Données LA'!G:G,'Données LA'!B:B,A414,'Données LA'!G:G,"&lt;="&amp;E414,'Données LA'!H:H,"&gt;="&amp;D414,'Données LA'!D:D,"Communication")),"")</f>
        <v>0</v>
      </c>
    </row>
    <row r="415" spans="1:11" x14ac:dyDescent="0.25">
      <c r="A415" s="3" t="str">
        <f t="shared" si="18"/>
        <v>Non%$A22022-08</v>
      </c>
      <c r="B415" s="2" t="s">
        <v>31</v>
      </c>
      <c r="C415" s="2" t="str">
        <f t="shared" si="19"/>
        <v>Non</v>
      </c>
      <c r="D415" s="4">
        <v>44615.330555555556</v>
      </c>
      <c r="E415" s="4">
        <v>44615.486111111109</v>
      </c>
      <c r="F415" s="2" t="s">
        <v>52</v>
      </c>
      <c r="G415" s="2" t="s">
        <v>9</v>
      </c>
      <c r="H415" s="1">
        <f ca="1">IFERROR(AND(OR(INDIRECT("'Données LA'!D"&amp;MATCH(A415,'Données LA'!B:B,0))="Bloquant",INDIRECT("'Données LA'!D"&amp;MATCH(A415,'Données LA'!B:B,0))="Communication"),INDIRECT("'Données LA'!G"&amp;MATCH(A415,'Données LA'!B:B,0))&gt;D415,INDIRECT("'Données LA'!H"&amp;MATCH(A415,'Données LA'!B:B,0))&lt;E415),0)</f>
        <v>0</v>
      </c>
      <c r="I415" s="19" t="str">
        <f ca="1">IFERROR(IF(AND(OR(INDIRECT("'Données LA'!D"&amp;MATCH(A415,'Données LA'!B:B,0))="Bloquant",INDIRECT("'Données LA'!D"&amp;MATCH(A415,'Données LA'!B:B,0))="Communication"),INDIRECT("'Données LA'!G"&amp;MATCH(A415,'Données LA'!B:B,0))&gt;D415,INDIRECT("'Données LA'!H"&amp;MATCH(A415,'Données LA'!B:B,0))&lt;E415),MAX(VLOOKUP(A415,'Données LA'!B:G,6,FALSE)),"Pas de défaut"),"0")</f>
        <v>0</v>
      </c>
      <c r="J415" s="24" t="str">
        <f t="shared" si="20"/>
        <v/>
      </c>
      <c r="K415" s="17">
        <f>IFERROR(MAX(_xlfn.MAXIFS('Données LA'!G:G,'Données LA'!B:B,A415,'Données LA'!G:G,"&lt;="&amp;E415,'Données LA'!H:H,"&gt;="&amp;D415,'Données LA'!D:D,"Bloquant"),_xlfn.MAXIFS('Données LA'!G:G,'Données LA'!B:B,A415,'Données LA'!G:G,"&lt;="&amp;E415,'Données LA'!H:H,"&gt;="&amp;D415,'Données LA'!D:D,"Communication")),"")</f>
        <v>0</v>
      </c>
    </row>
    <row r="416" spans="1:11" x14ac:dyDescent="0.25">
      <c r="A416" s="3" t="str">
        <f t="shared" si="18"/>
        <v>Alarme%$A12022-08</v>
      </c>
      <c r="B416" s="2" t="s">
        <v>31</v>
      </c>
      <c r="C416" s="2" t="str">
        <f t="shared" si="19"/>
        <v>Alarme</v>
      </c>
      <c r="D416" s="4">
        <v>44615.325694444444</v>
      </c>
      <c r="E416" s="4">
        <v>44616.3</v>
      </c>
      <c r="F416" s="2" t="s">
        <v>53</v>
      </c>
      <c r="G416" s="2" t="s">
        <v>10</v>
      </c>
      <c r="H416" s="1" t="b">
        <f ca="1">IFERROR(AND(OR(INDIRECT("'Données LA'!D"&amp;MATCH(A416,'Données LA'!B:B,0))="Bloquant",INDIRECT("'Données LA'!D"&amp;MATCH(A416,'Données LA'!B:B,0))="Communication"),INDIRECT("'Données LA'!G"&amp;MATCH(A416,'Données LA'!B:B,0))&gt;D416,INDIRECT("'Données LA'!H"&amp;MATCH(A416,'Données LA'!B:B,0))&lt;E416),0)</f>
        <v>0</v>
      </c>
      <c r="I416" s="19" t="str">
        <f ca="1">IFERROR(IF(AND(OR(INDIRECT("'Données LA'!D"&amp;MATCH(A416,'Données LA'!B:B,0))="Bloquant",INDIRECT("'Données LA'!D"&amp;MATCH(A416,'Données LA'!B:B,0))="Communication"),INDIRECT("'Données LA'!G"&amp;MATCH(A416,'Données LA'!B:B,0))&gt;D416,INDIRECT("'Données LA'!H"&amp;MATCH(A416,'Données LA'!B:B,0))&lt;E416),MAX(VLOOKUP(A416,'Données LA'!B:G,6,FALSE)),"Pas de défaut"),"0")</f>
        <v>Pas de défaut</v>
      </c>
      <c r="J416" s="24" t="b">
        <f t="shared" si="20"/>
        <v>1</v>
      </c>
      <c r="K416" s="17">
        <f>IFERROR(MAX(_xlfn.MAXIFS('Données LA'!G:G,'Données LA'!B:B,A416,'Données LA'!G:G,"&lt;="&amp;E416,'Données LA'!H:H,"&gt;="&amp;D416,'Données LA'!D:D,"Bloquant"),_xlfn.MAXIFS('Données LA'!G:G,'Données LA'!B:B,A416,'Données LA'!G:G,"&lt;="&amp;E416,'Données LA'!H:H,"&gt;="&amp;D416,'Données LA'!D:D,"Communication")),"")</f>
        <v>44616.26458333333</v>
      </c>
    </row>
    <row r="417" spans="1:11" x14ac:dyDescent="0.25">
      <c r="A417" s="3" t="str">
        <f t="shared" si="18"/>
        <v>Non%$A22022-08</v>
      </c>
      <c r="B417" s="2" t="s">
        <v>31</v>
      </c>
      <c r="C417" s="2" t="str">
        <f t="shared" si="19"/>
        <v>Non</v>
      </c>
      <c r="D417" s="4">
        <v>44615.255555555559</v>
      </c>
      <c r="E417" s="4">
        <v>44615.32916666667</v>
      </c>
      <c r="F417" s="2" t="s">
        <v>52</v>
      </c>
      <c r="G417" s="2" t="s">
        <v>9</v>
      </c>
      <c r="H417" s="1">
        <f ca="1">IFERROR(AND(OR(INDIRECT("'Données LA'!D"&amp;MATCH(A417,'Données LA'!B:B,0))="Bloquant",INDIRECT("'Données LA'!D"&amp;MATCH(A417,'Données LA'!B:B,0))="Communication"),INDIRECT("'Données LA'!G"&amp;MATCH(A417,'Données LA'!B:B,0))&gt;D417,INDIRECT("'Données LA'!H"&amp;MATCH(A417,'Données LA'!B:B,0))&lt;E417),0)</f>
        <v>0</v>
      </c>
      <c r="I417" s="19" t="str">
        <f ca="1">IFERROR(IF(AND(OR(INDIRECT("'Données LA'!D"&amp;MATCH(A417,'Données LA'!B:B,0))="Bloquant",INDIRECT("'Données LA'!D"&amp;MATCH(A417,'Données LA'!B:B,0))="Communication"),INDIRECT("'Données LA'!G"&amp;MATCH(A417,'Données LA'!B:B,0))&gt;D417,INDIRECT("'Données LA'!H"&amp;MATCH(A417,'Données LA'!B:B,0))&lt;E417),MAX(VLOOKUP(A417,'Données LA'!B:G,6,FALSE)),"Pas de défaut"),"0")</f>
        <v>0</v>
      </c>
      <c r="J417" s="24" t="str">
        <f t="shared" si="20"/>
        <v/>
      </c>
      <c r="K417" s="17">
        <f>IFERROR(MAX(_xlfn.MAXIFS('Données LA'!G:G,'Données LA'!B:B,A417,'Données LA'!G:G,"&lt;="&amp;E417,'Données LA'!H:H,"&gt;="&amp;D417,'Données LA'!D:D,"Bloquant"),_xlfn.MAXIFS('Données LA'!G:G,'Données LA'!B:B,A417,'Données LA'!G:G,"&lt;="&amp;E417,'Données LA'!H:H,"&gt;="&amp;D417,'Données LA'!D:D,"Communication")),"")</f>
        <v>0</v>
      </c>
    </row>
    <row r="418" spans="1:11" x14ac:dyDescent="0.25">
      <c r="A418" s="3" t="str">
        <f t="shared" si="18"/>
        <v>Non%$A22022-08</v>
      </c>
      <c r="B418" s="2" t="s">
        <v>31</v>
      </c>
      <c r="C418" s="2" t="str">
        <f t="shared" si="19"/>
        <v>Non</v>
      </c>
      <c r="D418" s="4">
        <v>44615.019444444442</v>
      </c>
      <c r="E418" s="4">
        <v>44615.115972222222</v>
      </c>
      <c r="F418" s="2" t="s">
        <v>52</v>
      </c>
      <c r="G418" s="2" t="s">
        <v>9</v>
      </c>
      <c r="H418" s="1">
        <f ca="1">IFERROR(AND(OR(INDIRECT("'Données LA'!D"&amp;MATCH(A418,'Données LA'!B:B,0))="Bloquant",INDIRECT("'Données LA'!D"&amp;MATCH(A418,'Données LA'!B:B,0))="Communication"),INDIRECT("'Données LA'!G"&amp;MATCH(A418,'Données LA'!B:B,0))&gt;D418,INDIRECT("'Données LA'!H"&amp;MATCH(A418,'Données LA'!B:B,0))&lt;E418),0)</f>
        <v>0</v>
      </c>
      <c r="I418" s="19" t="str">
        <f ca="1">IFERROR(IF(AND(OR(INDIRECT("'Données LA'!D"&amp;MATCH(A418,'Données LA'!B:B,0))="Bloquant",INDIRECT("'Données LA'!D"&amp;MATCH(A418,'Données LA'!B:B,0))="Communication"),INDIRECT("'Données LA'!G"&amp;MATCH(A418,'Données LA'!B:B,0))&gt;D418,INDIRECT("'Données LA'!H"&amp;MATCH(A418,'Données LA'!B:B,0))&lt;E418),MAX(VLOOKUP(A418,'Données LA'!B:G,6,FALSE)),"Pas de défaut"),"0")</f>
        <v>0</v>
      </c>
      <c r="J418" s="24" t="str">
        <f t="shared" si="20"/>
        <v/>
      </c>
      <c r="K418" s="17">
        <f>IFERROR(MAX(_xlfn.MAXIFS('Données LA'!G:G,'Données LA'!B:B,A418,'Données LA'!G:G,"&lt;="&amp;E418,'Données LA'!H:H,"&gt;="&amp;D418,'Données LA'!D:D,"Bloquant"),_xlfn.MAXIFS('Données LA'!G:G,'Données LA'!B:B,A418,'Données LA'!G:G,"&lt;="&amp;E418,'Données LA'!H:H,"&gt;="&amp;D418,'Données LA'!D:D,"Communication")),"")</f>
        <v>0</v>
      </c>
    </row>
    <row r="419" spans="1:11" x14ac:dyDescent="0.25">
      <c r="A419" s="3" t="str">
        <f t="shared" si="18"/>
        <v>Alarme%$A42022-08</v>
      </c>
      <c r="B419" s="2" t="s">
        <v>31</v>
      </c>
      <c r="C419" s="2" t="str">
        <f t="shared" si="19"/>
        <v>Alarme</v>
      </c>
      <c r="D419" s="4">
        <v>44614.918055555558</v>
      </c>
      <c r="E419" s="4">
        <v>44615.381249999999</v>
      </c>
      <c r="F419" s="2" t="s">
        <v>50</v>
      </c>
      <c r="G419" s="2" t="s">
        <v>10</v>
      </c>
      <c r="H419" s="1" t="b">
        <f ca="1">IFERROR(AND(OR(INDIRECT("'Données LA'!D"&amp;MATCH(A419,'Données LA'!B:B,0))="Bloquant",INDIRECT("'Données LA'!D"&amp;MATCH(A419,'Données LA'!B:B,0))="Communication"),INDIRECT("'Données LA'!G"&amp;MATCH(A419,'Données LA'!B:B,0))&gt;D419,INDIRECT("'Données LA'!H"&amp;MATCH(A419,'Données LA'!B:B,0))&lt;E419),0)</f>
        <v>1</v>
      </c>
      <c r="I419" s="19">
        <f ca="1">IFERROR(IF(AND(OR(INDIRECT("'Données LA'!D"&amp;MATCH(A419,'Données LA'!B:B,0))="Bloquant",INDIRECT("'Données LA'!D"&amp;MATCH(A419,'Données LA'!B:B,0))="Communication"),INDIRECT("'Données LA'!G"&amp;MATCH(A419,'Données LA'!B:B,0))&gt;D419,INDIRECT("'Données LA'!H"&amp;MATCH(A419,'Données LA'!B:B,0))&lt;E419),MAX(VLOOKUP(A419,'Données LA'!B:G,6,FALSE)),"Pas de défaut"),"0")</f>
        <v>44617.245138888888</v>
      </c>
      <c r="J419" s="24" t="b">
        <f t="shared" si="20"/>
        <v>1</v>
      </c>
      <c r="K419" s="17">
        <f>IFERROR(MAX(_xlfn.MAXIFS('Données LA'!G:G,'Données LA'!B:B,A419,'Données LA'!G:G,"&lt;="&amp;E419,'Données LA'!H:H,"&gt;="&amp;D419,'Données LA'!D:D,"Bloquant"),_xlfn.MAXIFS('Données LA'!G:G,'Données LA'!B:B,A419,'Données LA'!G:G,"&lt;="&amp;E419,'Données LA'!H:H,"&gt;="&amp;D419,'Données LA'!D:D,"Communication")),"")</f>
        <v>44615.249305555553</v>
      </c>
    </row>
    <row r="420" spans="1:11" x14ac:dyDescent="0.25">
      <c r="A420" s="3" t="str">
        <f t="shared" si="18"/>
        <v>Non%$A22022-08</v>
      </c>
      <c r="B420" s="2" t="s">
        <v>31</v>
      </c>
      <c r="C420" s="2" t="str">
        <f t="shared" si="19"/>
        <v>Non</v>
      </c>
      <c r="D420" s="4">
        <v>44614.915972222225</v>
      </c>
      <c r="E420" s="4">
        <v>44615.018055555556</v>
      </c>
      <c r="F420" s="2" t="s">
        <v>52</v>
      </c>
      <c r="G420" s="2" t="s">
        <v>9</v>
      </c>
      <c r="H420" s="1">
        <f ca="1">IFERROR(AND(OR(INDIRECT("'Données LA'!D"&amp;MATCH(A420,'Données LA'!B:B,0))="Bloquant",INDIRECT("'Données LA'!D"&amp;MATCH(A420,'Données LA'!B:B,0))="Communication"),INDIRECT("'Données LA'!G"&amp;MATCH(A420,'Données LA'!B:B,0))&gt;D420,INDIRECT("'Données LA'!H"&amp;MATCH(A420,'Données LA'!B:B,0))&lt;E420),0)</f>
        <v>0</v>
      </c>
      <c r="I420" s="19" t="str">
        <f ca="1">IFERROR(IF(AND(OR(INDIRECT("'Données LA'!D"&amp;MATCH(A420,'Données LA'!B:B,0))="Bloquant",INDIRECT("'Données LA'!D"&amp;MATCH(A420,'Données LA'!B:B,0))="Communication"),INDIRECT("'Données LA'!G"&amp;MATCH(A420,'Données LA'!B:B,0))&gt;D420,INDIRECT("'Données LA'!H"&amp;MATCH(A420,'Données LA'!B:B,0))&lt;E420),MAX(VLOOKUP(A420,'Données LA'!B:G,6,FALSE)),"Pas de défaut"),"0")</f>
        <v>0</v>
      </c>
      <c r="J420" s="24" t="str">
        <f t="shared" si="20"/>
        <v/>
      </c>
      <c r="K420" s="17">
        <f>IFERROR(MAX(_xlfn.MAXIFS('Données LA'!G:G,'Données LA'!B:B,A420,'Données LA'!G:G,"&lt;="&amp;E420,'Données LA'!H:H,"&gt;="&amp;D420,'Données LA'!D:D,"Bloquant"),_xlfn.MAXIFS('Données LA'!G:G,'Données LA'!B:B,A420,'Données LA'!G:G,"&lt;="&amp;E420,'Données LA'!H:H,"&gt;="&amp;D420,'Données LA'!D:D,"Communication")),"")</f>
        <v>0</v>
      </c>
    </row>
    <row r="421" spans="1:11" x14ac:dyDescent="0.25">
      <c r="A421" s="3" t="str">
        <f t="shared" si="18"/>
        <v>Alarme%$A12022-08</v>
      </c>
      <c r="B421" s="2" t="s">
        <v>31</v>
      </c>
      <c r="C421" s="2" t="str">
        <f t="shared" si="19"/>
        <v>Alarme</v>
      </c>
      <c r="D421" s="4">
        <v>44614.862500000003</v>
      </c>
      <c r="E421" s="4">
        <v>44615.323611111111</v>
      </c>
      <c r="F421" s="2" t="s">
        <v>53</v>
      </c>
      <c r="G421" s="2" t="s">
        <v>10</v>
      </c>
      <c r="H421" s="1" t="b">
        <f ca="1">IFERROR(AND(OR(INDIRECT("'Données LA'!D"&amp;MATCH(A421,'Données LA'!B:B,0))="Bloquant",INDIRECT("'Données LA'!D"&amp;MATCH(A421,'Données LA'!B:B,0))="Communication"),INDIRECT("'Données LA'!G"&amp;MATCH(A421,'Données LA'!B:B,0))&gt;D421,INDIRECT("'Données LA'!H"&amp;MATCH(A421,'Données LA'!B:B,0))&lt;E421),0)</f>
        <v>0</v>
      </c>
      <c r="I421" s="19" t="str">
        <f ca="1">IFERROR(IF(AND(OR(INDIRECT("'Données LA'!D"&amp;MATCH(A421,'Données LA'!B:B,0))="Bloquant",INDIRECT("'Données LA'!D"&amp;MATCH(A421,'Données LA'!B:B,0))="Communication"),INDIRECT("'Données LA'!G"&amp;MATCH(A421,'Données LA'!B:B,0))&gt;D421,INDIRECT("'Données LA'!H"&amp;MATCH(A421,'Données LA'!B:B,0))&lt;E421),MAX(VLOOKUP(A421,'Données LA'!B:G,6,FALSE)),"Pas de défaut"),"0")</f>
        <v>Pas de défaut</v>
      </c>
      <c r="J421" s="24" t="b">
        <f t="shared" si="20"/>
        <v>1</v>
      </c>
      <c r="K421" s="17">
        <f>IFERROR(MAX(_xlfn.MAXIFS('Données LA'!G:G,'Données LA'!B:B,A421,'Données LA'!G:G,"&lt;="&amp;E421,'Données LA'!H:H,"&gt;="&amp;D421,'Données LA'!D:D,"Bloquant"),_xlfn.MAXIFS('Données LA'!G:G,'Données LA'!B:B,A421,'Données LA'!G:G,"&lt;="&amp;E421,'Données LA'!H:H,"&gt;="&amp;D421,'Données LA'!D:D,"Communication")),"")</f>
        <v>44615.111111111109</v>
      </c>
    </row>
    <row r="422" spans="1:11" x14ac:dyDescent="0.25">
      <c r="A422" s="3" t="str">
        <f t="shared" si="18"/>
        <v>Non%$A12022-08</v>
      </c>
      <c r="B422" s="2" t="s">
        <v>31</v>
      </c>
      <c r="C422" s="2" t="str">
        <f t="shared" si="19"/>
        <v>Non</v>
      </c>
      <c r="D422" s="4">
        <v>44614.839583333334</v>
      </c>
      <c r="E422" s="4">
        <v>44614.86041666667</v>
      </c>
      <c r="F422" s="2" t="s">
        <v>53</v>
      </c>
      <c r="G422" s="2" t="s">
        <v>9</v>
      </c>
      <c r="H422" s="1">
        <f ca="1">IFERROR(AND(OR(INDIRECT("'Données LA'!D"&amp;MATCH(A422,'Données LA'!B:B,0))="Bloquant",INDIRECT("'Données LA'!D"&amp;MATCH(A422,'Données LA'!B:B,0))="Communication"),INDIRECT("'Données LA'!G"&amp;MATCH(A422,'Données LA'!B:B,0))&gt;D422,INDIRECT("'Données LA'!H"&amp;MATCH(A422,'Données LA'!B:B,0))&lt;E422),0)</f>
        <v>0</v>
      </c>
      <c r="I422" s="19" t="str">
        <f ca="1">IFERROR(IF(AND(OR(INDIRECT("'Données LA'!D"&amp;MATCH(A422,'Données LA'!B:B,0))="Bloquant",INDIRECT("'Données LA'!D"&amp;MATCH(A422,'Données LA'!B:B,0))="Communication"),INDIRECT("'Données LA'!G"&amp;MATCH(A422,'Données LA'!B:B,0))&gt;D422,INDIRECT("'Données LA'!H"&amp;MATCH(A422,'Données LA'!B:B,0))&lt;E422),MAX(VLOOKUP(A422,'Données LA'!B:G,6,FALSE)),"Pas de défaut"),"0")</f>
        <v>0</v>
      </c>
      <c r="J422" s="24" t="str">
        <f t="shared" si="20"/>
        <v/>
      </c>
      <c r="K422" s="17">
        <f>IFERROR(MAX(_xlfn.MAXIFS('Données LA'!G:G,'Données LA'!B:B,A422,'Données LA'!G:G,"&lt;="&amp;E422,'Données LA'!H:H,"&gt;="&amp;D422,'Données LA'!D:D,"Bloquant"),_xlfn.MAXIFS('Données LA'!G:G,'Données LA'!B:B,A422,'Données LA'!G:G,"&lt;="&amp;E422,'Données LA'!H:H,"&gt;="&amp;D422,'Données LA'!D:D,"Communication")),"")</f>
        <v>0</v>
      </c>
    </row>
    <row r="423" spans="1:11" x14ac:dyDescent="0.25">
      <c r="A423" s="3" t="str">
        <f t="shared" si="18"/>
        <v>Non%$A42022-08</v>
      </c>
      <c r="B423" s="2" t="s">
        <v>31</v>
      </c>
      <c r="C423" s="2" t="str">
        <f t="shared" si="19"/>
        <v>Non</v>
      </c>
      <c r="D423" s="4">
        <v>44614.813888888886</v>
      </c>
      <c r="E423" s="4">
        <v>44614.916666666664</v>
      </c>
      <c r="F423" s="2" t="s">
        <v>50</v>
      </c>
      <c r="G423" s="2" t="s">
        <v>9</v>
      </c>
      <c r="H423" s="1">
        <f ca="1">IFERROR(AND(OR(INDIRECT("'Données LA'!D"&amp;MATCH(A423,'Données LA'!B:B,0))="Bloquant",INDIRECT("'Données LA'!D"&amp;MATCH(A423,'Données LA'!B:B,0))="Communication"),INDIRECT("'Données LA'!G"&amp;MATCH(A423,'Données LA'!B:B,0))&gt;D423,INDIRECT("'Données LA'!H"&amp;MATCH(A423,'Données LA'!B:B,0))&lt;E423),0)</f>
        <v>0</v>
      </c>
      <c r="I423" s="19" t="str">
        <f ca="1">IFERROR(IF(AND(OR(INDIRECT("'Données LA'!D"&amp;MATCH(A423,'Données LA'!B:B,0))="Bloquant",INDIRECT("'Données LA'!D"&amp;MATCH(A423,'Données LA'!B:B,0))="Communication"),INDIRECT("'Données LA'!G"&amp;MATCH(A423,'Données LA'!B:B,0))&gt;D423,INDIRECT("'Données LA'!H"&amp;MATCH(A423,'Données LA'!B:B,0))&lt;E423),MAX(VLOOKUP(A423,'Données LA'!B:G,6,FALSE)),"Pas de défaut"),"0")</f>
        <v>0</v>
      </c>
      <c r="J423" s="24" t="str">
        <f t="shared" si="20"/>
        <v/>
      </c>
      <c r="K423" s="17">
        <f>IFERROR(MAX(_xlfn.MAXIFS('Données LA'!G:G,'Données LA'!B:B,A423,'Données LA'!G:G,"&lt;="&amp;E423,'Données LA'!H:H,"&gt;="&amp;D423,'Données LA'!D:D,"Bloquant"),_xlfn.MAXIFS('Données LA'!G:G,'Données LA'!B:B,A423,'Données LA'!G:G,"&lt;="&amp;E423,'Données LA'!H:H,"&gt;="&amp;D423,'Données LA'!D:D,"Communication")),"")</f>
        <v>0</v>
      </c>
    </row>
    <row r="424" spans="1:11" x14ac:dyDescent="0.25">
      <c r="A424" s="3" t="str">
        <f t="shared" si="18"/>
        <v>Non%$A22022-08</v>
      </c>
      <c r="B424" s="2" t="s">
        <v>31</v>
      </c>
      <c r="C424" s="2" t="str">
        <f t="shared" si="19"/>
        <v>Non</v>
      </c>
      <c r="D424" s="4">
        <v>44614.743750000001</v>
      </c>
      <c r="E424" s="4">
        <v>44614.914583333331</v>
      </c>
      <c r="F424" s="2" t="s">
        <v>52</v>
      </c>
      <c r="G424" s="2" t="s">
        <v>9</v>
      </c>
      <c r="H424" s="1">
        <f ca="1">IFERROR(AND(OR(INDIRECT("'Données LA'!D"&amp;MATCH(A424,'Données LA'!B:B,0))="Bloquant",INDIRECT("'Données LA'!D"&amp;MATCH(A424,'Données LA'!B:B,0))="Communication"),INDIRECT("'Données LA'!G"&amp;MATCH(A424,'Données LA'!B:B,0))&gt;D424,INDIRECT("'Données LA'!H"&amp;MATCH(A424,'Données LA'!B:B,0))&lt;E424),0)</f>
        <v>0</v>
      </c>
      <c r="I424" s="19" t="str">
        <f ca="1">IFERROR(IF(AND(OR(INDIRECT("'Données LA'!D"&amp;MATCH(A424,'Données LA'!B:B,0))="Bloquant",INDIRECT("'Données LA'!D"&amp;MATCH(A424,'Données LA'!B:B,0))="Communication"),INDIRECT("'Données LA'!G"&amp;MATCH(A424,'Données LA'!B:B,0))&gt;D424,INDIRECT("'Données LA'!H"&amp;MATCH(A424,'Données LA'!B:B,0))&lt;E424),MAX(VLOOKUP(A424,'Données LA'!B:G,6,FALSE)),"Pas de défaut"),"0")</f>
        <v>0</v>
      </c>
      <c r="J424" s="24" t="str">
        <f t="shared" si="20"/>
        <v/>
      </c>
      <c r="K424" s="17">
        <f>IFERROR(MAX(_xlfn.MAXIFS('Données LA'!G:G,'Données LA'!B:B,A424,'Données LA'!G:G,"&lt;="&amp;E424,'Données LA'!H:H,"&gt;="&amp;D424,'Données LA'!D:D,"Bloquant"),_xlfn.MAXIFS('Données LA'!G:G,'Données LA'!B:B,A424,'Données LA'!G:G,"&lt;="&amp;E424,'Données LA'!H:H,"&gt;="&amp;D424,'Données LA'!D:D,"Communication")),"")</f>
        <v>0</v>
      </c>
    </row>
    <row r="425" spans="1:11" x14ac:dyDescent="0.25">
      <c r="A425" s="3" t="str">
        <f t="shared" si="18"/>
        <v>Non%$A32022-08</v>
      </c>
      <c r="B425" s="2" t="s">
        <v>31</v>
      </c>
      <c r="C425" s="2" t="str">
        <f t="shared" si="19"/>
        <v>Non</v>
      </c>
      <c r="D425" s="4">
        <v>44614.71597222222</v>
      </c>
      <c r="E425" s="4">
        <v>44615.236111111109</v>
      </c>
      <c r="F425" s="2" t="s">
        <v>51</v>
      </c>
      <c r="G425" s="2" t="s">
        <v>9</v>
      </c>
      <c r="H425" s="1">
        <f ca="1">IFERROR(AND(OR(INDIRECT("'Données LA'!D"&amp;MATCH(A425,'Données LA'!B:B,0))="Bloquant",INDIRECT("'Données LA'!D"&amp;MATCH(A425,'Données LA'!B:B,0))="Communication"),INDIRECT("'Données LA'!G"&amp;MATCH(A425,'Données LA'!B:B,0))&gt;D425,INDIRECT("'Données LA'!H"&amp;MATCH(A425,'Données LA'!B:B,0))&lt;E425),0)</f>
        <v>0</v>
      </c>
      <c r="I425" s="19" t="str">
        <f ca="1">IFERROR(IF(AND(OR(INDIRECT("'Données LA'!D"&amp;MATCH(A425,'Données LA'!B:B,0))="Bloquant",INDIRECT("'Données LA'!D"&amp;MATCH(A425,'Données LA'!B:B,0))="Communication"),INDIRECT("'Données LA'!G"&amp;MATCH(A425,'Données LA'!B:B,0))&gt;D425,INDIRECT("'Données LA'!H"&amp;MATCH(A425,'Données LA'!B:B,0))&lt;E425),MAX(VLOOKUP(A425,'Données LA'!B:G,6,FALSE)),"Pas de défaut"),"0")</f>
        <v>0</v>
      </c>
      <c r="J425" s="24" t="str">
        <f t="shared" si="20"/>
        <v/>
      </c>
      <c r="K425" s="17">
        <f>IFERROR(MAX(_xlfn.MAXIFS('Données LA'!G:G,'Données LA'!B:B,A425,'Données LA'!G:G,"&lt;="&amp;E425,'Données LA'!H:H,"&gt;="&amp;D425,'Données LA'!D:D,"Bloquant"),_xlfn.MAXIFS('Données LA'!G:G,'Données LA'!B:B,A425,'Données LA'!G:G,"&lt;="&amp;E425,'Données LA'!H:H,"&gt;="&amp;D425,'Données LA'!D:D,"Communication")),"")</f>
        <v>0</v>
      </c>
    </row>
    <row r="426" spans="1:11" x14ac:dyDescent="0.25">
      <c r="A426" s="3" t="str">
        <f t="shared" si="18"/>
        <v>Alarme%$A12022-08</v>
      </c>
      <c r="B426" s="2" t="s">
        <v>31</v>
      </c>
      <c r="C426" s="2" t="str">
        <f t="shared" si="19"/>
        <v>Alarme</v>
      </c>
      <c r="D426" s="4">
        <v>44614.647222222222</v>
      </c>
      <c r="E426" s="4">
        <v>44614.838194444441</v>
      </c>
      <c r="F426" s="2" t="s">
        <v>53</v>
      </c>
      <c r="G426" s="2" t="s">
        <v>10</v>
      </c>
      <c r="H426" s="1" t="b">
        <f ca="1">IFERROR(AND(OR(INDIRECT("'Données LA'!D"&amp;MATCH(A426,'Données LA'!B:B,0))="Bloquant",INDIRECT("'Données LA'!D"&amp;MATCH(A426,'Données LA'!B:B,0))="Communication"),INDIRECT("'Données LA'!G"&amp;MATCH(A426,'Données LA'!B:B,0))&gt;D426,INDIRECT("'Données LA'!H"&amp;MATCH(A426,'Données LA'!B:B,0))&lt;E426),0)</f>
        <v>0</v>
      </c>
      <c r="I426" s="19" t="str">
        <f ca="1">IFERROR(IF(AND(OR(INDIRECT("'Données LA'!D"&amp;MATCH(A426,'Données LA'!B:B,0))="Bloquant",INDIRECT("'Données LA'!D"&amp;MATCH(A426,'Données LA'!B:B,0))="Communication"),INDIRECT("'Données LA'!G"&amp;MATCH(A426,'Données LA'!B:B,0))&gt;D426,INDIRECT("'Données LA'!H"&amp;MATCH(A426,'Données LA'!B:B,0))&lt;E426),MAX(VLOOKUP(A426,'Données LA'!B:G,6,FALSE)),"Pas de défaut"),"0")</f>
        <v>Pas de défaut</v>
      </c>
      <c r="J426" s="24" t="b">
        <f t="shared" si="20"/>
        <v>1</v>
      </c>
      <c r="K426" s="17">
        <f>IFERROR(MAX(_xlfn.MAXIFS('Données LA'!G:G,'Données LA'!B:B,A426,'Données LA'!G:G,"&lt;="&amp;E426,'Données LA'!H:H,"&gt;="&amp;D426,'Données LA'!D:D,"Bloquant"),_xlfn.MAXIFS('Données LA'!G:G,'Données LA'!B:B,A426,'Données LA'!G:G,"&lt;="&amp;E426,'Données LA'!H:H,"&gt;="&amp;D426,'Données LA'!D:D,"Communication")),"")</f>
        <v>44614.665972222225</v>
      </c>
    </row>
    <row r="427" spans="1:11" x14ac:dyDescent="0.25">
      <c r="A427" s="3" t="str">
        <f t="shared" si="18"/>
        <v>Non%$A22022-08</v>
      </c>
      <c r="B427" s="2" t="s">
        <v>31</v>
      </c>
      <c r="C427" s="2" t="str">
        <f t="shared" si="19"/>
        <v>Non</v>
      </c>
      <c r="D427" s="4">
        <v>44614.59375</v>
      </c>
      <c r="E427" s="4">
        <v>44614.742361111108</v>
      </c>
      <c r="F427" s="2" t="s">
        <v>52</v>
      </c>
      <c r="G427" s="2" t="s">
        <v>9</v>
      </c>
      <c r="H427" s="1">
        <f ca="1">IFERROR(AND(OR(INDIRECT("'Données LA'!D"&amp;MATCH(A427,'Données LA'!B:B,0))="Bloquant",INDIRECT("'Données LA'!D"&amp;MATCH(A427,'Données LA'!B:B,0))="Communication"),INDIRECT("'Données LA'!G"&amp;MATCH(A427,'Données LA'!B:B,0))&gt;D427,INDIRECT("'Données LA'!H"&amp;MATCH(A427,'Données LA'!B:B,0))&lt;E427),0)</f>
        <v>0</v>
      </c>
      <c r="I427" s="19" t="str">
        <f ca="1">IFERROR(IF(AND(OR(INDIRECT("'Données LA'!D"&amp;MATCH(A427,'Données LA'!B:B,0))="Bloquant",INDIRECT("'Données LA'!D"&amp;MATCH(A427,'Données LA'!B:B,0))="Communication"),INDIRECT("'Données LA'!G"&amp;MATCH(A427,'Données LA'!B:B,0))&gt;D427,INDIRECT("'Données LA'!H"&amp;MATCH(A427,'Données LA'!B:B,0))&lt;E427),MAX(VLOOKUP(A427,'Données LA'!B:G,6,FALSE)),"Pas de défaut"),"0")</f>
        <v>0</v>
      </c>
      <c r="J427" s="24" t="str">
        <f t="shared" si="20"/>
        <v/>
      </c>
      <c r="K427" s="17">
        <f>IFERROR(MAX(_xlfn.MAXIFS('Données LA'!G:G,'Données LA'!B:B,A427,'Données LA'!G:G,"&lt;="&amp;E427,'Données LA'!H:H,"&gt;="&amp;D427,'Données LA'!D:D,"Bloquant"),_xlfn.MAXIFS('Données LA'!G:G,'Données LA'!B:B,A427,'Données LA'!G:G,"&lt;="&amp;E427,'Données LA'!H:H,"&gt;="&amp;D427,'Données LA'!D:D,"Communication")),"")</f>
        <v>0</v>
      </c>
    </row>
    <row r="428" spans="1:11" x14ac:dyDescent="0.25">
      <c r="A428" s="3" t="str">
        <f t="shared" si="18"/>
        <v>Non%$A32022-08</v>
      </c>
      <c r="B428" s="2" t="s">
        <v>31</v>
      </c>
      <c r="C428" s="2" t="str">
        <f t="shared" si="19"/>
        <v>Non</v>
      </c>
      <c r="D428" s="4">
        <v>44614.568055555559</v>
      </c>
      <c r="E428" s="4">
        <v>44614.713888888888</v>
      </c>
      <c r="F428" s="2" t="s">
        <v>51</v>
      </c>
      <c r="G428" s="2" t="s">
        <v>9</v>
      </c>
      <c r="H428" s="1">
        <f ca="1">IFERROR(AND(OR(INDIRECT("'Données LA'!D"&amp;MATCH(A428,'Données LA'!B:B,0))="Bloquant",INDIRECT("'Données LA'!D"&amp;MATCH(A428,'Données LA'!B:B,0))="Communication"),INDIRECT("'Données LA'!G"&amp;MATCH(A428,'Données LA'!B:B,0))&gt;D428,INDIRECT("'Données LA'!H"&amp;MATCH(A428,'Données LA'!B:B,0))&lt;E428),0)</f>
        <v>0</v>
      </c>
      <c r="I428" s="19" t="str">
        <f ca="1">IFERROR(IF(AND(OR(INDIRECT("'Données LA'!D"&amp;MATCH(A428,'Données LA'!B:B,0))="Bloquant",INDIRECT("'Données LA'!D"&amp;MATCH(A428,'Données LA'!B:B,0))="Communication"),INDIRECT("'Données LA'!G"&amp;MATCH(A428,'Données LA'!B:B,0))&gt;D428,INDIRECT("'Données LA'!H"&amp;MATCH(A428,'Données LA'!B:B,0))&lt;E428),MAX(VLOOKUP(A428,'Données LA'!B:G,6,FALSE)),"Pas de défaut"),"0")</f>
        <v>0</v>
      </c>
      <c r="J428" s="24" t="str">
        <f t="shared" si="20"/>
        <v/>
      </c>
      <c r="K428" s="17">
        <f>IFERROR(MAX(_xlfn.MAXIFS('Données LA'!G:G,'Données LA'!B:B,A428,'Données LA'!G:G,"&lt;="&amp;E428,'Données LA'!H:H,"&gt;="&amp;D428,'Données LA'!D:D,"Bloquant"),_xlfn.MAXIFS('Données LA'!G:G,'Données LA'!B:B,A428,'Données LA'!G:G,"&lt;="&amp;E428,'Données LA'!H:H,"&gt;="&amp;D428,'Données LA'!D:D,"Communication")),"")</f>
        <v>0</v>
      </c>
    </row>
    <row r="429" spans="1:11" x14ac:dyDescent="0.25">
      <c r="A429" s="3" t="str">
        <f t="shared" si="18"/>
        <v>Non%$A22022-08</v>
      </c>
      <c r="B429" s="2" t="s">
        <v>31</v>
      </c>
      <c r="C429" s="2" t="str">
        <f t="shared" si="19"/>
        <v>Non</v>
      </c>
      <c r="D429" s="4">
        <v>44614.354861111111</v>
      </c>
      <c r="E429" s="4">
        <v>44614.589583333334</v>
      </c>
      <c r="F429" s="2" t="s">
        <v>52</v>
      </c>
      <c r="G429" s="2" t="s">
        <v>9</v>
      </c>
      <c r="H429" s="1">
        <f ca="1">IFERROR(AND(OR(INDIRECT("'Données LA'!D"&amp;MATCH(A429,'Données LA'!B:B,0))="Bloquant",INDIRECT("'Données LA'!D"&amp;MATCH(A429,'Données LA'!B:B,0))="Communication"),INDIRECT("'Données LA'!G"&amp;MATCH(A429,'Données LA'!B:B,0))&gt;D429,INDIRECT("'Données LA'!H"&amp;MATCH(A429,'Données LA'!B:B,0))&lt;E429),0)</f>
        <v>0</v>
      </c>
      <c r="I429" s="19" t="str">
        <f ca="1">IFERROR(IF(AND(OR(INDIRECT("'Données LA'!D"&amp;MATCH(A429,'Données LA'!B:B,0))="Bloquant",INDIRECT("'Données LA'!D"&amp;MATCH(A429,'Données LA'!B:B,0))="Communication"),INDIRECT("'Données LA'!G"&amp;MATCH(A429,'Données LA'!B:B,0))&gt;D429,INDIRECT("'Données LA'!H"&amp;MATCH(A429,'Données LA'!B:B,0))&lt;E429),MAX(VLOOKUP(A429,'Données LA'!B:G,6,FALSE)),"Pas de défaut"),"0")</f>
        <v>0</v>
      </c>
      <c r="J429" s="24" t="str">
        <f t="shared" si="20"/>
        <v/>
      </c>
      <c r="K429" s="17">
        <f>IFERROR(MAX(_xlfn.MAXIFS('Données LA'!G:G,'Données LA'!B:B,A429,'Données LA'!G:G,"&lt;="&amp;E429,'Données LA'!H:H,"&gt;="&amp;D429,'Données LA'!D:D,"Bloquant"),_xlfn.MAXIFS('Données LA'!G:G,'Données LA'!B:B,A429,'Données LA'!G:G,"&lt;="&amp;E429,'Données LA'!H:H,"&gt;="&amp;D429,'Données LA'!D:D,"Communication")),"")</f>
        <v>0</v>
      </c>
    </row>
    <row r="430" spans="1:11" x14ac:dyDescent="0.25">
      <c r="A430" s="3" t="str">
        <f t="shared" si="18"/>
        <v>Non%$A32022-08</v>
      </c>
      <c r="B430" s="2" t="s">
        <v>31</v>
      </c>
      <c r="C430" s="2" t="str">
        <f t="shared" si="19"/>
        <v>Non</v>
      </c>
      <c r="D430" s="4">
        <v>44614.347222222219</v>
      </c>
      <c r="E430" s="4">
        <v>44614.566666666666</v>
      </c>
      <c r="F430" s="2" t="s">
        <v>51</v>
      </c>
      <c r="G430" s="2" t="s">
        <v>9</v>
      </c>
      <c r="H430" s="1">
        <f ca="1">IFERROR(AND(OR(INDIRECT("'Données LA'!D"&amp;MATCH(A430,'Données LA'!B:B,0))="Bloquant",INDIRECT("'Données LA'!D"&amp;MATCH(A430,'Données LA'!B:B,0))="Communication"),INDIRECT("'Données LA'!G"&amp;MATCH(A430,'Données LA'!B:B,0))&gt;D430,INDIRECT("'Données LA'!H"&amp;MATCH(A430,'Données LA'!B:B,0))&lt;E430),0)</f>
        <v>0</v>
      </c>
      <c r="I430" s="19" t="str">
        <f ca="1">IFERROR(IF(AND(OR(INDIRECT("'Données LA'!D"&amp;MATCH(A430,'Données LA'!B:B,0))="Bloquant",INDIRECT("'Données LA'!D"&amp;MATCH(A430,'Données LA'!B:B,0))="Communication"),INDIRECT("'Données LA'!G"&amp;MATCH(A430,'Données LA'!B:B,0))&gt;D430,INDIRECT("'Données LA'!H"&amp;MATCH(A430,'Données LA'!B:B,0))&lt;E430),MAX(VLOOKUP(A430,'Données LA'!B:G,6,FALSE)),"Pas de défaut"),"0")</f>
        <v>0</v>
      </c>
      <c r="J430" s="24" t="str">
        <f t="shared" si="20"/>
        <v/>
      </c>
      <c r="K430" s="17">
        <f>IFERROR(MAX(_xlfn.MAXIFS('Données LA'!G:G,'Données LA'!B:B,A430,'Données LA'!G:G,"&lt;="&amp;E430,'Données LA'!H:H,"&gt;="&amp;D430,'Données LA'!D:D,"Bloquant"),_xlfn.MAXIFS('Données LA'!G:G,'Données LA'!B:B,A430,'Données LA'!G:G,"&lt;="&amp;E430,'Données LA'!H:H,"&gt;="&amp;D430,'Données LA'!D:D,"Communication")),"")</f>
        <v>0</v>
      </c>
    </row>
    <row r="431" spans="1:11" x14ac:dyDescent="0.25">
      <c r="A431" s="3" t="str">
        <f t="shared" si="18"/>
        <v>Non%$A42022-08</v>
      </c>
      <c r="B431" s="2" t="s">
        <v>31</v>
      </c>
      <c r="C431" s="2" t="str">
        <f t="shared" si="19"/>
        <v>Non</v>
      </c>
      <c r="D431" s="4">
        <v>44614.30972222222</v>
      </c>
      <c r="E431" s="4">
        <v>44614.8125</v>
      </c>
      <c r="F431" s="2" t="s">
        <v>50</v>
      </c>
      <c r="G431" s="2" t="s">
        <v>9</v>
      </c>
      <c r="H431" s="1">
        <f ca="1">IFERROR(AND(OR(INDIRECT("'Données LA'!D"&amp;MATCH(A431,'Données LA'!B:B,0))="Bloquant",INDIRECT("'Données LA'!D"&amp;MATCH(A431,'Données LA'!B:B,0))="Communication"),INDIRECT("'Données LA'!G"&amp;MATCH(A431,'Données LA'!B:B,0))&gt;D431,INDIRECT("'Données LA'!H"&amp;MATCH(A431,'Données LA'!B:B,0))&lt;E431),0)</f>
        <v>0</v>
      </c>
      <c r="I431" s="19" t="str">
        <f ca="1">IFERROR(IF(AND(OR(INDIRECT("'Données LA'!D"&amp;MATCH(A431,'Données LA'!B:B,0))="Bloquant",INDIRECT("'Données LA'!D"&amp;MATCH(A431,'Données LA'!B:B,0))="Communication"),INDIRECT("'Données LA'!G"&amp;MATCH(A431,'Données LA'!B:B,0))&gt;D431,INDIRECT("'Données LA'!H"&amp;MATCH(A431,'Données LA'!B:B,0))&lt;E431),MAX(VLOOKUP(A431,'Données LA'!B:G,6,FALSE)),"Pas de défaut"),"0")</f>
        <v>0</v>
      </c>
      <c r="J431" s="24" t="str">
        <f t="shared" si="20"/>
        <v/>
      </c>
      <c r="K431" s="17">
        <f>IFERROR(MAX(_xlfn.MAXIFS('Données LA'!G:G,'Données LA'!B:B,A431,'Données LA'!G:G,"&lt;="&amp;E431,'Données LA'!H:H,"&gt;="&amp;D431,'Données LA'!D:D,"Bloquant"),_xlfn.MAXIFS('Données LA'!G:G,'Données LA'!B:B,A431,'Données LA'!G:G,"&lt;="&amp;E431,'Données LA'!H:H,"&gt;="&amp;D431,'Données LA'!D:D,"Communication")),"")</f>
        <v>0</v>
      </c>
    </row>
    <row r="432" spans="1:11" x14ac:dyDescent="0.25">
      <c r="A432" s="3" t="str">
        <f t="shared" si="18"/>
        <v>Non%$A22022-08</v>
      </c>
      <c r="B432" s="2" t="s">
        <v>31</v>
      </c>
      <c r="C432" s="2" t="str">
        <f t="shared" si="19"/>
        <v>Non</v>
      </c>
      <c r="D432" s="4">
        <v>44614.119444444441</v>
      </c>
      <c r="E432" s="4">
        <v>44614.147916666669</v>
      </c>
      <c r="F432" s="2" t="s">
        <v>52</v>
      </c>
      <c r="G432" s="2" t="s">
        <v>9</v>
      </c>
      <c r="H432" s="1">
        <f ca="1">IFERROR(AND(OR(INDIRECT("'Données LA'!D"&amp;MATCH(A432,'Données LA'!B:B,0))="Bloquant",INDIRECT("'Données LA'!D"&amp;MATCH(A432,'Données LA'!B:B,0))="Communication"),INDIRECT("'Données LA'!G"&amp;MATCH(A432,'Données LA'!B:B,0))&gt;D432,INDIRECT("'Données LA'!H"&amp;MATCH(A432,'Données LA'!B:B,0))&lt;E432),0)</f>
        <v>0</v>
      </c>
      <c r="I432" s="19" t="str">
        <f ca="1">IFERROR(IF(AND(OR(INDIRECT("'Données LA'!D"&amp;MATCH(A432,'Données LA'!B:B,0))="Bloquant",INDIRECT("'Données LA'!D"&amp;MATCH(A432,'Données LA'!B:B,0))="Communication"),INDIRECT("'Données LA'!G"&amp;MATCH(A432,'Données LA'!B:B,0))&gt;D432,INDIRECT("'Données LA'!H"&amp;MATCH(A432,'Données LA'!B:B,0))&lt;E432),MAX(VLOOKUP(A432,'Données LA'!B:G,6,FALSE)),"Pas de défaut"),"0")</f>
        <v>0</v>
      </c>
      <c r="J432" s="24" t="str">
        <f t="shared" si="20"/>
        <v/>
      </c>
      <c r="K432" s="17">
        <f>IFERROR(MAX(_xlfn.MAXIFS('Données LA'!G:G,'Données LA'!B:B,A432,'Données LA'!G:G,"&lt;="&amp;E432,'Données LA'!H:H,"&gt;="&amp;D432,'Données LA'!D:D,"Bloquant"),_xlfn.MAXIFS('Données LA'!G:G,'Données LA'!B:B,A432,'Données LA'!G:G,"&lt;="&amp;E432,'Données LA'!H:H,"&gt;="&amp;D432,'Données LA'!D:D,"Communication")),"")</f>
        <v>0</v>
      </c>
    </row>
    <row r="433" spans="1:11" x14ac:dyDescent="0.25">
      <c r="A433" s="3" t="str">
        <f t="shared" si="18"/>
        <v>Non%$A32022-08</v>
      </c>
      <c r="B433" s="2" t="s">
        <v>31</v>
      </c>
      <c r="C433" s="2" t="str">
        <f t="shared" si="19"/>
        <v>Non</v>
      </c>
      <c r="D433" s="4">
        <v>44613.938888888886</v>
      </c>
      <c r="E433" s="4">
        <v>44614.090277777781</v>
      </c>
      <c r="F433" s="2" t="s">
        <v>51</v>
      </c>
      <c r="G433" s="2" t="s">
        <v>9</v>
      </c>
      <c r="H433" s="1">
        <f ca="1">IFERROR(AND(OR(INDIRECT("'Données LA'!D"&amp;MATCH(A433,'Données LA'!B:B,0))="Bloquant",INDIRECT("'Données LA'!D"&amp;MATCH(A433,'Données LA'!B:B,0))="Communication"),INDIRECT("'Données LA'!G"&amp;MATCH(A433,'Données LA'!B:B,0))&gt;D433,INDIRECT("'Données LA'!H"&amp;MATCH(A433,'Données LA'!B:B,0))&lt;E433),0)</f>
        <v>0</v>
      </c>
      <c r="I433" s="19" t="str">
        <f ca="1">IFERROR(IF(AND(OR(INDIRECT("'Données LA'!D"&amp;MATCH(A433,'Données LA'!B:B,0))="Bloquant",INDIRECT("'Données LA'!D"&amp;MATCH(A433,'Données LA'!B:B,0))="Communication"),INDIRECT("'Données LA'!G"&amp;MATCH(A433,'Données LA'!B:B,0))&gt;D433,INDIRECT("'Données LA'!H"&amp;MATCH(A433,'Données LA'!B:B,0))&lt;E433),MAX(VLOOKUP(A433,'Données LA'!B:G,6,FALSE)),"Pas de défaut"),"0")</f>
        <v>0</v>
      </c>
      <c r="J433" s="24" t="str">
        <f t="shared" si="20"/>
        <v/>
      </c>
      <c r="K433" s="17">
        <f>IFERROR(MAX(_xlfn.MAXIFS('Données LA'!G:G,'Données LA'!B:B,A433,'Données LA'!G:G,"&lt;="&amp;E433,'Données LA'!H:H,"&gt;="&amp;D433,'Données LA'!D:D,"Bloquant"),_xlfn.MAXIFS('Données LA'!G:G,'Données LA'!B:B,A433,'Données LA'!G:G,"&lt;="&amp;E433,'Données LA'!H:H,"&gt;="&amp;D433,'Données LA'!D:D,"Communication")),"")</f>
        <v>0</v>
      </c>
    </row>
    <row r="434" spans="1:11" x14ac:dyDescent="0.25">
      <c r="A434" s="3" t="str">
        <f t="shared" si="18"/>
        <v>Alarme%$A12022-08</v>
      </c>
      <c r="B434" s="2" t="s">
        <v>31</v>
      </c>
      <c r="C434" s="2" t="str">
        <f t="shared" si="19"/>
        <v>Alarme</v>
      </c>
      <c r="D434" s="4">
        <v>44613.852777777778</v>
      </c>
      <c r="E434" s="4">
        <v>44614.645833333336</v>
      </c>
      <c r="F434" s="2" t="s">
        <v>53</v>
      </c>
      <c r="G434" s="2" t="s">
        <v>10</v>
      </c>
      <c r="H434" s="1" t="b">
        <f ca="1">IFERROR(AND(OR(INDIRECT("'Données LA'!D"&amp;MATCH(A434,'Données LA'!B:B,0))="Bloquant",INDIRECT("'Données LA'!D"&amp;MATCH(A434,'Données LA'!B:B,0))="Communication"),INDIRECT("'Données LA'!G"&amp;MATCH(A434,'Données LA'!B:B,0))&gt;D434,INDIRECT("'Données LA'!H"&amp;MATCH(A434,'Données LA'!B:B,0))&lt;E434),0)</f>
        <v>0</v>
      </c>
      <c r="I434" s="19" t="str">
        <f ca="1">IFERROR(IF(AND(OR(INDIRECT("'Données LA'!D"&amp;MATCH(A434,'Données LA'!B:B,0))="Bloquant",INDIRECT("'Données LA'!D"&amp;MATCH(A434,'Données LA'!B:B,0))="Communication"),INDIRECT("'Données LA'!G"&amp;MATCH(A434,'Données LA'!B:B,0))&gt;D434,INDIRECT("'Données LA'!H"&amp;MATCH(A434,'Données LA'!B:B,0))&lt;E434),MAX(VLOOKUP(A434,'Données LA'!B:G,6,FALSE)),"Pas de défaut"),"0")</f>
        <v>Pas de défaut</v>
      </c>
      <c r="J434" s="24" t="b">
        <f t="shared" si="20"/>
        <v>1</v>
      </c>
      <c r="K434" s="17">
        <f>IFERROR(MAX(_xlfn.MAXIFS('Données LA'!G:G,'Données LA'!B:B,A434,'Données LA'!G:G,"&lt;="&amp;E434,'Données LA'!H:H,"&gt;="&amp;D434,'Données LA'!D:D,"Bloquant"),_xlfn.MAXIFS('Données LA'!G:G,'Données LA'!B:B,A434,'Données LA'!G:G,"&lt;="&amp;E434,'Données LA'!H:H,"&gt;="&amp;D434,'Données LA'!D:D,"Communication")),"")</f>
        <v>44614.517361111109</v>
      </c>
    </row>
    <row r="435" spans="1:11" x14ac:dyDescent="0.25">
      <c r="A435" s="3" t="str">
        <f t="shared" si="18"/>
        <v>Alarme%$A32022-08</v>
      </c>
      <c r="B435" s="2" t="s">
        <v>31</v>
      </c>
      <c r="C435" s="2" t="str">
        <f t="shared" si="19"/>
        <v>Alarme</v>
      </c>
      <c r="D435" s="4">
        <v>44613.818749999999</v>
      </c>
      <c r="E435" s="4">
        <v>44613.9375</v>
      </c>
      <c r="F435" s="2" t="s">
        <v>51</v>
      </c>
      <c r="G435" s="2" t="s">
        <v>10</v>
      </c>
      <c r="H435" s="1" t="b">
        <f ca="1">IFERROR(AND(OR(INDIRECT("'Données LA'!D"&amp;MATCH(A435,'Données LA'!B:B,0))="Bloquant",INDIRECT("'Données LA'!D"&amp;MATCH(A435,'Données LA'!B:B,0))="Communication"),INDIRECT("'Données LA'!G"&amp;MATCH(A435,'Données LA'!B:B,0))&gt;D435,INDIRECT("'Données LA'!H"&amp;MATCH(A435,'Données LA'!B:B,0))&lt;E435),0)</f>
        <v>0</v>
      </c>
      <c r="I435" s="19" t="str">
        <f ca="1">IFERROR(IF(AND(OR(INDIRECT("'Données LA'!D"&amp;MATCH(A435,'Données LA'!B:B,0))="Bloquant",INDIRECT("'Données LA'!D"&amp;MATCH(A435,'Données LA'!B:B,0))="Communication"),INDIRECT("'Données LA'!G"&amp;MATCH(A435,'Données LA'!B:B,0))&gt;D435,INDIRECT("'Données LA'!H"&amp;MATCH(A435,'Données LA'!B:B,0))&lt;E435),MAX(VLOOKUP(A435,'Données LA'!B:G,6,FALSE)),"Pas de défaut"),"0")</f>
        <v>Pas de défaut</v>
      </c>
      <c r="J435" s="24" t="b">
        <f t="shared" si="20"/>
        <v>1</v>
      </c>
      <c r="K435" s="17">
        <f>IFERROR(MAX(_xlfn.MAXIFS('Données LA'!G:G,'Données LA'!B:B,A435,'Données LA'!G:G,"&lt;="&amp;E435,'Données LA'!H:H,"&gt;="&amp;D435,'Données LA'!D:D,"Bloquant"),_xlfn.MAXIFS('Données LA'!G:G,'Données LA'!B:B,A435,'Données LA'!G:G,"&lt;="&amp;E435,'Données LA'!H:H,"&gt;="&amp;D435,'Données LA'!D:D,"Communication")),"")</f>
        <v>44613.845833333333</v>
      </c>
    </row>
    <row r="436" spans="1:11" x14ac:dyDescent="0.25">
      <c r="A436" s="3" t="str">
        <f t="shared" si="18"/>
        <v>Non%$A12022-08</v>
      </c>
      <c r="B436" s="2" t="s">
        <v>31</v>
      </c>
      <c r="C436" s="2" t="str">
        <f t="shared" si="19"/>
        <v>Non</v>
      </c>
      <c r="D436" s="4">
        <v>44613.726388888892</v>
      </c>
      <c r="E436" s="4">
        <v>44613.754861111112</v>
      </c>
      <c r="F436" s="2" t="s">
        <v>53</v>
      </c>
      <c r="G436" s="2" t="s">
        <v>9</v>
      </c>
      <c r="H436" s="1">
        <f ca="1">IFERROR(AND(OR(INDIRECT("'Données LA'!D"&amp;MATCH(A436,'Données LA'!B:B,0))="Bloquant",INDIRECT("'Données LA'!D"&amp;MATCH(A436,'Données LA'!B:B,0))="Communication"),INDIRECT("'Données LA'!G"&amp;MATCH(A436,'Données LA'!B:B,0))&gt;D436,INDIRECT("'Données LA'!H"&amp;MATCH(A436,'Données LA'!B:B,0))&lt;E436),0)</f>
        <v>0</v>
      </c>
      <c r="I436" s="19" t="str">
        <f ca="1">IFERROR(IF(AND(OR(INDIRECT("'Données LA'!D"&amp;MATCH(A436,'Données LA'!B:B,0))="Bloquant",INDIRECT("'Données LA'!D"&amp;MATCH(A436,'Données LA'!B:B,0))="Communication"),INDIRECT("'Données LA'!G"&amp;MATCH(A436,'Données LA'!B:B,0))&gt;D436,INDIRECT("'Données LA'!H"&amp;MATCH(A436,'Données LA'!B:B,0))&lt;E436),MAX(VLOOKUP(A436,'Données LA'!B:G,6,FALSE)),"Pas de défaut"),"0")</f>
        <v>0</v>
      </c>
      <c r="J436" s="24" t="str">
        <f t="shared" si="20"/>
        <v/>
      </c>
      <c r="K436" s="17">
        <f>IFERROR(MAX(_xlfn.MAXIFS('Données LA'!G:G,'Données LA'!B:B,A436,'Données LA'!G:G,"&lt;="&amp;E436,'Données LA'!H:H,"&gt;="&amp;D436,'Données LA'!D:D,"Bloquant"),_xlfn.MAXIFS('Données LA'!G:G,'Données LA'!B:B,A436,'Données LA'!G:G,"&lt;="&amp;E436,'Données LA'!H:H,"&gt;="&amp;D436,'Données LA'!D:D,"Communication")),"")</f>
        <v>0</v>
      </c>
    </row>
    <row r="437" spans="1:11" x14ac:dyDescent="0.25">
      <c r="A437" s="3" t="str">
        <f t="shared" si="18"/>
        <v>Alarme%$A42022-08</v>
      </c>
      <c r="B437" s="2" t="s">
        <v>31</v>
      </c>
      <c r="C437" s="2" t="str">
        <f t="shared" si="19"/>
        <v>Alarme</v>
      </c>
      <c r="D437" s="4">
        <v>44613.54583333333</v>
      </c>
      <c r="E437" s="4">
        <v>44614.263888888891</v>
      </c>
      <c r="F437" s="2" t="s">
        <v>50</v>
      </c>
      <c r="G437" s="2" t="s">
        <v>10</v>
      </c>
      <c r="H437" s="1" t="b">
        <f ca="1">IFERROR(AND(OR(INDIRECT("'Données LA'!D"&amp;MATCH(A437,'Données LA'!B:B,0))="Bloquant",INDIRECT("'Données LA'!D"&amp;MATCH(A437,'Données LA'!B:B,0))="Communication"),INDIRECT("'Données LA'!G"&amp;MATCH(A437,'Données LA'!B:B,0))&gt;D437,INDIRECT("'Données LA'!H"&amp;MATCH(A437,'Données LA'!B:B,0))&lt;E437),0)</f>
        <v>1</v>
      </c>
      <c r="I437" s="19">
        <f ca="1">IFERROR(IF(AND(OR(INDIRECT("'Données LA'!D"&amp;MATCH(A437,'Données LA'!B:B,0))="Bloquant",INDIRECT("'Données LA'!D"&amp;MATCH(A437,'Données LA'!B:B,0))="Communication"),INDIRECT("'Données LA'!G"&amp;MATCH(A437,'Données LA'!B:B,0))&gt;D437,INDIRECT("'Données LA'!H"&amp;MATCH(A437,'Données LA'!B:B,0))&lt;E437),MAX(VLOOKUP(A437,'Données LA'!B:G,6,FALSE)),"Pas de défaut"),"0")</f>
        <v>44617.245138888888</v>
      </c>
      <c r="J437" s="24" t="b">
        <f t="shared" si="20"/>
        <v>1</v>
      </c>
      <c r="K437" s="17">
        <f>IFERROR(MAX(_xlfn.MAXIFS('Données LA'!G:G,'Données LA'!B:B,A437,'Données LA'!G:G,"&lt;="&amp;E437,'Données LA'!H:H,"&gt;="&amp;D437,'Données LA'!D:D,"Bloquant"),_xlfn.MAXIFS('Données LA'!G:G,'Données LA'!B:B,A437,'Données LA'!G:G,"&lt;="&amp;E437,'Données LA'!H:H,"&gt;="&amp;D437,'Données LA'!D:D,"Communication")),"")</f>
        <v>44614.145138888889</v>
      </c>
    </row>
    <row r="438" spans="1:11" x14ac:dyDescent="0.25">
      <c r="A438" s="3" t="str">
        <f t="shared" si="18"/>
        <v>Non%$A12022-08</v>
      </c>
      <c r="B438" s="2" t="s">
        <v>31</v>
      </c>
      <c r="C438" s="2" t="str">
        <f t="shared" si="19"/>
        <v>Non</v>
      </c>
      <c r="D438" s="4">
        <v>44613.526388888888</v>
      </c>
      <c r="E438" s="4">
        <v>44613.678472222222</v>
      </c>
      <c r="F438" s="2" t="s">
        <v>53</v>
      </c>
      <c r="G438" s="2" t="s">
        <v>9</v>
      </c>
      <c r="H438" s="1">
        <f ca="1">IFERROR(AND(OR(INDIRECT("'Données LA'!D"&amp;MATCH(A438,'Données LA'!B:B,0))="Bloquant",INDIRECT("'Données LA'!D"&amp;MATCH(A438,'Données LA'!B:B,0))="Communication"),INDIRECT("'Données LA'!G"&amp;MATCH(A438,'Données LA'!B:B,0))&gt;D438,INDIRECT("'Données LA'!H"&amp;MATCH(A438,'Données LA'!B:B,0))&lt;E438),0)</f>
        <v>0</v>
      </c>
      <c r="I438" s="19" t="str">
        <f ca="1">IFERROR(IF(AND(OR(INDIRECT("'Données LA'!D"&amp;MATCH(A438,'Données LA'!B:B,0))="Bloquant",INDIRECT("'Données LA'!D"&amp;MATCH(A438,'Données LA'!B:B,0))="Communication"),INDIRECT("'Données LA'!G"&amp;MATCH(A438,'Données LA'!B:B,0))&gt;D438,INDIRECT("'Données LA'!H"&amp;MATCH(A438,'Données LA'!B:B,0))&lt;E438),MAX(VLOOKUP(A438,'Données LA'!B:G,6,FALSE)),"Pas de défaut"),"0")</f>
        <v>0</v>
      </c>
      <c r="J438" s="24" t="str">
        <f t="shared" si="20"/>
        <v/>
      </c>
      <c r="K438" s="17">
        <f>IFERROR(MAX(_xlfn.MAXIFS('Données LA'!G:G,'Données LA'!B:B,A438,'Données LA'!G:G,"&lt;="&amp;E438,'Données LA'!H:H,"&gt;="&amp;D438,'Données LA'!D:D,"Bloquant"),_xlfn.MAXIFS('Données LA'!G:G,'Données LA'!B:B,A438,'Données LA'!G:G,"&lt;="&amp;E438,'Données LA'!H:H,"&gt;="&amp;D438,'Données LA'!D:D,"Communication")),"")</f>
        <v>0</v>
      </c>
    </row>
    <row r="439" spans="1:11" x14ac:dyDescent="0.25">
      <c r="A439" s="3" t="str">
        <f t="shared" si="18"/>
        <v>Non%$A12022-08</v>
      </c>
      <c r="B439" s="2" t="s">
        <v>31</v>
      </c>
      <c r="C439" s="2" t="str">
        <f t="shared" si="19"/>
        <v>Non</v>
      </c>
      <c r="D439" s="4">
        <v>44613.429166666669</v>
      </c>
      <c r="E439" s="4">
        <v>44613.525000000001</v>
      </c>
      <c r="F439" s="2" t="s">
        <v>53</v>
      </c>
      <c r="G439" s="2" t="s">
        <v>9</v>
      </c>
      <c r="H439" s="1">
        <f ca="1">IFERROR(AND(OR(INDIRECT("'Données LA'!D"&amp;MATCH(A439,'Données LA'!B:B,0))="Bloquant",INDIRECT("'Données LA'!D"&amp;MATCH(A439,'Données LA'!B:B,0))="Communication"),INDIRECT("'Données LA'!G"&amp;MATCH(A439,'Données LA'!B:B,0))&gt;D439,INDIRECT("'Données LA'!H"&amp;MATCH(A439,'Données LA'!B:B,0))&lt;E439),0)</f>
        <v>0</v>
      </c>
      <c r="I439" s="19" t="str">
        <f ca="1">IFERROR(IF(AND(OR(INDIRECT("'Données LA'!D"&amp;MATCH(A439,'Données LA'!B:B,0))="Bloquant",INDIRECT("'Données LA'!D"&amp;MATCH(A439,'Données LA'!B:B,0))="Communication"),INDIRECT("'Données LA'!G"&amp;MATCH(A439,'Données LA'!B:B,0))&gt;D439,INDIRECT("'Données LA'!H"&amp;MATCH(A439,'Données LA'!B:B,0))&lt;E439),MAX(VLOOKUP(A439,'Données LA'!B:G,6,FALSE)),"Pas de défaut"),"0")</f>
        <v>0</v>
      </c>
      <c r="J439" s="24" t="str">
        <f t="shared" si="20"/>
        <v/>
      </c>
      <c r="K439" s="17">
        <f>IFERROR(MAX(_xlfn.MAXIFS('Données LA'!G:G,'Données LA'!B:B,A439,'Données LA'!G:G,"&lt;="&amp;E439,'Données LA'!H:H,"&gt;="&amp;D439,'Données LA'!D:D,"Bloquant"),_xlfn.MAXIFS('Données LA'!G:G,'Données LA'!B:B,A439,'Données LA'!G:G,"&lt;="&amp;E439,'Données LA'!H:H,"&gt;="&amp;D439,'Données LA'!D:D,"Communication")),"")</f>
        <v>0</v>
      </c>
    </row>
    <row r="440" spans="1:11" x14ac:dyDescent="0.25">
      <c r="A440" s="3" t="str">
        <f t="shared" si="18"/>
        <v>Non%$A12022-08</v>
      </c>
      <c r="B440" s="2" t="s">
        <v>31</v>
      </c>
      <c r="C440" s="2" t="str">
        <f t="shared" si="19"/>
        <v>Non</v>
      </c>
      <c r="D440" s="4">
        <v>44613.4</v>
      </c>
      <c r="E440" s="4">
        <v>44613.427777777775</v>
      </c>
      <c r="F440" s="2" t="s">
        <v>53</v>
      </c>
      <c r="G440" s="2" t="s">
        <v>9</v>
      </c>
      <c r="H440" s="1">
        <f ca="1">IFERROR(AND(OR(INDIRECT("'Données LA'!D"&amp;MATCH(A440,'Données LA'!B:B,0))="Bloquant",INDIRECT("'Données LA'!D"&amp;MATCH(A440,'Données LA'!B:B,0))="Communication"),INDIRECT("'Données LA'!G"&amp;MATCH(A440,'Données LA'!B:B,0))&gt;D440,INDIRECT("'Données LA'!H"&amp;MATCH(A440,'Données LA'!B:B,0))&lt;E440),0)</f>
        <v>0</v>
      </c>
      <c r="I440" s="19" t="str">
        <f ca="1">IFERROR(IF(AND(OR(INDIRECT("'Données LA'!D"&amp;MATCH(A440,'Données LA'!B:B,0))="Bloquant",INDIRECT("'Données LA'!D"&amp;MATCH(A440,'Données LA'!B:B,0))="Communication"),INDIRECT("'Données LA'!G"&amp;MATCH(A440,'Données LA'!B:B,0))&gt;D440,INDIRECT("'Données LA'!H"&amp;MATCH(A440,'Données LA'!B:B,0))&lt;E440),MAX(VLOOKUP(A440,'Données LA'!B:G,6,FALSE)),"Pas de défaut"),"0")</f>
        <v>0</v>
      </c>
      <c r="J440" s="24" t="str">
        <f t="shared" si="20"/>
        <v/>
      </c>
      <c r="K440" s="17">
        <f>IFERROR(MAX(_xlfn.MAXIFS('Données LA'!G:G,'Données LA'!B:B,A440,'Données LA'!G:G,"&lt;="&amp;E440,'Données LA'!H:H,"&gt;="&amp;D440,'Données LA'!D:D,"Bloquant"),_xlfn.MAXIFS('Données LA'!G:G,'Données LA'!B:B,A440,'Données LA'!G:G,"&lt;="&amp;E440,'Données LA'!H:H,"&gt;="&amp;D440,'Données LA'!D:D,"Communication")),"")</f>
        <v>0</v>
      </c>
    </row>
    <row r="441" spans="1:11" x14ac:dyDescent="0.25">
      <c r="A441" s="3" t="str">
        <f t="shared" si="18"/>
        <v>Non%$A42022-08</v>
      </c>
      <c r="B441" s="2" t="s">
        <v>31</v>
      </c>
      <c r="C441" s="2" t="str">
        <f t="shared" si="19"/>
        <v>Non</v>
      </c>
      <c r="D441" s="4">
        <v>44613.37777777778</v>
      </c>
      <c r="E441" s="4">
        <v>44613.544444444444</v>
      </c>
      <c r="F441" s="2" t="s">
        <v>50</v>
      </c>
      <c r="G441" s="2" t="s">
        <v>9</v>
      </c>
      <c r="H441" s="1">
        <f ca="1">IFERROR(AND(OR(INDIRECT("'Données LA'!D"&amp;MATCH(A441,'Données LA'!B:B,0))="Bloquant",INDIRECT("'Données LA'!D"&amp;MATCH(A441,'Données LA'!B:B,0))="Communication"),INDIRECT("'Données LA'!G"&amp;MATCH(A441,'Données LA'!B:B,0))&gt;D441,INDIRECT("'Données LA'!H"&amp;MATCH(A441,'Données LA'!B:B,0))&lt;E441),0)</f>
        <v>0</v>
      </c>
      <c r="I441" s="19" t="str">
        <f ca="1">IFERROR(IF(AND(OR(INDIRECT("'Données LA'!D"&amp;MATCH(A441,'Données LA'!B:B,0))="Bloquant",INDIRECT("'Données LA'!D"&amp;MATCH(A441,'Données LA'!B:B,0))="Communication"),INDIRECT("'Données LA'!G"&amp;MATCH(A441,'Données LA'!B:B,0))&gt;D441,INDIRECT("'Données LA'!H"&amp;MATCH(A441,'Données LA'!B:B,0))&lt;E441),MAX(VLOOKUP(A441,'Données LA'!B:G,6,FALSE)),"Pas de défaut"),"0")</f>
        <v>0</v>
      </c>
      <c r="J441" s="24" t="str">
        <f t="shared" si="20"/>
        <v/>
      </c>
      <c r="K441" s="17">
        <f>IFERROR(MAX(_xlfn.MAXIFS('Données LA'!G:G,'Données LA'!B:B,A441,'Données LA'!G:G,"&lt;="&amp;E441,'Données LA'!H:H,"&gt;="&amp;D441,'Données LA'!D:D,"Bloquant"),_xlfn.MAXIFS('Données LA'!G:G,'Données LA'!B:B,A441,'Données LA'!G:G,"&lt;="&amp;E441,'Données LA'!H:H,"&gt;="&amp;D441,'Données LA'!D:D,"Communication")),"")</f>
        <v>0</v>
      </c>
    </row>
    <row r="442" spans="1:11" x14ac:dyDescent="0.25">
      <c r="A442" s="3" t="str">
        <f t="shared" si="18"/>
        <v>Non%$A42022-08</v>
      </c>
      <c r="B442" s="2" t="s">
        <v>31</v>
      </c>
      <c r="C442" s="2" t="str">
        <f t="shared" si="19"/>
        <v>Non</v>
      </c>
      <c r="D442" s="4">
        <v>44613.336805555555</v>
      </c>
      <c r="E442" s="4">
        <v>44613.339583333334</v>
      </c>
      <c r="F442" s="2" t="s">
        <v>50</v>
      </c>
      <c r="G442" s="2" t="s">
        <v>9</v>
      </c>
      <c r="H442" s="1">
        <f ca="1">IFERROR(AND(OR(INDIRECT("'Données LA'!D"&amp;MATCH(A442,'Données LA'!B:B,0))="Bloquant",INDIRECT("'Données LA'!D"&amp;MATCH(A442,'Données LA'!B:B,0))="Communication"),INDIRECT("'Données LA'!G"&amp;MATCH(A442,'Données LA'!B:B,0))&gt;D442,INDIRECT("'Données LA'!H"&amp;MATCH(A442,'Données LA'!B:B,0))&lt;E442),0)</f>
        <v>0</v>
      </c>
      <c r="I442" s="19" t="str">
        <f ca="1">IFERROR(IF(AND(OR(INDIRECT("'Données LA'!D"&amp;MATCH(A442,'Données LA'!B:B,0))="Bloquant",INDIRECT("'Données LA'!D"&amp;MATCH(A442,'Données LA'!B:B,0))="Communication"),INDIRECT("'Données LA'!G"&amp;MATCH(A442,'Données LA'!B:B,0))&gt;D442,INDIRECT("'Données LA'!H"&amp;MATCH(A442,'Données LA'!B:B,0))&lt;E442),MAX(VLOOKUP(A442,'Données LA'!B:G,6,FALSE)),"Pas de défaut"),"0")</f>
        <v>0</v>
      </c>
      <c r="J442" s="24" t="str">
        <f t="shared" si="20"/>
        <v/>
      </c>
      <c r="K442" s="17">
        <f>IFERROR(MAX(_xlfn.MAXIFS('Données LA'!G:G,'Données LA'!B:B,A442,'Données LA'!G:G,"&lt;="&amp;E442,'Données LA'!H:H,"&gt;="&amp;D442,'Données LA'!D:D,"Bloquant"),_xlfn.MAXIFS('Données LA'!G:G,'Données LA'!B:B,A442,'Données LA'!G:G,"&lt;="&amp;E442,'Données LA'!H:H,"&gt;="&amp;D442,'Données LA'!D:D,"Communication")),"")</f>
        <v>0</v>
      </c>
    </row>
    <row r="443" spans="1:11" x14ac:dyDescent="0.25">
      <c r="A443" s="3" t="str">
        <f t="shared" si="18"/>
        <v>Alarme%$A22022-08</v>
      </c>
      <c r="B443" s="2" t="s">
        <v>31</v>
      </c>
      <c r="C443" s="2" t="str">
        <f t="shared" si="19"/>
        <v>Alarme</v>
      </c>
      <c r="D443" s="4">
        <v>44613.323611111111</v>
      </c>
      <c r="E443" s="4">
        <v>44614.117361111108</v>
      </c>
      <c r="F443" s="2" t="s">
        <v>52</v>
      </c>
      <c r="G443" s="2" t="s">
        <v>10</v>
      </c>
      <c r="H443" s="1" t="b">
        <f ca="1">IFERROR(AND(OR(INDIRECT("'Données LA'!D"&amp;MATCH(A443,'Données LA'!B:B,0))="Bloquant",INDIRECT("'Données LA'!D"&amp;MATCH(A443,'Données LA'!B:B,0))="Communication"),INDIRECT("'Données LA'!G"&amp;MATCH(A443,'Données LA'!B:B,0))&gt;D443,INDIRECT("'Données LA'!H"&amp;MATCH(A443,'Données LA'!B:B,0))&lt;E443),0)</f>
        <v>0</v>
      </c>
      <c r="I443" s="19" t="str">
        <f ca="1">IFERROR(IF(AND(OR(INDIRECT("'Données LA'!D"&amp;MATCH(A443,'Données LA'!B:B,0))="Bloquant",INDIRECT("'Données LA'!D"&amp;MATCH(A443,'Données LA'!B:B,0))="Communication"),INDIRECT("'Données LA'!G"&amp;MATCH(A443,'Données LA'!B:B,0))&gt;D443,INDIRECT("'Données LA'!H"&amp;MATCH(A443,'Données LA'!B:B,0))&lt;E443),MAX(VLOOKUP(A443,'Données LA'!B:G,6,FALSE)),"Pas de défaut"),"0")</f>
        <v>Pas de défaut</v>
      </c>
      <c r="J443" s="24" t="b">
        <f t="shared" si="20"/>
        <v>1</v>
      </c>
      <c r="K443" s="17">
        <f>IFERROR(MAX(_xlfn.MAXIFS('Données LA'!G:G,'Données LA'!B:B,A443,'Données LA'!G:G,"&lt;="&amp;E443,'Données LA'!H:H,"&gt;="&amp;D443,'Données LA'!D:D,"Bloquant"),_xlfn.MAXIFS('Données LA'!G:G,'Données LA'!B:B,A443,'Données LA'!G:G,"&lt;="&amp;E443,'Données LA'!H:H,"&gt;="&amp;D443,'Données LA'!D:D,"Communication")),"")</f>
        <v>44613.623611111114</v>
      </c>
    </row>
    <row r="444" spans="1:11" x14ac:dyDescent="0.25">
      <c r="A444" s="3" t="str">
        <f t="shared" si="18"/>
        <v>Non%$A22022-08</v>
      </c>
      <c r="B444" s="2" t="s">
        <v>31</v>
      </c>
      <c r="C444" s="2" t="str">
        <f t="shared" si="19"/>
        <v>Non</v>
      </c>
      <c r="D444" s="4">
        <v>44613.274305555555</v>
      </c>
      <c r="E444" s="4">
        <v>44613.285416666666</v>
      </c>
      <c r="F444" s="2" t="s">
        <v>52</v>
      </c>
      <c r="G444" s="2" t="s">
        <v>9</v>
      </c>
      <c r="H444" s="1">
        <f ca="1">IFERROR(AND(OR(INDIRECT("'Données LA'!D"&amp;MATCH(A444,'Données LA'!B:B,0))="Bloquant",INDIRECT("'Données LA'!D"&amp;MATCH(A444,'Données LA'!B:B,0))="Communication"),INDIRECT("'Données LA'!G"&amp;MATCH(A444,'Données LA'!B:B,0))&gt;D444,INDIRECT("'Données LA'!H"&amp;MATCH(A444,'Données LA'!B:B,0))&lt;E444),0)</f>
        <v>0</v>
      </c>
      <c r="I444" s="19" t="str">
        <f ca="1">IFERROR(IF(AND(OR(INDIRECT("'Données LA'!D"&amp;MATCH(A444,'Données LA'!B:B,0))="Bloquant",INDIRECT("'Données LA'!D"&amp;MATCH(A444,'Données LA'!B:B,0))="Communication"),INDIRECT("'Données LA'!G"&amp;MATCH(A444,'Données LA'!B:B,0))&gt;D444,INDIRECT("'Données LA'!H"&amp;MATCH(A444,'Données LA'!B:B,0))&lt;E444),MAX(VLOOKUP(A444,'Données LA'!B:G,6,FALSE)),"Pas de défaut"),"0")</f>
        <v>0</v>
      </c>
      <c r="J444" s="24" t="str">
        <f t="shared" si="20"/>
        <v/>
      </c>
      <c r="K444" s="17">
        <f>IFERROR(MAX(_xlfn.MAXIFS('Données LA'!G:G,'Données LA'!B:B,A444,'Données LA'!G:G,"&lt;="&amp;E444,'Données LA'!H:H,"&gt;="&amp;D444,'Données LA'!D:D,"Bloquant"),_xlfn.MAXIFS('Données LA'!G:G,'Données LA'!B:B,A444,'Données LA'!G:G,"&lt;="&amp;E444,'Données LA'!H:H,"&gt;="&amp;D444,'Données LA'!D:D,"Communication")),"")</f>
        <v>0</v>
      </c>
    </row>
    <row r="445" spans="1:11" x14ac:dyDescent="0.25">
      <c r="A445" s="3" t="str">
        <f t="shared" si="18"/>
        <v>Non%$A32022-08</v>
      </c>
      <c r="B445" s="2" t="s">
        <v>31</v>
      </c>
      <c r="C445" s="2" t="str">
        <f t="shared" si="19"/>
        <v>Non</v>
      </c>
      <c r="D445" s="4">
        <v>44613.270138888889</v>
      </c>
      <c r="E445" s="4">
        <v>44613.78125</v>
      </c>
      <c r="F445" s="2" t="s">
        <v>51</v>
      </c>
      <c r="G445" s="2" t="s">
        <v>9</v>
      </c>
      <c r="H445" s="1">
        <f ca="1">IFERROR(AND(OR(INDIRECT("'Données LA'!D"&amp;MATCH(A445,'Données LA'!B:B,0))="Bloquant",INDIRECT("'Données LA'!D"&amp;MATCH(A445,'Données LA'!B:B,0))="Communication"),INDIRECT("'Données LA'!G"&amp;MATCH(A445,'Données LA'!B:B,0))&gt;D445,INDIRECT("'Données LA'!H"&amp;MATCH(A445,'Données LA'!B:B,0))&lt;E445),0)</f>
        <v>0</v>
      </c>
      <c r="I445" s="19" t="str">
        <f ca="1">IFERROR(IF(AND(OR(INDIRECT("'Données LA'!D"&amp;MATCH(A445,'Données LA'!B:B,0))="Bloquant",INDIRECT("'Données LA'!D"&amp;MATCH(A445,'Données LA'!B:B,0))="Communication"),INDIRECT("'Données LA'!G"&amp;MATCH(A445,'Données LA'!B:B,0))&gt;D445,INDIRECT("'Données LA'!H"&amp;MATCH(A445,'Données LA'!B:B,0))&lt;E445),MAX(VLOOKUP(A445,'Données LA'!B:G,6,FALSE)),"Pas de défaut"),"0")</f>
        <v>0</v>
      </c>
      <c r="J445" s="24" t="str">
        <f t="shared" si="20"/>
        <v/>
      </c>
      <c r="K445" s="17">
        <f>IFERROR(MAX(_xlfn.MAXIFS('Données LA'!G:G,'Données LA'!B:B,A445,'Données LA'!G:G,"&lt;="&amp;E445,'Données LA'!H:H,"&gt;="&amp;D445,'Données LA'!D:D,"Bloquant"),_xlfn.MAXIFS('Données LA'!G:G,'Données LA'!B:B,A445,'Données LA'!G:G,"&lt;="&amp;E445,'Données LA'!H:H,"&gt;="&amp;D445,'Données LA'!D:D,"Communication")),"")</f>
        <v>0</v>
      </c>
    </row>
    <row r="446" spans="1:11" x14ac:dyDescent="0.25">
      <c r="A446" s="3" t="str">
        <f t="shared" si="18"/>
        <v>Non%$A12022-08</v>
      </c>
      <c r="B446" s="2" t="s">
        <v>31</v>
      </c>
      <c r="C446" s="2" t="str">
        <f t="shared" si="19"/>
        <v>Non</v>
      </c>
      <c r="D446" s="4">
        <v>44613.239583333336</v>
      </c>
      <c r="E446" s="4">
        <v>44613.398611111108</v>
      </c>
      <c r="F446" s="2" t="s">
        <v>53</v>
      </c>
      <c r="G446" s="2" t="s">
        <v>9</v>
      </c>
      <c r="H446" s="1">
        <f ca="1">IFERROR(AND(OR(INDIRECT("'Données LA'!D"&amp;MATCH(A446,'Données LA'!B:B,0))="Bloquant",INDIRECT("'Données LA'!D"&amp;MATCH(A446,'Données LA'!B:B,0))="Communication"),INDIRECT("'Données LA'!G"&amp;MATCH(A446,'Données LA'!B:B,0))&gt;D446,INDIRECT("'Données LA'!H"&amp;MATCH(A446,'Données LA'!B:B,0))&lt;E446),0)</f>
        <v>0</v>
      </c>
      <c r="I446" s="19" t="str">
        <f ca="1">IFERROR(IF(AND(OR(INDIRECT("'Données LA'!D"&amp;MATCH(A446,'Données LA'!B:B,0))="Bloquant",INDIRECT("'Données LA'!D"&amp;MATCH(A446,'Données LA'!B:B,0))="Communication"),INDIRECT("'Données LA'!G"&amp;MATCH(A446,'Données LA'!B:B,0))&gt;D446,INDIRECT("'Données LA'!H"&amp;MATCH(A446,'Données LA'!B:B,0))&lt;E446),MAX(VLOOKUP(A446,'Données LA'!B:G,6,FALSE)),"Pas de défaut"),"0")</f>
        <v>0</v>
      </c>
      <c r="J446" s="24" t="str">
        <f t="shared" si="20"/>
        <v/>
      </c>
      <c r="K446" s="17">
        <f>IFERROR(MAX(_xlfn.MAXIFS('Données LA'!G:G,'Données LA'!B:B,A446,'Données LA'!G:G,"&lt;="&amp;E446,'Données LA'!H:H,"&gt;="&amp;D446,'Données LA'!D:D,"Bloquant"),_xlfn.MAXIFS('Données LA'!G:G,'Données LA'!B:B,A446,'Données LA'!G:G,"&lt;="&amp;E446,'Données LA'!H:H,"&gt;="&amp;D446,'Données LA'!D:D,"Communication")),"")</f>
        <v>0</v>
      </c>
    </row>
    <row r="447" spans="1:11" x14ac:dyDescent="0.25">
      <c r="A447" s="3" t="str">
        <f t="shared" si="18"/>
        <v>Non%$A32022-08</v>
      </c>
      <c r="B447" s="2" t="s">
        <v>31</v>
      </c>
      <c r="C447" s="2" t="str">
        <f t="shared" si="19"/>
        <v>Non</v>
      </c>
      <c r="D447" s="4">
        <v>44613.234027777777</v>
      </c>
      <c r="E447" s="4">
        <v>44613.26458333333</v>
      </c>
      <c r="F447" s="2" t="s">
        <v>51</v>
      </c>
      <c r="G447" s="2" t="s">
        <v>9</v>
      </c>
      <c r="H447" s="1">
        <f ca="1">IFERROR(AND(OR(INDIRECT("'Données LA'!D"&amp;MATCH(A447,'Données LA'!B:B,0))="Bloquant",INDIRECT("'Données LA'!D"&amp;MATCH(A447,'Données LA'!B:B,0))="Communication"),INDIRECT("'Données LA'!G"&amp;MATCH(A447,'Données LA'!B:B,0))&gt;D447,INDIRECT("'Données LA'!H"&amp;MATCH(A447,'Données LA'!B:B,0))&lt;E447),0)</f>
        <v>0</v>
      </c>
      <c r="I447" s="19" t="str">
        <f ca="1">IFERROR(IF(AND(OR(INDIRECT("'Données LA'!D"&amp;MATCH(A447,'Données LA'!B:B,0))="Bloquant",INDIRECT("'Données LA'!D"&amp;MATCH(A447,'Données LA'!B:B,0))="Communication"),INDIRECT("'Données LA'!G"&amp;MATCH(A447,'Données LA'!B:B,0))&gt;D447,INDIRECT("'Données LA'!H"&amp;MATCH(A447,'Données LA'!B:B,0))&lt;E447),MAX(VLOOKUP(A447,'Données LA'!B:G,6,FALSE)),"Pas de défaut"),"0")</f>
        <v>0</v>
      </c>
      <c r="J447" s="24" t="str">
        <f t="shared" si="20"/>
        <v/>
      </c>
      <c r="K447" s="17">
        <f>IFERROR(MAX(_xlfn.MAXIFS('Données LA'!G:G,'Données LA'!B:B,A447,'Données LA'!G:G,"&lt;="&amp;E447,'Données LA'!H:H,"&gt;="&amp;D447,'Données LA'!D:D,"Bloquant"),_xlfn.MAXIFS('Données LA'!G:G,'Données LA'!B:B,A447,'Données LA'!G:G,"&lt;="&amp;E447,'Données LA'!H:H,"&gt;="&amp;D447,'Données LA'!D:D,"Communication")),"")</f>
        <v>0</v>
      </c>
    </row>
    <row r="448" spans="1:11" x14ac:dyDescent="0.25">
      <c r="A448" s="3" t="str">
        <f t="shared" si="18"/>
        <v>Alarme%$A42022-08</v>
      </c>
      <c r="B448" s="2" t="s">
        <v>31</v>
      </c>
      <c r="C448" s="2" t="str">
        <f t="shared" si="19"/>
        <v>Alarme</v>
      </c>
      <c r="D448" s="4">
        <v>44613.231944444444</v>
      </c>
      <c r="E448" s="4">
        <v>44613.334722222222</v>
      </c>
      <c r="F448" s="2" t="s">
        <v>50</v>
      </c>
      <c r="G448" s="2" t="s">
        <v>10</v>
      </c>
      <c r="H448" s="1" t="b">
        <f ca="1">IFERROR(AND(OR(INDIRECT("'Données LA'!D"&amp;MATCH(A448,'Données LA'!B:B,0))="Bloquant",INDIRECT("'Données LA'!D"&amp;MATCH(A448,'Données LA'!B:B,0))="Communication"),INDIRECT("'Données LA'!G"&amp;MATCH(A448,'Données LA'!B:B,0))&gt;D448,INDIRECT("'Données LA'!H"&amp;MATCH(A448,'Données LA'!B:B,0))&lt;E448),0)</f>
        <v>1</v>
      </c>
      <c r="I448" s="19">
        <f ca="1">IFERROR(IF(AND(OR(INDIRECT("'Données LA'!D"&amp;MATCH(A448,'Données LA'!B:B,0))="Bloquant",INDIRECT("'Données LA'!D"&amp;MATCH(A448,'Données LA'!B:B,0))="Communication"),INDIRECT("'Données LA'!G"&amp;MATCH(A448,'Données LA'!B:B,0))&gt;D448,INDIRECT("'Données LA'!H"&amp;MATCH(A448,'Données LA'!B:B,0))&lt;E448),MAX(VLOOKUP(A448,'Données LA'!B:G,6,FALSE)),"Pas de défaut"),"0")</f>
        <v>44617.245138888888</v>
      </c>
      <c r="J448" s="24" t="b">
        <f t="shared" si="20"/>
        <v>1</v>
      </c>
      <c r="K448" s="17">
        <f>IFERROR(MAX(_xlfn.MAXIFS('Données LA'!G:G,'Données LA'!B:B,A448,'Données LA'!G:G,"&lt;="&amp;E448,'Données LA'!H:H,"&gt;="&amp;D448,'Données LA'!D:D,"Bloquant"),_xlfn.MAXIFS('Données LA'!G:G,'Données LA'!B:B,A448,'Données LA'!G:G,"&lt;="&amp;E448,'Données LA'!H:H,"&gt;="&amp;D448,'Données LA'!D:D,"Communication")),"")</f>
        <v>44613.304166666669</v>
      </c>
    </row>
    <row r="449" spans="1:11" x14ac:dyDescent="0.25">
      <c r="A449" s="3" t="str">
        <f t="shared" si="18"/>
        <v>Non%$A42022-08</v>
      </c>
      <c r="B449" s="2" t="s">
        <v>31</v>
      </c>
      <c r="C449" s="2" t="str">
        <f t="shared" si="19"/>
        <v>Non</v>
      </c>
      <c r="D449" s="4">
        <v>44612.968055555553</v>
      </c>
      <c r="E449" s="4">
        <v>44612.970833333333</v>
      </c>
      <c r="F449" s="2" t="s">
        <v>50</v>
      </c>
      <c r="G449" s="2" t="s">
        <v>9</v>
      </c>
      <c r="H449" s="1">
        <f ca="1">IFERROR(AND(OR(INDIRECT("'Données LA'!D"&amp;MATCH(A449,'Données LA'!B:B,0))="Bloquant",INDIRECT("'Données LA'!D"&amp;MATCH(A449,'Données LA'!B:B,0))="Communication"),INDIRECT("'Données LA'!G"&amp;MATCH(A449,'Données LA'!B:B,0))&gt;D449,INDIRECT("'Données LA'!H"&amp;MATCH(A449,'Données LA'!B:B,0))&lt;E449),0)</f>
        <v>0</v>
      </c>
      <c r="I449" s="19" t="str">
        <f ca="1">IFERROR(IF(AND(OR(INDIRECT("'Données LA'!D"&amp;MATCH(A449,'Données LA'!B:B,0))="Bloquant",INDIRECT("'Données LA'!D"&amp;MATCH(A449,'Données LA'!B:B,0))="Communication"),INDIRECT("'Données LA'!G"&amp;MATCH(A449,'Données LA'!B:B,0))&gt;D449,INDIRECT("'Données LA'!H"&amp;MATCH(A449,'Données LA'!B:B,0))&lt;E449),MAX(VLOOKUP(A449,'Données LA'!B:G,6,FALSE)),"Pas de défaut"),"0")</f>
        <v>0</v>
      </c>
      <c r="J449" s="24" t="str">
        <f t="shared" si="20"/>
        <v/>
      </c>
      <c r="K449" s="17">
        <f>IFERROR(MAX(_xlfn.MAXIFS('Données LA'!G:G,'Données LA'!B:B,A449,'Données LA'!G:G,"&lt;="&amp;E449,'Données LA'!H:H,"&gt;="&amp;D449,'Données LA'!D:D,"Bloquant"),_xlfn.MAXIFS('Données LA'!G:G,'Données LA'!B:B,A449,'Données LA'!G:G,"&lt;="&amp;E449,'Données LA'!H:H,"&gt;="&amp;D449,'Données LA'!D:D,"Communication")),"")</f>
        <v>0</v>
      </c>
    </row>
    <row r="450" spans="1:11" x14ac:dyDescent="0.25">
      <c r="A450" s="3" t="str">
        <f t="shared" si="18"/>
        <v>Non%$A32022-08</v>
      </c>
      <c r="B450" s="2" t="s">
        <v>31</v>
      </c>
      <c r="C450" s="2" t="str">
        <f t="shared" si="19"/>
        <v>Non</v>
      </c>
      <c r="D450" s="4">
        <v>44612.907638888886</v>
      </c>
      <c r="E450" s="4">
        <v>44612.999305555553</v>
      </c>
      <c r="F450" s="2" t="s">
        <v>51</v>
      </c>
      <c r="G450" s="2" t="s">
        <v>9</v>
      </c>
      <c r="H450" s="1">
        <f ca="1">IFERROR(AND(OR(INDIRECT("'Données LA'!D"&amp;MATCH(A450,'Données LA'!B:B,0))="Bloquant",INDIRECT("'Données LA'!D"&amp;MATCH(A450,'Données LA'!B:B,0))="Communication"),INDIRECT("'Données LA'!G"&amp;MATCH(A450,'Données LA'!B:B,0))&gt;D450,INDIRECT("'Données LA'!H"&amp;MATCH(A450,'Données LA'!B:B,0))&lt;E450),0)</f>
        <v>0</v>
      </c>
      <c r="I450" s="19" t="str">
        <f ca="1">IFERROR(IF(AND(OR(INDIRECT("'Données LA'!D"&amp;MATCH(A450,'Données LA'!B:B,0))="Bloquant",INDIRECT("'Données LA'!D"&amp;MATCH(A450,'Données LA'!B:B,0))="Communication"),INDIRECT("'Données LA'!G"&amp;MATCH(A450,'Données LA'!B:B,0))&gt;D450,INDIRECT("'Données LA'!H"&amp;MATCH(A450,'Données LA'!B:B,0))&lt;E450),MAX(VLOOKUP(A450,'Données LA'!B:G,6,FALSE)),"Pas de défaut"),"0")</f>
        <v>0</v>
      </c>
      <c r="J450" s="24" t="str">
        <f t="shared" si="20"/>
        <v/>
      </c>
      <c r="K450" s="17">
        <f>IFERROR(MAX(_xlfn.MAXIFS('Données LA'!G:G,'Données LA'!B:B,A450,'Données LA'!G:G,"&lt;="&amp;E450,'Données LA'!H:H,"&gt;="&amp;D450,'Données LA'!D:D,"Bloquant"),_xlfn.MAXIFS('Données LA'!G:G,'Données LA'!B:B,A450,'Données LA'!G:G,"&lt;="&amp;E450,'Données LA'!H:H,"&gt;="&amp;D450,'Données LA'!D:D,"Communication")),"")</f>
        <v>0</v>
      </c>
    </row>
    <row r="451" spans="1:11" x14ac:dyDescent="0.25">
      <c r="A451" s="3" t="str">
        <f t="shared" ref="A451:A514" si="21">CONCATENATE(C451,F451,B451)</f>
        <v>Non%$A12022-08</v>
      </c>
      <c r="B451" s="2" t="s">
        <v>31</v>
      </c>
      <c r="C451" s="2" t="str">
        <f t="shared" ref="C451:C514" si="22">IF(G451="No","Alarme","Non")</f>
        <v>Non</v>
      </c>
      <c r="D451" s="4">
        <v>44612.890277777777</v>
      </c>
      <c r="E451" s="4">
        <v>44612.98541666667</v>
      </c>
      <c r="F451" s="2" t="s">
        <v>53</v>
      </c>
      <c r="G451" s="2" t="s">
        <v>9</v>
      </c>
      <c r="H451" s="1">
        <f ca="1">IFERROR(AND(OR(INDIRECT("'Données LA'!D"&amp;MATCH(A451,'Données LA'!B:B,0))="Bloquant",INDIRECT("'Données LA'!D"&amp;MATCH(A451,'Données LA'!B:B,0))="Communication"),INDIRECT("'Données LA'!G"&amp;MATCH(A451,'Données LA'!B:B,0))&gt;D451,INDIRECT("'Données LA'!H"&amp;MATCH(A451,'Données LA'!B:B,0))&lt;E451),0)</f>
        <v>0</v>
      </c>
      <c r="I451" s="19" t="str">
        <f ca="1">IFERROR(IF(AND(OR(INDIRECT("'Données LA'!D"&amp;MATCH(A451,'Données LA'!B:B,0))="Bloquant",INDIRECT("'Données LA'!D"&amp;MATCH(A451,'Données LA'!B:B,0))="Communication"),INDIRECT("'Données LA'!G"&amp;MATCH(A451,'Données LA'!B:B,0))&gt;D451,INDIRECT("'Données LA'!H"&amp;MATCH(A451,'Données LA'!B:B,0))&lt;E451),MAX(VLOOKUP(A451,'Données LA'!B:G,6,FALSE)),"Pas de défaut"),"0")</f>
        <v>0</v>
      </c>
      <c r="J451" s="24" t="str">
        <f t="shared" ref="J451:J514" si="23">IF(K451&gt;0,TRUE,"")</f>
        <v/>
      </c>
      <c r="K451" s="17">
        <f>IFERROR(MAX(_xlfn.MAXIFS('Données LA'!G:G,'Données LA'!B:B,A451,'Données LA'!G:G,"&lt;="&amp;E451,'Données LA'!H:H,"&gt;="&amp;D451,'Données LA'!D:D,"Bloquant"),_xlfn.MAXIFS('Données LA'!G:G,'Données LA'!B:B,A451,'Données LA'!G:G,"&lt;="&amp;E451,'Données LA'!H:H,"&gt;="&amp;D451,'Données LA'!D:D,"Communication")),"")</f>
        <v>0</v>
      </c>
    </row>
    <row r="452" spans="1:11" x14ac:dyDescent="0.25">
      <c r="A452" s="3" t="str">
        <f t="shared" si="21"/>
        <v>Non%$A12022-08</v>
      </c>
      <c r="B452" s="2" t="s">
        <v>31</v>
      </c>
      <c r="C452" s="2" t="str">
        <f t="shared" si="22"/>
        <v>Non</v>
      </c>
      <c r="D452" s="4">
        <v>44612.865277777775</v>
      </c>
      <c r="E452" s="4">
        <v>44612.888194444444</v>
      </c>
      <c r="F452" s="2" t="s">
        <v>53</v>
      </c>
      <c r="G452" s="2" t="s">
        <v>9</v>
      </c>
      <c r="H452" s="1">
        <f ca="1">IFERROR(AND(OR(INDIRECT("'Données LA'!D"&amp;MATCH(A452,'Données LA'!B:B,0))="Bloquant",INDIRECT("'Données LA'!D"&amp;MATCH(A452,'Données LA'!B:B,0))="Communication"),INDIRECT("'Données LA'!G"&amp;MATCH(A452,'Données LA'!B:B,0))&gt;D452,INDIRECT("'Données LA'!H"&amp;MATCH(A452,'Données LA'!B:B,0))&lt;E452),0)</f>
        <v>0</v>
      </c>
      <c r="I452" s="19" t="str">
        <f ca="1">IFERROR(IF(AND(OR(INDIRECT("'Données LA'!D"&amp;MATCH(A452,'Données LA'!B:B,0))="Bloquant",INDIRECT("'Données LA'!D"&amp;MATCH(A452,'Données LA'!B:B,0))="Communication"),INDIRECT("'Données LA'!G"&amp;MATCH(A452,'Données LA'!B:B,0))&gt;D452,INDIRECT("'Données LA'!H"&amp;MATCH(A452,'Données LA'!B:B,0))&lt;E452),MAX(VLOOKUP(A452,'Données LA'!B:G,6,FALSE)),"Pas de défaut"),"0")</f>
        <v>0</v>
      </c>
      <c r="J452" s="24" t="str">
        <f t="shared" si="23"/>
        <v/>
      </c>
      <c r="K452" s="17">
        <f>IFERROR(MAX(_xlfn.MAXIFS('Données LA'!G:G,'Données LA'!B:B,A452,'Données LA'!G:G,"&lt;="&amp;E452,'Données LA'!H:H,"&gt;="&amp;D452,'Données LA'!D:D,"Bloquant"),_xlfn.MAXIFS('Données LA'!G:G,'Données LA'!B:B,A452,'Données LA'!G:G,"&lt;="&amp;E452,'Données LA'!H:H,"&gt;="&amp;D452,'Données LA'!D:D,"Communication")),"")</f>
        <v>0</v>
      </c>
    </row>
    <row r="453" spans="1:11" x14ac:dyDescent="0.25">
      <c r="A453" s="3" t="str">
        <f t="shared" si="21"/>
        <v>Non%$A32022-08</v>
      </c>
      <c r="B453" s="2" t="s">
        <v>31</v>
      </c>
      <c r="C453" s="2" t="str">
        <f t="shared" si="22"/>
        <v>Non</v>
      </c>
      <c r="D453" s="4">
        <v>44612.769444444442</v>
      </c>
      <c r="E453" s="4">
        <v>44612.879861111112</v>
      </c>
      <c r="F453" s="2" t="s">
        <v>51</v>
      </c>
      <c r="G453" s="2" t="s">
        <v>9</v>
      </c>
      <c r="H453" s="1">
        <f ca="1">IFERROR(AND(OR(INDIRECT("'Données LA'!D"&amp;MATCH(A453,'Données LA'!B:B,0))="Bloquant",INDIRECT("'Données LA'!D"&amp;MATCH(A453,'Données LA'!B:B,0))="Communication"),INDIRECT("'Données LA'!G"&amp;MATCH(A453,'Données LA'!B:B,0))&gt;D453,INDIRECT("'Données LA'!H"&amp;MATCH(A453,'Données LA'!B:B,0))&lt;E453),0)</f>
        <v>0</v>
      </c>
      <c r="I453" s="19" t="str">
        <f ca="1">IFERROR(IF(AND(OR(INDIRECT("'Données LA'!D"&amp;MATCH(A453,'Données LA'!B:B,0))="Bloquant",INDIRECT("'Données LA'!D"&amp;MATCH(A453,'Données LA'!B:B,0))="Communication"),INDIRECT("'Données LA'!G"&amp;MATCH(A453,'Données LA'!B:B,0))&gt;D453,INDIRECT("'Données LA'!H"&amp;MATCH(A453,'Données LA'!B:B,0))&lt;E453),MAX(VLOOKUP(A453,'Données LA'!B:G,6,FALSE)),"Pas de défaut"),"0")</f>
        <v>0</v>
      </c>
      <c r="J453" s="24" t="str">
        <f t="shared" si="23"/>
        <v/>
      </c>
      <c r="K453" s="17">
        <f>IFERROR(MAX(_xlfn.MAXIFS('Données LA'!G:G,'Données LA'!B:B,A453,'Données LA'!G:G,"&lt;="&amp;E453,'Données LA'!H:H,"&gt;="&amp;D453,'Données LA'!D:D,"Bloquant"),_xlfn.MAXIFS('Données LA'!G:G,'Données LA'!B:B,A453,'Données LA'!G:G,"&lt;="&amp;E453,'Données LA'!H:H,"&gt;="&amp;D453,'Données LA'!D:D,"Communication")),"")</f>
        <v>0</v>
      </c>
    </row>
    <row r="454" spans="1:11" x14ac:dyDescent="0.25">
      <c r="A454" s="3" t="str">
        <f t="shared" si="21"/>
        <v>Non%$A12022-08</v>
      </c>
      <c r="B454" s="2" t="s">
        <v>31</v>
      </c>
      <c r="C454" s="2" t="str">
        <f t="shared" si="22"/>
        <v>Non</v>
      </c>
      <c r="D454" s="4">
        <v>44612.667361111111</v>
      </c>
      <c r="E454" s="4">
        <v>44612.819444444445</v>
      </c>
      <c r="F454" s="2" t="s">
        <v>53</v>
      </c>
      <c r="G454" s="2" t="s">
        <v>9</v>
      </c>
      <c r="H454" s="1">
        <f ca="1">IFERROR(AND(OR(INDIRECT("'Données LA'!D"&amp;MATCH(A454,'Données LA'!B:B,0))="Bloquant",INDIRECT("'Données LA'!D"&amp;MATCH(A454,'Données LA'!B:B,0))="Communication"),INDIRECT("'Données LA'!G"&amp;MATCH(A454,'Données LA'!B:B,0))&gt;D454,INDIRECT("'Données LA'!H"&amp;MATCH(A454,'Données LA'!B:B,0))&lt;E454),0)</f>
        <v>0</v>
      </c>
      <c r="I454" s="19" t="str">
        <f ca="1">IFERROR(IF(AND(OR(INDIRECT("'Données LA'!D"&amp;MATCH(A454,'Données LA'!B:B,0))="Bloquant",INDIRECT("'Données LA'!D"&amp;MATCH(A454,'Données LA'!B:B,0))="Communication"),INDIRECT("'Données LA'!G"&amp;MATCH(A454,'Données LA'!B:B,0))&gt;D454,INDIRECT("'Données LA'!H"&amp;MATCH(A454,'Données LA'!B:B,0))&lt;E454),MAX(VLOOKUP(A454,'Données LA'!B:G,6,FALSE)),"Pas de défaut"),"0")</f>
        <v>0</v>
      </c>
      <c r="J454" s="24" t="str">
        <f t="shared" si="23"/>
        <v/>
      </c>
      <c r="K454" s="17">
        <f>IFERROR(MAX(_xlfn.MAXIFS('Données LA'!G:G,'Données LA'!B:B,A454,'Données LA'!G:G,"&lt;="&amp;E454,'Données LA'!H:H,"&gt;="&amp;D454,'Données LA'!D:D,"Bloquant"),_xlfn.MAXIFS('Données LA'!G:G,'Données LA'!B:B,A454,'Données LA'!G:G,"&lt;="&amp;E454,'Données LA'!H:H,"&gt;="&amp;D454,'Données LA'!D:D,"Communication")),"")</f>
        <v>0</v>
      </c>
    </row>
    <row r="455" spans="1:11" x14ac:dyDescent="0.25">
      <c r="A455" s="3" t="str">
        <f t="shared" si="21"/>
        <v>Non%$A32022-08</v>
      </c>
      <c r="B455" s="2" t="s">
        <v>31</v>
      </c>
      <c r="C455" s="2" t="str">
        <f t="shared" si="22"/>
        <v>Non</v>
      </c>
      <c r="D455" s="4">
        <v>44612.630555555559</v>
      </c>
      <c r="E455" s="4">
        <v>44612.726388888892</v>
      </c>
      <c r="F455" s="2" t="s">
        <v>51</v>
      </c>
      <c r="G455" s="2" t="s">
        <v>9</v>
      </c>
      <c r="H455" s="1">
        <f ca="1">IFERROR(AND(OR(INDIRECT("'Données LA'!D"&amp;MATCH(A455,'Données LA'!B:B,0))="Bloquant",INDIRECT("'Données LA'!D"&amp;MATCH(A455,'Données LA'!B:B,0))="Communication"),INDIRECT("'Données LA'!G"&amp;MATCH(A455,'Données LA'!B:B,0))&gt;D455,INDIRECT("'Données LA'!H"&amp;MATCH(A455,'Données LA'!B:B,0))&lt;E455),0)</f>
        <v>0</v>
      </c>
      <c r="I455" s="19" t="str">
        <f ca="1">IFERROR(IF(AND(OR(INDIRECT("'Données LA'!D"&amp;MATCH(A455,'Données LA'!B:B,0))="Bloquant",INDIRECT("'Données LA'!D"&amp;MATCH(A455,'Données LA'!B:B,0))="Communication"),INDIRECT("'Données LA'!G"&amp;MATCH(A455,'Données LA'!B:B,0))&gt;D455,INDIRECT("'Données LA'!H"&amp;MATCH(A455,'Données LA'!B:B,0))&lt;E455),MAX(VLOOKUP(A455,'Données LA'!B:G,6,FALSE)),"Pas de défaut"),"0")</f>
        <v>0</v>
      </c>
      <c r="J455" s="24" t="str">
        <f t="shared" si="23"/>
        <v/>
      </c>
      <c r="K455" s="17">
        <f>IFERROR(MAX(_xlfn.MAXIFS('Données LA'!G:G,'Données LA'!B:B,A455,'Données LA'!G:G,"&lt;="&amp;E455,'Données LA'!H:H,"&gt;="&amp;D455,'Données LA'!D:D,"Bloquant"),_xlfn.MAXIFS('Données LA'!G:G,'Données LA'!B:B,A455,'Données LA'!G:G,"&lt;="&amp;E455,'Données LA'!H:H,"&gt;="&amp;D455,'Données LA'!D:D,"Communication")),"")</f>
        <v>0</v>
      </c>
    </row>
    <row r="456" spans="1:11" x14ac:dyDescent="0.25">
      <c r="A456" s="3" t="str">
        <f t="shared" si="21"/>
        <v>Alarme%$A22022-08</v>
      </c>
      <c r="B456" s="2" t="s">
        <v>31</v>
      </c>
      <c r="C456" s="2" t="str">
        <f t="shared" si="22"/>
        <v>Alarme</v>
      </c>
      <c r="D456" s="4">
        <v>44612.586111111108</v>
      </c>
      <c r="E456" s="4">
        <v>44613.268750000003</v>
      </c>
      <c r="F456" s="2" t="s">
        <v>52</v>
      </c>
      <c r="G456" s="2" t="s">
        <v>10</v>
      </c>
      <c r="H456" s="1" t="b">
        <f ca="1">IFERROR(AND(OR(INDIRECT("'Données LA'!D"&amp;MATCH(A456,'Données LA'!B:B,0))="Bloquant",INDIRECT("'Données LA'!D"&amp;MATCH(A456,'Données LA'!B:B,0))="Communication"),INDIRECT("'Données LA'!G"&amp;MATCH(A456,'Données LA'!B:B,0))&gt;D456,INDIRECT("'Données LA'!H"&amp;MATCH(A456,'Données LA'!B:B,0))&lt;E456),0)</f>
        <v>0</v>
      </c>
      <c r="I456" s="19" t="str">
        <f ca="1">IFERROR(IF(AND(OR(INDIRECT("'Données LA'!D"&amp;MATCH(A456,'Données LA'!B:B,0))="Bloquant",INDIRECT("'Données LA'!D"&amp;MATCH(A456,'Données LA'!B:B,0))="Communication"),INDIRECT("'Données LA'!G"&amp;MATCH(A456,'Données LA'!B:B,0))&gt;D456,INDIRECT("'Données LA'!H"&amp;MATCH(A456,'Données LA'!B:B,0))&lt;E456),MAX(VLOOKUP(A456,'Données LA'!B:G,6,FALSE)),"Pas de défaut"),"0")</f>
        <v>Pas de défaut</v>
      </c>
      <c r="J456" s="24" t="b">
        <f t="shared" si="23"/>
        <v>1</v>
      </c>
      <c r="K456" s="17">
        <f>IFERROR(MAX(_xlfn.MAXIFS('Données LA'!G:G,'Données LA'!B:B,A456,'Données LA'!G:G,"&lt;="&amp;E456,'Données LA'!H:H,"&gt;="&amp;D456,'Données LA'!D:D,"Bloquant"),_xlfn.MAXIFS('Données LA'!G:G,'Données LA'!B:B,A456,'Données LA'!G:G,"&lt;="&amp;E456,'Données LA'!H:H,"&gt;="&amp;D456,'Données LA'!D:D,"Communication")),"")</f>
        <v>44613.031944444447</v>
      </c>
    </row>
    <row r="457" spans="1:11" x14ac:dyDescent="0.25">
      <c r="A457" s="3" t="str">
        <f t="shared" si="21"/>
        <v>Non%$A12022-08</v>
      </c>
      <c r="B457" s="2" t="s">
        <v>31</v>
      </c>
      <c r="C457" s="2" t="str">
        <f t="shared" si="22"/>
        <v>Non</v>
      </c>
      <c r="D457" s="4">
        <v>44612.570138888892</v>
      </c>
      <c r="E457" s="4">
        <v>44612.665277777778</v>
      </c>
      <c r="F457" s="2" t="s">
        <v>53</v>
      </c>
      <c r="G457" s="2" t="s">
        <v>9</v>
      </c>
      <c r="H457" s="1">
        <f ca="1">IFERROR(AND(OR(INDIRECT("'Données LA'!D"&amp;MATCH(A457,'Données LA'!B:B,0))="Bloquant",INDIRECT("'Données LA'!D"&amp;MATCH(A457,'Données LA'!B:B,0))="Communication"),INDIRECT("'Données LA'!G"&amp;MATCH(A457,'Données LA'!B:B,0))&gt;D457,INDIRECT("'Données LA'!H"&amp;MATCH(A457,'Données LA'!B:B,0))&lt;E457),0)</f>
        <v>0</v>
      </c>
      <c r="I457" s="19" t="str">
        <f ca="1">IFERROR(IF(AND(OR(INDIRECT("'Données LA'!D"&amp;MATCH(A457,'Données LA'!B:B,0))="Bloquant",INDIRECT("'Données LA'!D"&amp;MATCH(A457,'Données LA'!B:B,0))="Communication"),INDIRECT("'Données LA'!G"&amp;MATCH(A457,'Données LA'!B:B,0))&gt;D457,INDIRECT("'Données LA'!H"&amp;MATCH(A457,'Données LA'!B:B,0))&lt;E457),MAX(VLOOKUP(A457,'Données LA'!B:G,6,FALSE)),"Pas de défaut"),"0")</f>
        <v>0</v>
      </c>
      <c r="J457" s="24" t="str">
        <f t="shared" si="23"/>
        <v/>
      </c>
      <c r="K457" s="17">
        <f>IFERROR(MAX(_xlfn.MAXIFS('Données LA'!G:G,'Données LA'!B:B,A457,'Données LA'!G:G,"&lt;="&amp;E457,'Données LA'!H:H,"&gt;="&amp;D457,'Données LA'!D:D,"Bloquant"),_xlfn.MAXIFS('Données LA'!G:G,'Données LA'!B:B,A457,'Données LA'!G:G,"&lt;="&amp;E457,'Données LA'!H:H,"&gt;="&amp;D457,'Données LA'!D:D,"Communication")),"")</f>
        <v>0</v>
      </c>
    </row>
    <row r="458" spans="1:11" x14ac:dyDescent="0.25">
      <c r="A458" s="3" t="str">
        <f t="shared" si="21"/>
        <v>Alarme%$A42022-08</v>
      </c>
      <c r="B458" s="2" t="s">
        <v>31</v>
      </c>
      <c r="C458" s="2" t="str">
        <f t="shared" si="22"/>
        <v>Alarme</v>
      </c>
      <c r="D458" s="4">
        <v>44612.478472222225</v>
      </c>
      <c r="E458" s="4">
        <v>44612.966666666667</v>
      </c>
      <c r="F458" s="2" t="s">
        <v>50</v>
      </c>
      <c r="G458" s="2" t="s">
        <v>10</v>
      </c>
      <c r="H458" s="1" t="b">
        <f ca="1">IFERROR(AND(OR(INDIRECT("'Données LA'!D"&amp;MATCH(A458,'Données LA'!B:B,0))="Bloquant",INDIRECT("'Données LA'!D"&amp;MATCH(A458,'Données LA'!B:B,0))="Communication"),INDIRECT("'Données LA'!G"&amp;MATCH(A458,'Données LA'!B:B,0))&gt;D458,INDIRECT("'Données LA'!H"&amp;MATCH(A458,'Données LA'!B:B,0))&lt;E458),0)</f>
        <v>1</v>
      </c>
      <c r="I458" s="19">
        <f ca="1">IFERROR(IF(AND(OR(INDIRECT("'Données LA'!D"&amp;MATCH(A458,'Données LA'!B:B,0))="Bloquant",INDIRECT("'Données LA'!D"&amp;MATCH(A458,'Données LA'!B:B,0))="Communication"),INDIRECT("'Données LA'!G"&amp;MATCH(A458,'Données LA'!B:B,0))&gt;D458,INDIRECT("'Données LA'!H"&amp;MATCH(A458,'Données LA'!B:B,0))&lt;E458),MAX(VLOOKUP(A458,'Données LA'!B:G,6,FALSE)),"Pas de défaut"),"0")</f>
        <v>44617.245138888888</v>
      </c>
      <c r="J458" s="24" t="b">
        <f t="shared" si="23"/>
        <v>1</v>
      </c>
      <c r="K458" s="17">
        <f>IFERROR(MAX(_xlfn.MAXIFS('Données LA'!G:G,'Données LA'!B:B,A458,'Données LA'!G:G,"&lt;="&amp;E458,'Données LA'!H:H,"&gt;="&amp;D458,'Données LA'!D:D,"Bloquant"),_xlfn.MAXIFS('Données LA'!G:G,'Données LA'!B:B,A458,'Données LA'!G:G,"&lt;="&amp;E458,'Données LA'!H:H,"&gt;="&amp;D458,'Données LA'!D:D,"Communication")),"")</f>
        <v>44612.912499999999</v>
      </c>
    </row>
    <row r="459" spans="1:11" x14ac:dyDescent="0.25">
      <c r="A459" s="3" t="str">
        <f t="shared" si="21"/>
        <v>Non%$A32022-08</v>
      </c>
      <c r="B459" s="2" t="s">
        <v>31</v>
      </c>
      <c r="C459" s="2" t="str">
        <f t="shared" si="22"/>
        <v>Non</v>
      </c>
      <c r="D459" s="4">
        <v>44612.477083333331</v>
      </c>
      <c r="E459" s="4">
        <v>44612.591666666667</v>
      </c>
      <c r="F459" s="2" t="s">
        <v>51</v>
      </c>
      <c r="G459" s="2" t="s">
        <v>9</v>
      </c>
      <c r="H459" s="1">
        <f ca="1">IFERROR(AND(OR(INDIRECT("'Données LA'!D"&amp;MATCH(A459,'Données LA'!B:B,0))="Bloquant",INDIRECT("'Données LA'!D"&amp;MATCH(A459,'Données LA'!B:B,0))="Communication"),INDIRECT("'Données LA'!G"&amp;MATCH(A459,'Données LA'!B:B,0))&gt;D459,INDIRECT("'Données LA'!H"&amp;MATCH(A459,'Données LA'!B:B,0))&lt;E459),0)</f>
        <v>0</v>
      </c>
      <c r="I459" s="19" t="str">
        <f ca="1">IFERROR(IF(AND(OR(INDIRECT("'Données LA'!D"&amp;MATCH(A459,'Données LA'!B:B,0))="Bloquant",INDIRECT("'Données LA'!D"&amp;MATCH(A459,'Données LA'!B:B,0))="Communication"),INDIRECT("'Données LA'!G"&amp;MATCH(A459,'Données LA'!B:B,0))&gt;D459,INDIRECT("'Données LA'!H"&amp;MATCH(A459,'Données LA'!B:B,0))&lt;E459),MAX(VLOOKUP(A459,'Données LA'!B:G,6,FALSE)),"Pas de défaut"),"0")</f>
        <v>0</v>
      </c>
      <c r="J459" s="24" t="str">
        <f t="shared" si="23"/>
        <v/>
      </c>
      <c r="K459" s="17">
        <f>IFERROR(MAX(_xlfn.MAXIFS('Données LA'!G:G,'Données LA'!B:B,A459,'Données LA'!G:G,"&lt;="&amp;E459,'Données LA'!H:H,"&gt;="&amp;D459,'Données LA'!D:D,"Bloquant"),_xlfn.MAXIFS('Données LA'!G:G,'Données LA'!B:B,A459,'Données LA'!G:G,"&lt;="&amp;E459,'Données LA'!H:H,"&gt;="&amp;D459,'Données LA'!D:D,"Communication")),"")</f>
        <v>0</v>
      </c>
    </row>
    <row r="460" spans="1:11" x14ac:dyDescent="0.25">
      <c r="A460" s="3" t="str">
        <f t="shared" si="21"/>
        <v>Non%$A12022-08</v>
      </c>
      <c r="B460" s="2" t="s">
        <v>31</v>
      </c>
      <c r="C460" s="2" t="str">
        <f t="shared" si="22"/>
        <v>Non</v>
      </c>
      <c r="D460" s="4">
        <v>44612.418749999997</v>
      </c>
      <c r="E460" s="4">
        <v>44612.568749999999</v>
      </c>
      <c r="F460" s="2" t="s">
        <v>53</v>
      </c>
      <c r="G460" s="2" t="s">
        <v>9</v>
      </c>
      <c r="H460" s="1">
        <f ca="1">IFERROR(AND(OR(INDIRECT("'Données LA'!D"&amp;MATCH(A460,'Données LA'!B:B,0))="Bloquant",INDIRECT("'Données LA'!D"&amp;MATCH(A460,'Données LA'!B:B,0))="Communication"),INDIRECT("'Données LA'!G"&amp;MATCH(A460,'Données LA'!B:B,0))&gt;D460,INDIRECT("'Données LA'!H"&amp;MATCH(A460,'Données LA'!B:B,0))&lt;E460),0)</f>
        <v>0</v>
      </c>
      <c r="I460" s="19" t="str">
        <f ca="1">IFERROR(IF(AND(OR(INDIRECT("'Données LA'!D"&amp;MATCH(A460,'Données LA'!B:B,0))="Bloquant",INDIRECT("'Données LA'!D"&amp;MATCH(A460,'Données LA'!B:B,0))="Communication"),INDIRECT("'Données LA'!G"&amp;MATCH(A460,'Données LA'!B:B,0))&gt;D460,INDIRECT("'Données LA'!H"&amp;MATCH(A460,'Données LA'!B:B,0))&lt;E460),MAX(VLOOKUP(A460,'Données LA'!B:G,6,FALSE)),"Pas de défaut"),"0")</f>
        <v>0</v>
      </c>
      <c r="J460" s="24" t="str">
        <f t="shared" si="23"/>
        <v/>
      </c>
      <c r="K460" s="17">
        <f>IFERROR(MAX(_xlfn.MAXIFS('Données LA'!G:G,'Données LA'!B:B,A460,'Données LA'!G:G,"&lt;="&amp;E460,'Données LA'!H:H,"&gt;="&amp;D460,'Données LA'!D:D,"Bloquant"),_xlfn.MAXIFS('Données LA'!G:G,'Données LA'!B:B,A460,'Données LA'!G:G,"&lt;="&amp;E460,'Données LA'!H:H,"&gt;="&amp;D460,'Données LA'!D:D,"Communication")),"")</f>
        <v>0</v>
      </c>
    </row>
    <row r="461" spans="1:11" x14ac:dyDescent="0.25">
      <c r="A461" s="3" t="str">
        <f t="shared" si="21"/>
        <v>Non%$A12022-08</v>
      </c>
      <c r="B461" s="2" t="s">
        <v>31</v>
      </c>
      <c r="C461" s="2" t="str">
        <f t="shared" si="22"/>
        <v>Non</v>
      </c>
      <c r="D461" s="4">
        <v>44612.267361111109</v>
      </c>
      <c r="E461" s="4">
        <v>44612.417361111111</v>
      </c>
      <c r="F461" s="2" t="s">
        <v>53</v>
      </c>
      <c r="G461" s="2" t="s">
        <v>9</v>
      </c>
      <c r="H461" s="1">
        <f ca="1">IFERROR(AND(OR(INDIRECT("'Données LA'!D"&amp;MATCH(A461,'Données LA'!B:B,0))="Bloquant",INDIRECT("'Données LA'!D"&amp;MATCH(A461,'Données LA'!B:B,0))="Communication"),INDIRECT("'Données LA'!G"&amp;MATCH(A461,'Données LA'!B:B,0))&gt;D461,INDIRECT("'Données LA'!H"&amp;MATCH(A461,'Données LA'!B:B,0))&lt;E461),0)</f>
        <v>0</v>
      </c>
      <c r="I461" s="19" t="str">
        <f ca="1">IFERROR(IF(AND(OR(INDIRECT("'Données LA'!D"&amp;MATCH(A461,'Données LA'!B:B,0))="Bloquant",INDIRECT("'Données LA'!D"&amp;MATCH(A461,'Données LA'!B:B,0))="Communication"),INDIRECT("'Données LA'!G"&amp;MATCH(A461,'Données LA'!B:B,0))&gt;D461,INDIRECT("'Données LA'!H"&amp;MATCH(A461,'Données LA'!B:B,0))&lt;E461),MAX(VLOOKUP(A461,'Données LA'!B:G,6,FALSE)),"Pas de défaut"),"0")</f>
        <v>0</v>
      </c>
      <c r="J461" s="24" t="str">
        <f t="shared" si="23"/>
        <v/>
      </c>
      <c r="K461" s="17">
        <f>IFERROR(MAX(_xlfn.MAXIFS('Données LA'!G:G,'Données LA'!B:B,A461,'Données LA'!G:G,"&lt;="&amp;E461,'Données LA'!H:H,"&gt;="&amp;D461,'Données LA'!D:D,"Bloquant"),_xlfn.MAXIFS('Données LA'!G:G,'Données LA'!B:B,A461,'Données LA'!G:G,"&lt;="&amp;E461,'Données LA'!H:H,"&gt;="&amp;D461,'Données LA'!D:D,"Communication")),"")</f>
        <v>0</v>
      </c>
    </row>
    <row r="462" spans="1:11" x14ac:dyDescent="0.25">
      <c r="A462" s="3" t="str">
        <f t="shared" si="21"/>
        <v>Non%$A22022-08</v>
      </c>
      <c r="B462" s="2" t="s">
        <v>31</v>
      </c>
      <c r="C462" s="2" t="str">
        <f t="shared" si="22"/>
        <v>Non</v>
      </c>
      <c r="D462" s="4">
        <v>44612.255555555559</v>
      </c>
      <c r="E462" s="4">
        <v>44612.584027777775</v>
      </c>
      <c r="F462" s="2" t="s">
        <v>52</v>
      </c>
      <c r="G462" s="2" t="s">
        <v>9</v>
      </c>
      <c r="H462" s="1">
        <f ca="1">IFERROR(AND(OR(INDIRECT("'Données LA'!D"&amp;MATCH(A462,'Données LA'!B:B,0))="Bloquant",INDIRECT("'Données LA'!D"&amp;MATCH(A462,'Données LA'!B:B,0))="Communication"),INDIRECT("'Données LA'!G"&amp;MATCH(A462,'Données LA'!B:B,0))&gt;D462,INDIRECT("'Données LA'!H"&amp;MATCH(A462,'Données LA'!B:B,0))&lt;E462),0)</f>
        <v>0</v>
      </c>
      <c r="I462" s="19" t="str">
        <f ca="1">IFERROR(IF(AND(OR(INDIRECT("'Données LA'!D"&amp;MATCH(A462,'Données LA'!B:B,0))="Bloquant",INDIRECT("'Données LA'!D"&amp;MATCH(A462,'Données LA'!B:B,0))="Communication"),INDIRECT("'Données LA'!G"&amp;MATCH(A462,'Données LA'!B:B,0))&gt;D462,INDIRECT("'Données LA'!H"&amp;MATCH(A462,'Données LA'!B:B,0))&lt;E462),MAX(VLOOKUP(A462,'Données LA'!B:G,6,FALSE)),"Pas de défaut"),"0")</f>
        <v>0</v>
      </c>
      <c r="J462" s="24" t="str">
        <f t="shared" si="23"/>
        <v/>
      </c>
      <c r="K462" s="17">
        <f>IFERROR(MAX(_xlfn.MAXIFS('Données LA'!G:G,'Données LA'!B:B,A462,'Données LA'!G:G,"&lt;="&amp;E462,'Données LA'!H:H,"&gt;="&amp;D462,'Données LA'!D:D,"Bloquant"),_xlfn.MAXIFS('Données LA'!G:G,'Données LA'!B:B,A462,'Données LA'!G:G,"&lt;="&amp;E462,'Données LA'!H:H,"&gt;="&amp;D462,'Données LA'!D:D,"Communication")),"")</f>
        <v>0</v>
      </c>
    </row>
    <row r="463" spans="1:11" x14ac:dyDescent="0.25">
      <c r="A463" s="3" t="str">
        <f t="shared" si="21"/>
        <v>Non%$A12022-08</v>
      </c>
      <c r="B463" s="2" t="s">
        <v>31</v>
      </c>
      <c r="C463" s="2" t="str">
        <f t="shared" si="22"/>
        <v>Non</v>
      </c>
      <c r="D463" s="4">
        <v>44612.242361111108</v>
      </c>
      <c r="E463" s="4">
        <v>44612.265972222223</v>
      </c>
      <c r="F463" s="2" t="s">
        <v>53</v>
      </c>
      <c r="G463" s="2" t="s">
        <v>9</v>
      </c>
      <c r="H463" s="1">
        <f ca="1">IFERROR(AND(OR(INDIRECT("'Données LA'!D"&amp;MATCH(A463,'Données LA'!B:B,0))="Bloquant",INDIRECT("'Données LA'!D"&amp;MATCH(A463,'Données LA'!B:B,0))="Communication"),INDIRECT("'Données LA'!G"&amp;MATCH(A463,'Données LA'!B:B,0))&gt;D463,INDIRECT("'Données LA'!H"&amp;MATCH(A463,'Données LA'!B:B,0))&lt;E463),0)</f>
        <v>0</v>
      </c>
      <c r="I463" s="19" t="str">
        <f ca="1">IFERROR(IF(AND(OR(INDIRECT("'Données LA'!D"&amp;MATCH(A463,'Données LA'!B:B,0))="Bloquant",INDIRECT("'Données LA'!D"&amp;MATCH(A463,'Données LA'!B:B,0))="Communication"),INDIRECT("'Données LA'!G"&amp;MATCH(A463,'Données LA'!B:B,0))&gt;D463,INDIRECT("'Données LA'!H"&amp;MATCH(A463,'Données LA'!B:B,0))&lt;E463),MAX(VLOOKUP(A463,'Données LA'!B:G,6,FALSE)),"Pas de défaut"),"0")</f>
        <v>0</v>
      </c>
      <c r="J463" s="24" t="str">
        <f t="shared" si="23"/>
        <v/>
      </c>
      <c r="K463" s="17">
        <f>IFERROR(MAX(_xlfn.MAXIFS('Données LA'!G:G,'Données LA'!B:B,A463,'Données LA'!G:G,"&lt;="&amp;E463,'Données LA'!H:H,"&gt;="&amp;D463,'Données LA'!D:D,"Bloquant"),_xlfn.MAXIFS('Données LA'!G:G,'Données LA'!B:B,A463,'Données LA'!G:G,"&lt;="&amp;E463,'Données LA'!H:H,"&gt;="&amp;D463,'Données LA'!D:D,"Communication")),"")</f>
        <v>0</v>
      </c>
    </row>
    <row r="464" spans="1:11" x14ac:dyDescent="0.25">
      <c r="A464" s="3" t="str">
        <f t="shared" si="21"/>
        <v>Non%$A32022-07</v>
      </c>
      <c r="B464" s="2" t="s">
        <v>32</v>
      </c>
      <c r="C464" s="2" t="str">
        <f t="shared" si="22"/>
        <v>Non</v>
      </c>
      <c r="D464" s="4">
        <v>44610.743750000001</v>
      </c>
      <c r="E464" s="4">
        <v>44610.875</v>
      </c>
      <c r="F464" s="2" t="s">
        <v>51</v>
      </c>
      <c r="G464" s="2" t="s">
        <v>9</v>
      </c>
      <c r="H464" s="1">
        <f ca="1">IFERROR(AND(OR(INDIRECT("'Données LA'!D"&amp;MATCH(A464,'Données LA'!B:B,0))="Bloquant",INDIRECT("'Données LA'!D"&amp;MATCH(A464,'Données LA'!B:B,0))="Communication"),INDIRECT("'Données LA'!G"&amp;MATCH(A464,'Données LA'!B:B,0))&gt;D464,INDIRECT("'Données LA'!H"&amp;MATCH(A464,'Données LA'!B:B,0))&lt;E464),0)</f>
        <v>0</v>
      </c>
      <c r="I464" s="19" t="str">
        <f ca="1">IFERROR(IF(AND(OR(INDIRECT("'Données LA'!D"&amp;MATCH(A464,'Données LA'!B:B,0))="Bloquant",INDIRECT("'Données LA'!D"&amp;MATCH(A464,'Données LA'!B:B,0))="Communication"),INDIRECT("'Données LA'!G"&amp;MATCH(A464,'Données LA'!B:B,0))&gt;D464,INDIRECT("'Données LA'!H"&amp;MATCH(A464,'Données LA'!B:B,0))&lt;E464),MAX(VLOOKUP(A464,'Données LA'!B:G,6,FALSE)),"Pas de défaut"),"0")</f>
        <v>0</v>
      </c>
      <c r="J464" s="24" t="str">
        <f t="shared" si="23"/>
        <v/>
      </c>
      <c r="K464" s="17">
        <f>IFERROR(MAX(_xlfn.MAXIFS('Données LA'!G:G,'Données LA'!B:B,A464,'Données LA'!G:G,"&lt;="&amp;E464,'Données LA'!H:H,"&gt;="&amp;D464,'Données LA'!D:D,"Bloquant"),_xlfn.MAXIFS('Données LA'!G:G,'Données LA'!B:B,A464,'Données LA'!G:G,"&lt;="&amp;E464,'Données LA'!H:H,"&gt;="&amp;D464,'Données LA'!D:D,"Communication")),"")</f>
        <v>0</v>
      </c>
    </row>
    <row r="465" spans="1:11" x14ac:dyDescent="0.25">
      <c r="A465" s="3" t="str">
        <f t="shared" si="21"/>
        <v>Non%$A12022-07</v>
      </c>
      <c r="B465" s="2" t="s">
        <v>32</v>
      </c>
      <c r="C465" s="2" t="str">
        <f t="shared" si="22"/>
        <v>Non</v>
      </c>
      <c r="D465" s="4">
        <v>44610.742361111108</v>
      </c>
      <c r="E465" s="4">
        <v>44610.958333333336</v>
      </c>
      <c r="F465" s="2" t="s">
        <v>53</v>
      </c>
      <c r="G465" s="2" t="s">
        <v>9</v>
      </c>
      <c r="H465" s="1">
        <f ca="1">IFERROR(AND(OR(INDIRECT("'Données LA'!D"&amp;MATCH(A465,'Données LA'!B:B,0))="Bloquant",INDIRECT("'Données LA'!D"&amp;MATCH(A465,'Données LA'!B:B,0))="Communication"),INDIRECT("'Données LA'!G"&amp;MATCH(A465,'Données LA'!B:B,0))&gt;D465,INDIRECT("'Données LA'!H"&amp;MATCH(A465,'Données LA'!B:B,0))&lt;E465),0)</f>
        <v>0</v>
      </c>
      <c r="I465" s="19" t="str">
        <f ca="1">IFERROR(IF(AND(OR(INDIRECT("'Données LA'!D"&amp;MATCH(A465,'Données LA'!B:B,0))="Bloquant",INDIRECT("'Données LA'!D"&amp;MATCH(A465,'Données LA'!B:B,0))="Communication"),INDIRECT("'Données LA'!G"&amp;MATCH(A465,'Données LA'!B:B,0))&gt;D465,INDIRECT("'Données LA'!H"&amp;MATCH(A465,'Données LA'!B:B,0))&lt;E465),MAX(VLOOKUP(A465,'Données LA'!B:G,6,FALSE)),"Pas de défaut"),"0")</f>
        <v>0</v>
      </c>
      <c r="J465" s="24" t="str">
        <f t="shared" si="23"/>
        <v/>
      </c>
      <c r="K465" s="17">
        <f>IFERROR(MAX(_xlfn.MAXIFS('Données LA'!G:G,'Données LA'!B:B,A465,'Données LA'!G:G,"&lt;="&amp;E465,'Données LA'!H:H,"&gt;="&amp;D465,'Données LA'!D:D,"Bloquant"),_xlfn.MAXIFS('Données LA'!G:G,'Données LA'!B:B,A465,'Données LA'!G:G,"&lt;="&amp;E465,'Données LA'!H:H,"&gt;="&amp;D465,'Données LA'!D:D,"Communication")),"")</f>
        <v>0</v>
      </c>
    </row>
    <row r="466" spans="1:11" x14ac:dyDescent="0.25">
      <c r="A466" s="3" t="str">
        <f t="shared" si="21"/>
        <v>Non%$A22022-07</v>
      </c>
      <c r="B466" s="2" t="s">
        <v>32</v>
      </c>
      <c r="C466" s="2" t="str">
        <f t="shared" si="22"/>
        <v>Non</v>
      </c>
      <c r="D466" s="4">
        <v>44610.739583333336</v>
      </c>
      <c r="E466" s="4">
        <v>44610.916666666664</v>
      </c>
      <c r="F466" s="2" t="s">
        <v>52</v>
      </c>
      <c r="G466" s="2" t="s">
        <v>9</v>
      </c>
      <c r="H466" s="1">
        <f ca="1">IFERROR(AND(OR(INDIRECT("'Données LA'!D"&amp;MATCH(A466,'Données LA'!B:B,0))="Bloquant",INDIRECT("'Données LA'!D"&amp;MATCH(A466,'Données LA'!B:B,0))="Communication"),INDIRECT("'Données LA'!G"&amp;MATCH(A466,'Données LA'!B:B,0))&gt;D466,INDIRECT("'Données LA'!H"&amp;MATCH(A466,'Données LA'!B:B,0))&lt;E466),0)</f>
        <v>0</v>
      </c>
      <c r="I466" s="19" t="str">
        <f ca="1">IFERROR(IF(AND(OR(INDIRECT("'Données LA'!D"&amp;MATCH(A466,'Données LA'!B:B,0))="Bloquant",INDIRECT("'Données LA'!D"&amp;MATCH(A466,'Données LA'!B:B,0))="Communication"),INDIRECT("'Données LA'!G"&amp;MATCH(A466,'Données LA'!B:B,0))&gt;D466,INDIRECT("'Données LA'!H"&amp;MATCH(A466,'Données LA'!B:B,0))&lt;E466),MAX(VLOOKUP(A466,'Données LA'!B:G,6,FALSE)),"Pas de défaut"),"0")</f>
        <v>0</v>
      </c>
      <c r="J466" s="24" t="str">
        <f t="shared" si="23"/>
        <v/>
      </c>
      <c r="K466" s="17">
        <f>IFERROR(MAX(_xlfn.MAXIFS('Données LA'!G:G,'Données LA'!B:B,A466,'Données LA'!G:G,"&lt;="&amp;E466,'Données LA'!H:H,"&gt;="&amp;D466,'Données LA'!D:D,"Bloquant"),_xlfn.MAXIFS('Données LA'!G:G,'Données LA'!B:B,A466,'Données LA'!G:G,"&lt;="&amp;E466,'Données LA'!H:H,"&gt;="&amp;D466,'Données LA'!D:D,"Communication")),"")</f>
        <v>0</v>
      </c>
    </row>
    <row r="467" spans="1:11" x14ac:dyDescent="0.25">
      <c r="A467" s="3" t="str">
        <f t="shared" si="21"/>
        <v>Non%$A12022-07</v>
      </c>
      <c r="B467" s="2" t="s">
        <v>32</v>
      </c>
      <c r="C467" s="2" t="str">
        <f t="shared" si="22"/>
        <v>Non</v>
      </c>
      <c r="D467" s="4">
        <v>44610.446527777778</v>
      </c>
      <c r="E467" s="4">
        <v>44610.542361111111</v>
      </c>
      <c r="F467" s="2" t="s">
        <v>53</v>
      </c>
      <c r="G467" s="2" t="s">
        <v>9</v>
      </c>
      <c r="H467" s="1">
        <f ca="1">IFERROR(AND(OR(INDIRECT("'Données LA'!D"&amp;MATCH(A467,'Données LA'!B:B,0))="Bloquant",INDIRECT("'Données LA'!D"&amp;MATCH(A467,'Données LA'!B:B,0))="Communication"),INDIRECT("'Données LA'!G"&amp;MATCH(A467,'Données LA'!B:B,0))&gt;D467,INDIRECT("'Données LA'!H"&amp;MATCH(A467,'Données LA'!B:B,0))&lt;E467),0)</f>
        <v>0</v>
      </c>
      <c r="I467" s="19" t="str">
        <f ca="1">IFERROR(IF(AND(OR(INDIRECT("'Données LA'!D"&amp;MATCH(A467,'Données LA'!B:B,0))="Bloquant",INDIRECT("'Données LA'!D"&amp;MATCH(A467,'Données LA'!B:B,0))="Communication"),INDIRECT("'Données LA'!G"&amp;MATCH(A467,'Données LA'!B:B,0))&gt;D467,INDIRECT("'Données LA'!H"&amp;MATCH(A467,'Données LA'!B:B,0))&lt;E467),MAX(VLOOKUP(A467,'Données LA'!B:G,6,FALSE)),"Pas de défaut"),"0")</f>
        <v>0</v>
      </c>
      <c r="J467" s="24" t="str">
        <f t="shared" si="23"/>
        <v/>
      </c>
      <c r="K467" s="17">
        <f>IFERROR(MAX(_xlfn.MAXIFS('Données LA'!G:G,'Données LA'!B:B,A467,'Données LA'!G:G,"&lt;="&amp;E467,'Données LA'!H:H,"&gt;="&amp;D467,'Données LA'!D:D,"Bloquant"),_xlfn.MAXIFS('Données LA'!G:G,'Données LA'!B:B,A467,'Données LA'!G:G,"&lt;="&amp;E467,'Données LA'!H:H,"&gt;="&amp;D467,'Données LA'!D:D,"Communication")),"")</f>
        <v>0</v>
      </c>
    </row>
    <row r="468" spans="1:11" x14ac:dyDescent="0.25">
      <c r="A468" s="3" t="str">
        <f t="shared" si="21"/>
        <v>Non%$A32022-07</v>
      </c>
      <c r="B468" s="2" t="s">
        <v>32</v>
      </c>
      <c r="C468" s="2" t="str">
        <f t="shared" si="22"/>
        <v>Non</v>
      </c>
      <c r="D468" s="4">
        <v>44610.376388888886</v>
      </c>
      <c r="E468" s="4">
        <v>44610.525694444441</v>
      </c>
      <c r="F468" s="2" t="s">
        <v>51</v>
      </c>
      <c r="G468" s="2" t="s">
        <v>9</v>
      </c>
      <c r="H468" s="1">
        <f ca="1">IFERROR(AND(OR(INDIRECT("'Données LA'!D"&amp;MATCH(A468,'Données LA'!B:B,0))="Bloquant",INDIRECT("'Données LA'!D"&amp;MATCH(A468,'Données LA'!B:B,0))="Communication"),INDIRECT("'Données LA'!G"&amp;MATCH(A468,'Données LA'!B:B,0))&gt;D468,INDIRECT("'Données LA'!H"&amp;MATCH(A468,'Données LA'!B:B,0))&lt;E468),0)</f>
        <v>0</v>
      </c>
      <c r="I468" s="19" t="str">
        <f ca="1">IFERROR(IF(AND(OR(INDIRECT("'Données LA'!D"&amp;MATCH(A468,'Données LA'!B:B,0))="Bloquant",INDIRECT("'Données LA'!D"&amp;MATCH(A468,'Données LA'!B:B,0))="Communication"),INDIRECT("'Données LA'!G"&amp;MATCH(A468,'Données LA'!B:B,0))&gt;D468,INDIRECT("'Données LA'!H"&amp;MATCH(A468,'Données LA'!B:B,0))&lt;E468),MAX(VLOOKUP(A468,'Données LA'!B:G,6,FALSE)),"Pas de défaut"),"0")</f>
        <v>0</v>
      </c>
      <c r="J468" s="24" t="str">
        <f t="shared" si="23"/>
        <v/>
      </c>
      <c r="K468" s="17">
        <f>IFERROR(MAX(_xlfn.MAXIFS('Données LA'!G:G,'Données LA'!B:B,A468,'Données LA'!G:G,"&lt;="&amp;E468,'Données LA'!H:H,"&gt;="&amp;D468,'Données LA'!D:D,"Bloquant"),_xlfn.MAXIFS('Données LA'!G:G,'Données LA'!B:B,A468,'Données LA'!G:G,"&lt;="&amp;E468,'Données LA'!H:H,"&gt;="&amp;D468,'Données LA'!D:D,"Communication")),"")</f>
        <v>0</v>
      </c>
    </row>
    <row r="469" spans="1:11" x14ac:dyDescent="0.25">
      <c r="A469" s="3" t="str">
        <f t="shared" si="21"/>
        <v>Non%$A12022-07</v>
      </c>
      <c r="B469" s="2" t="s">
        <v>32</v>
      </c>
      <c r="C469" s="2" t="str">
        <f t="shared" si="22"/>
        <v>Non</v>
      </c>
      <c r="D469" s="4">
        <v>44610.349305555559</v>
      </c>
      <c r="E469" s="4">
        <v>44610.445138888892</v>
      </c>
      <c r="F469" s="2" t="s">
        <v>53</v>
      </c>
      <c r="G469" s="2" t="s">
        <v>9</v>
      </c>
      <c r="H469" s="1">
        <f ca="1">IFERROR(AND(OR(INDIRECT("'Données LA'!D"&amp;MATCH(A469,'Données LA'!B:B,0))="Bloquant",INDIRECT("'Données LA'!D"&amp;MATCH(A469,'Données LA'!B:B,0))="Communication"),INDIRECT("'Données LA'!G"&amp;MATCH(A469,'Données LA'!B:B,0))&gt;D469,INDIRECT("'Données LA'!H"&amp;MATCH(A469,'Données LA'!B:B,0))&lt;E469),0)</f>
        <v>0</v>
      </c>
      <c r="I469" s="19" t="str">
        <f ca="1">IFERROR(IF(AND(OR(INDIRECT("'Données LA'!D"&amp;MATCH(A469,'Données LA'!B:B,0))="Bloquant",INDIRECT("'Données LA'!D"&amp;MATCH(A469,'Données LA'!B:B,0))="Communication"),INDIRECT("'Données LA'!G"&amp;MATCH(A469,'Données LA'!B:B,0))&gt;D469,INDIRECT("'Données LA'!H"&amp;MATCH(A469,'Données LA'!B:B,0))&lt;E469),MAX(VLOOKUP(A469,'Données LA'!B:G,6,FALSE)),"Pas de défaut"),"0")</f>
        <v>0</v>
      </c>
      <c r="J469" s="24" t="str">
        <f t="shared" si="23"/>
        <v/>
      </c>
      <c r="K469" s="17">
        <f>IFERROR(MAX(_xlfn.MAXIFS('Données LA'!G:G,'Données LA'!B:B,A469,'Données LA'!G:G,"&lt;="&amp;E469,'Données LA'!H:H,"&gt;="&amp;D469,'Données LA'!D:D,"Bloquant"),_xlfn.MAXIFS('Données LA'!G:G,'Données LA'!B:B,A469,'Données LA'!G:G,"&lt;="&amp;E469,'Données LA'!H:H,"&gt;="&amp;D469,'Données LA'!D:D,"Communication")),"")</f>
        <v>0</v>
      </c>
    </row>
    <row r="470" spans="1:11" x14ac:dyDescent="0.25">
      <c r="A470" s="3" t="str">
        <f t="shared" si="21"/>
        <v>Non%$A42022-07</v>
      </c>
      <c r="B470" s="2" t="s">
        <v>32</v>
      </c>
      <c r="C470" s="2" t="str">
        <f t="shared" si="22"/>
        <v>Non</v>
      </c>
      <c r="D470" s="4">
        <v>44610.32708333333</v>
      </c>
      <c r="E470" s="4">
        <v>44610.820833333331</v>
      </c>
      <c r="F470" s="2" t="s">
        <v>50</v>
      </c>
      <c r="G470" s="2" t="s">
        <v>9</v>
      </c>
      <c r="H470" s="1">
        <f ca="1">IFERROR(AND(OR(INDIRECT("'Données LA'!D"&amp;MATCH(A470,'Données LA'!B:B,0))="Bloquant",INDIRECT("'Données LA'!D"&amp;MATCH(A470,'Données LA'!B:B,0))="Communication"),INDIRECT("'Données LA'!G"&amp;MATCH(A470,'Données LA'!B:B,0))&gt;D470,INDIRECT("'Données LA'!H"&amp;MATCH(A470,'Données LA'!B:B,0))&lt;E470),0)</f>
        <v>0</v>
      </c>
      <c r="I470" s="19" t="str">
        <f ca="1">IFERROR(IF(AND(OR(INDIRECT("'Données LA'!D"&amp;MATCH(A470,'Données LA'!B:B,0))="Bloquant",INDIRECT("'Données LA'!D"&amp;MATCH(A470,'Données LA'!B:B,0))="Communication"),INDIRECT("'Données LA'!G"&amp;MATCH(A470,'Données LA'!B:B,0))&gt;D470,INDIRECT("'Données LA'!H"&amp;MATCH(A470,'Données LA'!B:B,0))&lt;E470),MAX(VLOOKUP(A470,'Données LA'!B:G,6,FALSE)),"Pas de défaut"),"0")</f>
        <v>0</v>
      </c>
      <c r="J470" s="24" t="str">
        <f t="shared" si="23"/>
        <v/>
      </c>
      <c r="K470" s="17">
        <f>IFERROR(MAX(_xlfn.MAXIFS('Données LA'!G:G,'Données LA'!B:B,A470,'Données LA'!G:G,"&lt;="&amp;E470,'Données LA'!H:H,"&gt;="&amp;D470,'Données LA'!D:D,"Bloquant"),_xlfn.MAXIFS('Données LA'!G:G,'Données LA'!B:B,A470,'Données LA'!G:G,"&lt;="&amp;E470,'Données LA'!H:H,"&gt;="&amp;D470,'Données LA'!D:D,"Communication")),"")</f>
        <v>0</v>
      </c>
    </row>
    <row r="471" spans="1:11" x14ac:dyDescent="0.25">
      <c r="A471" s="3" t="str">
        <f t="shared" si="21"/>
        <v>Non%$A32022-07</v>
      </c>
      <c r="B471" s="2" t="s">
        <v>32</v>
      </c>
      <c r="C471" s="2" t="str">
        <f t="shared" si="22"/>
        <v>Non</v>
      </c>
      <c r="D471" s="4">
        <v>44610.268750000003</v>
      </c>
      <c r="E471" s="4">
        <v>44610.375</v>
      </c>
      <c r="F471" s="2" t="s">
        <v>51</v>
      </c>
      <c r="G471" s="2" t="s">
        <v>9</v>
      </c>
      <c r="H471" s="1">
        <f ca="1">IFERROR(AND(OR(INDIRECT("'Données LA'!D"&amp;MATCH(A471,'Données LA'!B:B,0))="Bloquant",INDIRECT("'Données LA'!D"&amp;MATCH(A471,'Données LA'!B:B,0))="Communication"),INDIRECT("'Données LA'!G"&amp;MATCH(A471,'Données LA'!B:B,0))&gt;D471,INDIRECT("'Données LA'!H"&amp;MATCH(A471,'Données LA'!B:B,0))&lt;E471),0)</f>
        <v>0</v>
      </c>
      <c r="I471" s="19" t="str">
        <f ca="1">IFERROR(IF(AND(OR(INDIRECT("'Données LA'!D"&amp;MATCH(A471,'Données LA'!B:B,0))="Bloquant",INDIRECT("'Données LA'!D"&amp;MATCH(A471,'Données LA'!B:B,0))="Communication"),INDIRECT("'Données LA'!G"&amp;MATCH(A471,'Données LA'!B:B,0))&gt;D471,INDIRECT("'Données LA'!H"&amp;MATCH(A471,'Données LA'!B:B,0))&lt;E471),MAX(VLOOKUP(A471,'Données LA'!B:G,6,FALSE)),"Pas de défaut"),"0")</f>
        <v>0</v>
      </c>
      <c r="J471" s="24" t="str">
        <f t="shared" si="23"/>
        <v/>
      </c>
      <c r="K471" s="17">
        <f>IFERROR(MAX(_xlfn.MAXIFS('Données LA'!G:G,'Données LA'!B:B,A471,'Données LA'!G:G,"&lt;="&amp;E471,'Données LA'!H:H,"&gt;="&amp;D471,'Données LA'!D:D,"Bloquant"),_xlfn.MAXIFS('Données LA'!G:G,'Données LA'!B:B,A471,'Données LA'!G:G,"&lt;="&amp;E471,'Données LA'!H:H,"&gt;="&amp;D471,'Données LA'!D:D,"Communication")),"")</f>
        <v>0</v>
      </c>
    </row>
    <row r="472" spans="1:11" x14ac:dyDescent="0.25">
      <c r="A472" s="3" t="str">
        <f t="shared" si="21"/>
        <v>Non%$A42022-07</v>
      </c>
      <c r="B472" s="2" t="s">
        <v>32</v>
      </c>
      <c r="C472" s="2" t="str">
        <f t="shared" si="22"/>
        <v>Non</v>
      </c>
      <c r="D472" s="4">
        <v>44610.243055555555</v>
      </c>
      <c r="E472" s="4">
        <v>44610.31527777778</v>
      </c>
      <c r="F472" s="2" t="s">
        <v>50</v>
      </c>
      <c r="G472" s="2" t="s">
        <v>9</v>
      </c>
      <c r="H472" s="1">
        <f ca="1">IFERROR(AND(OR(INDIRECT("'Données LA'!D"&amp;MATCH(A472,'Données LA'!B:B,0))="Bloquant",INDIRECT("'Données LA'!D"&amp;MATCH(A472,'Données LA'!B:B,0))="Communication"),INDIRECT("'Données LA'!G"&amp;MATCH(A472,'Données LA'!B:B,0))&gt;D472,INDIRECT("'Données LA'!H"&amp;MATCH(A472,'Données LA'!B:B,0))&lt;E472),0)</f>
        <v>0</v>
      </c>
      <c r="I472" s="19" t="str">
        <f ca="1">IFERROR(IF(AND(OR(INDIRECT("'Données LA'!D"&amp;MATCH(A472,'Données LA'!B:B,0))="Bloquant",INDIRECT("'Données LA'!D"&amp;MATCH(A472,'Données LA'!B:B,0))="Communication"),INDIRECT("'Données LA'!G"&amp;MATCH(A472,'Données LA'!B:B,0))&gt;D472,INDIRECT("'Données LA'!H"&amp;MATCH(A472,'Données LA'!B:B,0))&lt;E472),MAX(VLOOKUP(A472,'Données LA'!B:G,6,FALSE)),"Pas de défaut"),"0")</f>
        <v>0</v>
      </c>
      <c r="J472" s="24" t="str">
        <f t="shared" si="23"/>
        <v/>
      </c>
      <c r="K472" s="17">
        <f>IFERROR(MAX(_xlfn.MAXIFS('Données LA'!G:G,'Données LA'!B:B,A472,'Données LA'!G:G,"&lt;="&amp;E472,'Données LA'!H:H,"&gt;="&amp;D472,'Données LA'!D:D,"Bloquant"),_xlfn.MAXIFS('Données LA'!G:G,'Données LA'!B:B,A472,'Données LA'!G:G,"&lt;="&amp;E472,'Données LA'!H:H,"&gt;="&amp;D472,'Données LA'!D:D,"Communication")),"")</f>
        <v>0</v>
      </c>
    </row>
    <row r="473" spans="1:11" x14ac:dyDescent="0.25">
      <c r="A473" s="3" t="str">
        <f t="shared" si="21"/>
        <v>Non%$A42022-07</v>
      </c>
      <c r="B473" s="2" t="s">
        <v>32</v>
      </c>
      <c r="C473" s="2" t="str">
        <f t="shared" si="22"/>
        <v>Non</v>
      </c>
      <c r="D473" s="4">
        <v>44610.036111111112</v>
      </c>
      <c r="E473" s="4">
        <v>44610.134722222225</v>
      </c>
      <c r="F473" s="2" t="s">
        <v>50</v>
      </c>
      <c r="G473" s="2" t="s">
        <v>9</v>
      </c>
      <c r="H473" s="1">
        <f ca="1">IFERROR(AND(OR(INDIRECT("'Données LA'!D"&amp;MATCH(A473,'Données LA'!B:B,0))="Bloquant",INDIRECT("'Données LA'!D"&amp;MATCH(A473,'Données LA'!B:B,0))="Communication"),INDIRECT("'Données LA'!G"&amp;MATCH(A473,'Données LA'!B:B,0))&gt;D473,INDIRECT("'Données LA'!H"&amp;MATCH(A473,'Données LA'!B:B,0))&lt;E473),0)</f>
        <v>0</v>
      </c>
      <c r="I473" s="19" t="str">
        <f ca="1">IFERROR(IF(AND(OR(INDIRECT("'Données LA'!D"&amp;MATCH(A473,'Données LA'!B:B,0))="Bloquant",INDIRECT("'Données LA'!D"&amp;MATCH(A473,'Données LA'!B:B,0))="Communication"),INDIRECT("'Données LA'!G"&amp;MATCH(A473,'Données LA'!B:B,0))&gt;D473,INDIRECT("'Données LA'!H"&amp;MATCH(A473,'Données LA'!B:B,0))&lt;E473),MAX(VLOOKUP(A473,'Données LA'!B:G,6,FALSE)),"Pas de défaut"),"0")</f>
        <v>0</v>
      </c>
      <c r="J473" s="24" t="str">
        <f t="shared" si="23"/>
        <v/>
      </c>
      <c r="K473" s="17">
        <f>IFERROR(MAX(_xlfn.MAXIFS('Données LA'!G:G,'Données LA'!B:B,A473,'Données LA'!G:G,"&lt;="&amp;E473,'Données LA'!H:H,"&gt;="&amp;D473,'Données LA'!D:D,"Bloquant"),_xlfn.MAXIFS('Données LA'!G:G,'Données LA'!B:B,A473,'Données LA'!G:G,"&lt;="&amp;E473,'Données LA'!H:H,"&gt;="&amp;D473,'Données LA'!D:D,"Communication")),"")</f>
        <v>0</v>
      </c>
    </row>
    <row r="474" spans="1:11" x14ac:dyDescent="0.25">
      <c r="A474" s="3" t="str">
        <f t="shared" si="21"/>
        <v>Non%$A32022-07</v>
      </c>
      <c r="B474" s="2" t="s">
        <v>32</v>
      </c>
      <c r="C474" s="2" t="str">
        <f t="shared" si="22"/>
        <v>Non</v>
      </c>
      <c r="D474" s="4">
        <v>44609.93472222222</v>
      </c>
      <c r="E474" s="4">
        <v>44610.20416666667</v>
      </c>
      <c r="F474" s="2" t="s">
        <v>51</v>
      </c>
      <c r="G474" s="2" t="s">
        <v>9</v>
      </c>
      <c r="H474" s="1">
        <f ca="1">IFERROR(AND(OR(INDIRECT("'Données LA'!D"&amp;MATCH(A474,'Données LA'!B:B,0))="Bloquant",INDIRECT("'Données LA'!D"&amp;MATCH(A474,'Données LA'!B:B,0))="Communication"),INDIRECT("'Données LA'!G"&amp;MATCH(A474,'Données LA'!B:B,0))&gt;D474,INDIRECT("'Données LA'!H"&amp;MATCH(A474,'Données LA'!B:B,0))&lt;E474),0)</f>
        <v>0</v>
      </c>
      <c r="I474" s="19" t="str">
        <f ca="1">IFERROR(IF(AND(OR(INDIRECT("'Données LA'!D"&amp;MATCH(A474,'Données LA'!B:B,0))="Bloquant",INDIRECT("'Données LA'!D"&amp;MATCH(A474,'Données LA'!B:B,0))="Communication"),INDIRECT("'Données LA'!G"&amp;MATCH(A474,'Données LA'!B:B,0))&gt;D474,INDIRECT("'Données LA'!H"&amp;MATCH(A474,'Données LA'!B:B,0))&lt;E474),MAX(VLOOKUP(A474,'Données LA'!B:G,6,FALSE)),"Pas de défaut"),"0")</f>
        <v>0</v>
      </c>
      <c r="J474" s="24" t="str">
        <f t="shared" si="23"/>
        <v/>
      </c>
      <c r="K474" s="17">
        <f>IFERROR(MAX(_xlfn.MAXIFS('Données LA'!G:G,'Données LA'!B:B,A474,'Données LA'!G:G,"&lt;="&amp;E474,'Données LA'!H:H,"&gt;="&amp;D474,'Données LA'!D:D,"Bloquant"),_xlfn.MAXIFS('Données LA'!G:G,'Données LA'!B:B,A474,'Données LA'!G:G,"&lt;="&amp;E474,'Données LA'!H:H,"&gt;="&amp;D474,'Données LA'!D:D,"Communication")),"")</f>
        <v>0</v>
      </c>
    </row>
    <row r="475" spans="1:11" x14ac:dyDescent="0.25">
      <c r="A475" s="3" t="str">
        <f t="shared" si="21"/>
        <v>Alarme%$A12022-07</v>
      </c>
      <c r="B475" s="2" t="s">
        <v>32</v>
      </c>
      <c r="C475" s="2" t="str">
        <f t="shared" si="22"/>
        <v>Alarme</v>
      </c>
      <c r="D475" s="4">
        <v>44609.884722222225</v>
      </c>
      <c r="E475" s="4">
        <v>44610.347222222219</v>
      </c>
      <c r="F475" s="2" t="s">
        <v>53</v>
      </c>
      <c r="G475" s="2" t="s">
        <v>10</v>
      </c>
      <c r="H475" s="1" t="b">
        <f ca="1">IFERROR(AND(OR(INDIRECT("'Données LA'!D"&amp;MATCH(A475,'Données LA'!B:B,0))="Bloquant",INDIRECT("'Données LA'!D"&amp;MATCH(A475,'Données LA'!B:B,0))="Communication"),INDIRECT("'Données LA'!G"&amp;MATCH(A475,'Données LA'!B:B,0))&gt;D475,INDIRECT("'Données LA'!H"&amp;MATCH(A475,'Données LA'!B:B,0))&lt;E475),0)</f>
        <v>0</v>
      </c>
      <c r="I475" s="19" t="str">
        <f ca="1">IFERROR(IF(AND(OR(INDIRECT("'Données LA'!D"&amp;MATCH(A475,'Données LA'!B:B,0))="Bloquant",INDIRECT("'Données LA'!D"&amp;MATCH(A475,'Données LA'!B:B,0))="Communication"),INDIRECT("'Données LA'!G"&amp;MATCH(A475,'Données LA'!B:B,0))&gt;D475,INDIRECT("'Données LA'!H"&amp;MATCH(A475,'Données LA'!B:B,0))&lt;E475),MAX(VLOOKUP(A475,'Données LA'!B:G,6,FALSE)),"Pas de défaut"),"0")</f>
        <v>Pas de défaut</v>
      </c>
      <c r="J475" s="24" t="b">
        <f t="shared" si="23"/>
        <v>1</v>
      </c>
      <c r="K475" s="17">
        <f>IFERROR(MAX(_xlfn.MAXIFS('Données LA'!G:G,'Données LA'!B:B,A475,'Données LA'!G:G,"&lt;="&amp;E475,'Données LA'!H:H,"&gt;="&amp;D475,'Données LA'!D:D,"Bloquant"),_xlfn.MAXIFS('Données LA'!G:G,'Données LA'!B:B,A475,'Données LA'!G:G,"&lt;="&amp;E475,'Données LA'!H:H,"&gt;="&amp;D475,'Données LA'!D:D,"Communication")),"")</f>
        <v>44610.234722222223</v>
      </c>
    </row>
    <row r="476" spans="1:11" x14ac:dyDescent="0.25">
      <c r="A476" s="3" t="str">
        <f t="shared" si="21"/>
        <v>Alarme%$A22022-07</v>
      </c>
      <c r="B476" s="2" t="s">
        <v>32</v>
      </c>
      <c r="C476" s="2" t="str">
        <f t="shared" si="22"/>
        <v>Alarme</v>
      </c>
      <c r="D476" s="4">
        <v>44609.861805555556</v>
      </c>
      <c r="E476" s="4">
        <v>44610.600694444445</v>
      </c>
      <c r="F476" s="2" t="s">
        <v>52</v>
      </c>
      <c r="G476" s="2" t="s">
        <v>10</v>
      </c>
      <c r="H476" s="1" t="b">
        <f ca="1">IFERROR(AND(OR(INDIRECT("'Données LA'!D"&amp;MATCH(A476,'Données LA'!B:B,0))="Bloquant",INDIRECT("'Données LA'!D"&amp;MATCH(A476,'Données LA'!B:B,0))="Communication"),INDIRECT("'Données LA'!G"&amp;MATCH(A476,'Données LA'!B:B,0))&gt;D476,INDIRECT("'Données LA'!H"&amp;MATCH(A476,'Données LA'!B:B,0))&lt;E476),0)</f>
        <v>0</v>
      </c>
      <c r="I476" s="19" t="str">
        <f ca="1">IFERROR(IF(AND(OR(INDIRECT("'Données LA'!D"&amp;MATCH(A476,'Données LA'!B:B,0))="Bloquant",INDIRECT("'Données LA'!D"&amp;MATCH(A476,'Données LA'!B:B,0))="Communication"),INDIRECT("'Données LA'!G"&amp;MATCH(A476,'Données LA'!B:B,0))&gt;D476,INDIRECT("'Données LA'!H"&amp;MATCH(A476,'Données LA'!B:B,0))&lt;E476),MAX(VLOOKUP(A476,'Données LA'!B:G,6,FALSE)),"Pas de défaut"),"0")</f>
        <v>Pas de défaut</v>
      </c>
      <c r="J476" s="24" t="b">
        <f t="shared" si="23"/>
        <v>1</v>
      </c>
      <c r="K476" s="17">
        <f>IFERROR(MAX(_xlfn.MAXIFS('Données LA'!G:G,'Données LA'!B:B,A476,'Données LA'!G:G,"&lt;="&amp;E476,'Données LA'!H:H,"&gt;="&amp;D476,'Données LA'!D:D,"Bloquant"),_xlfn.MAXIFS('Données LA'!G:G,'Données LA'!B:B,A476,'Données LA'!G:G,"&lt;="&amp;E476,'Données LA'!H:H,"&gt;="&amp;D476,'Données LA'!D:D,"Communication")),"")</f>
        <v>44609.987500000003</v>
      </c>
    </row>
    <row r="477" spans="1:11" x14ac:dyDescent="0.25">
      <c r="A477" s="3" t="str">
        <f t="shared" si="21"/>
        <v>Non%$A32022-07</v>
      </c>
      <c r="B477" s="2" t="s">
        <v>32</v>
      </c>
      <c r="C477" s="2" t="str">
        <f t="shared" si="22"/>
        <v>Non</v>
      </c>
      <c r="D477" s="4">
        <v>44609.82916666667</v>
      </c>
      <c r="E477" s="4">
        <v>44609.933333333334</v>
      </c>
      <c r="F477" s="2" t="s">
        <v>51</v>
      </c>
      <c r="G477" s="2" t="s">
        <v>9</v>
      </c>
      <c r="H477" s="1">
        <f ca="1">IFERROR(AND(OR(INDIRECT("'Données LA'!D"&amp;MATCH(A477,'Données LA'!B:B,0))="Bloquant",INDIRECT("'Données LA'!D"&amp;MATCH(A477,'Données LA'!B:B,0))="Communication"),INDIRECT("'Données LA'!G"&amp;MATCH(A477,'Données LA'!B:B,0))&gt;D477,INDIRECT("'Données LA'!H"&amp;MATCH(A477,'Données LA'!B:B,0))&lt;E477),0)</f>
        <v>0</v>
      </c>
      <c r="I477" s="19" t="str">
        <f ca="1">IFERROR(IF(AND(OR(INDIRECT("'Données LA'!D"&amp;MATCH(A477,'Données LA'!B:B,0))="Bloquant",INDIRECT("'Données LA'!D"&amp;MATCH(A477,'Données LA'!B:B,0))="Communication"),INDIRECT("'Données LA'!G"&amp;MATCH(A477,'Données LA'!B:B,0))&gt;D477,INDIRECT("'Données LA'!H"&amp;MATCH(A477,'Données LA'!B:B,0))&lt;E477),MAX(VLOOKUP(A477,'Données LA'!B:G,6,FALSE)),"Pas de défaut"),"0")</f>
        <v>0</v>
      </c>
      <c r="J477" s="24" t="str">
        <f t="shared" si="23"/>
        <v/>
      </c>
      <c r="K477" s="17">
        <f>IFERROR(MAX(_xlfn.MAXIFS('Données LA'!G:G,'Données LA'!B:B,A477,'Données LA'!G:G,"&lt;="&amp;E477,'Données LA'!H:H,"&gt;="&amp;D477,'Données LA'!D:D,"Bloquant"),_xlfn.MAXIFS('Données LA'!G:G,'Données LA'!B:B,A477,'Données LA'!G:G,"&lt;="&amp;E477,'Données LA'!H:H,"&gt;="&amp;D477,'Données LA'!D:D,"Communication")),"")</f>
        <v>0</v>
      </c>
    </row>
    <row r="478" spans="1:11" x14ac:dyDescent="0.25">
      <c r="A478" s="3" t="str">
        <f t="shared" si="21"/>
        <v>Non%$A22022-07</v>
      </c>
      <c r="B478" s="2" t="s">
        <v>32</v>
      </c>
      <c r="C478" s="2" t="str">
        <f t="shared" si="22"/>
        <v>Non</v>
      </c>
      <c r="D478" s="4">
        <v>44609.763888888891</v>
      </c>
      <c r="E478" s="4">
        <v>44609.86041666667</v>
      </c>
      <c r="F478" s="2" t="s">
        <v>52</v>
      </c>
      <c r="G478" s="2" t="s">
        <v>9</v>
      </c>
      <c r="H478" s="1">
        <f ca="1">IFERROR(AND(OR(INDIRECT("'Données LA'!D"&amp;MATCH(A478,'Données LA'!B:B,0))="Bloquant",INDIRECT("'Données LA'!D"&amp;MATCH(A478,'Données LA'!B:B,0))="Communication"),INDIRECT("'Données LA'!G"&amp;MATCH(A478,'Données LA'!B:B,0))&gt;D478,INDIRECT("'Données LA'!H"&amp;MATCH(A478,'Données LA'!B:B,0))&lt;E478),0)</f>
        <v>0</v>
      </c>
      <c r="I478" s="19" t="str">
        <f ca="1">IFERROR(IF(AND(OR(INDIRECT("'Données LA'!D"&amp;MATCH(A478,'Données LA'!B:B,0))="Bloquant",INDIRECT("'Données LA'!D"&amp;MATCH(A478,'Données LA'!B:B,0))="Communication"),INDIRECT("'Données LA'!G"&amp;MATCH(A478,'Données LA'!B:B,0))&gt;D478,INDIRECT("'Données LA'!H"&amp;MATCH(A478,'Données LA'!B:B,0))&lt;E478),MAX(VLOOKUP(A478,'Données LA'!B:G,6,FALSE)),"Pas de défaut"),"0")</f>
        <v>0</v>
      </c>
      <c r="J478" s="24" t="str">
        <f t="shared" si="23"/>
        <v/>
      </c>
      <c r="K478" s="17">
        <f>IFERROR(MAX(_xlfn.MAXIFS('Données LA'!G:G,'Données LA'!B:B,A478,'Données LA'!G:G,"&lt;="&amp;E478,'Données LA'!H:H,"&gt;="&amp;D478,'Données LA'!D:D,"Bloquant"),_xlfn.MAXIFS('Données LA'!G:G,'Données LA'!B:B,A478,'Données LA'!G:G,"&lt;="&amp;E478,'Données LA'!H:H,"&gt;="&amp;D478,'Données LA'!D:D,"Communication")),"")</f>
        <v>0</v>
      </c>
    </row>
    <row r="479" spans="1:11" x14ac:dyDescent="0.25">
      <c r="A479" s="3" t="str">
        <f t="shared" si="21"/>
        <v>Alarme%$A12022-07</v>
      </c>
      <c r="B479" s="2" t="s">
        <v>32</v>
      </c>
      <c r="C479" s="2" t="str">
        <f t="shared" si="22"/>
        <v>Alarme</v>
      </c>
      <c r="D479" s="4">
        <v>44609.667361111111</v>
      </c>
      <c r="E479" s="4">
        <v>44609.883333333331</v>
      </c>
      <c r="F479" s="2" t="s">
        <v>53</v>
      </c>
      <c r="G479" s="2" t="s">
        <v>10</v>
      </c>
      <c r="H479" s="1" t="b">
        <f ca="1">IFERROR(AND(OR(INDIRECT("'Données LA'!D"&amp;MATCH(A479,'Données LA'!B:B,0))="Bloquant",INDIRECT("'Données LA'!D"&amp;MATCH(A479,'Données LA'!B:B,0))="Communication"),INDIRECT("'Données LA'!G"&amp;MATCH(A479,'Données LA'!B:B,0))&gt;D479,INDIRECT("'Données LA'!H"&amp;MATCH(A479,'Données LA'!B:B,0))&lt;E479),0)</f>
        <v>0</v>
      </c>
      <c r="I479" s="19" t="str">
        <f ca="1">IFERROR(IF(AND(OR(INDIRECT("'Données LA'!D"&amp;MATCH(A479,'Données LA'!B:B,0))="Bloquant",INDIRECT("'Données LA'!D"&amp;MATCH(A479,'Données LA'!B:B,0))="Communication"),INDIRECT("'Données LA'!G"&amp;MATCH(A479,'Données LA'!B:B,0))&gt;D479,INDIRECT("'Données LA'!H"&amp;MATCH(A479,'Données LA'!B:B,0))&lt;E479),MAX(VLOOKUP(A479,'Données LA'!B:G,6,FALSE)),"Pas de défaut"),"0")</f>
        <v>Pas de défaut</v>
      </c>
      <c r="J479" s="24" t="str">
        <f t="shared" si="23"/>
        <v/>
      </c>
      <c r="K479" s="17">
        <f>IFERROR(MAX(_xlfn.MAXIFS('Données LA'!G:G,'Données LA'!B:B,A479,'Données LA'!G:G,"&lt;="&amp;E479,'Données LA'!H:H,"&gt;="&amp;D479,'Données LA'!D:D,"Bloquant"),_xlfn.MAXIFS('Données LA'!G:G,'Données LA'!B:B,A479,'Données LA'!G:G,"&lt;="&amp;E479,'Données LA'!H:H,"&gt;="&amp;D479,'Données LA'!D:D,"Communication")),"")</f>
        <v>0</v>
      </c>
    </row>
    <row r="480" spans="1:11" x14ac:dyDescent="0.25">
      <c r="A480" s="3" t="str">
        <f t="shared" si="21"/>
        <v>Non%$A32022-07</v>
      </c>
      <c r="B480" s="2" t="s">
        <v>32</v>
      </c>
      <c r="C480" s="2" t="str">
        <f t="shared" si="22"/>
        <v>Non</v>
      </c>
      <c r="D480" s="4">
        <v>44609.558333333334</v>
      </c>
      <c r="E480" s="4">
        <v>44609.827777777777</v>
      </c>
      <c r="F480" s="2" t="s">
        <v>51</v>
      </c>
      <c r="G480" s="2" t="s">
        <v>9</v>
      </c>
      <c r="H480" s="1">
        <f ca="1">IFERROR(AND(OR(INDIRECT("'Données LA'!D"&amp;MATCH(A480,'Données LA'!B:B,0))="Bloquant",INDIRECT("'Données LA'!D"&amp;MATCH(A480,'Données LA'!B:B,0))="Communication"),INDIRECT("'Données LA'!G"&amp;MATCH(A480,'Données LA'!B:B,0))&gt;D480,INDIRECT("'Données LA'!H"&amp;MATCH(A480,'Données LA'!B:B,0))&lt;E480),0)</f>
        <v>0</v>
      </c>
      <c r="I480" s="19" t="str">
        <f ca="1">IFERROR(IF(AND(OR(INDIRECT("'Données LA'!D"&amp;MATCH(A480,'Données LA'!B:B,0))="Bloquant",INDIRECT("'Données LA'!D"&amp;MATCH(A480,'Données LA'!B:B,0))="Communication"),INDIRECT("'Données LA'!G"&amp;MATCH(A480,'Données LA'!B:B,0))&gt;D480,INDIRECT("'Données LA'!H"&amp;MATCH(A480,'Données LA'!B:B,0))&lt;E480),MAX(VLOOKUP(A480,'Données LA'!B:G,6,FALSE)),"Pas de défaut"),"0")</f>
        <v>0</v>
      </c>
      <c r="J480" s="24" t="str">
        <f t="shared" si="23"/>
        <v/>
      </c>
      <c r="K480" s="17">
        <f>IFERROR(MAX(_xlfn.MAXIFS('Données LA'!G:G,'Données LA'!B:B,A480,'Données LA'!G:G,"&lt;="&amp;E480,'Données LA'!H:H,"&gt;="&amp;D480,'Données LA'!D:D,"Bloquant"),_xlfn.MAXIFS('Données LA'!G:G,'Données LA'!B:B,A480,'Données LA'!G:G,"&lt;="&amp;E480,'Données LA'!H:H,"&gt;="&amp;D480,'Données LA'!D:D,"Communication")),"")</f>
        <v>0</v>
      </c>
    </row>
    <row r="481" spans="1:11" x14ac:dyDescent="0.25">
      <c r="A481" s="3" t="str">
        <f t="shared" si="21"/>
        <v>Non%$A42022-07</v>
      </c>
      <c r="B481" s="2" t="s">
        <v>32</v>
      </c>
      <c r="C481" s="2" t="str">
        <f t="shared" si="22"/>
        <v>Non</v>
      </c>
      <c r="D481" s="4">
        <v>44609.554861111108</v>
      </c>
      <c r="E481" s="4">
        <v>44610.034722222219</v>
      </c>
      <c r="F481" s="2" t="s">
        <v>50</v>
      </c>
      <c r="G481" s="2" t="s">
        <v>9</v>
      </c>
      <c r="H481" s="1">
        <f ca="1">IFERROR(AND(OR(INDIRECT("'Données LA'!D"&amp;MATCH(A481,'Données LA'!B:B,0))="Bloquant",INDIRECT("'Données LA'!D"&amp;MATCH(A481,'Données LA'!B:B,0))="Communication"),INDIRECT("'Données LA'!G"&amp;MATCH(A481,'Données LA'!B:B,0))&gt;D481,INDIRECT("'Données LA'!H"&amp;MATCH(A481,'Données LA'!B:B,0))&lt;E481),0)</f>
        <v>0</v>
      </c>
      <c r="I481" s="19" t="str">
        <f ca="1">IFERROR(IF(AND(OR(INDIRECT("'Données LA'!D"&amp;MATCH(A481,'Données LA'!B:B,0))="Bloquant",INDIRECT("'Données LA'!D"&amp;MATCH(A481,'Données LA'!B:B,0))="Communication"),INDIRECT("'Données LA'!G"&amp;MATCH(A481,'Données LA'!B:B,0))&gt;D481,INDIRECT("'Données LA'!H"&amp;MATCH(A481,'Données LA'!B:B,0))&lt;E481),MAX(VLOOKUP(A481,'Données LA'!B:G,6,FALSE)),"Pas de défaut"),"0")</f>
        <v>0</v>
      </c>
      <c r="J481" s="24" t="str">
        <f t="shared" si="23"/>
        <v/>
      </c>
      <c r="K481" s="17">
        <f>IFERROR(MAX(_xlfn.MAXIFS('Données LA'!G:G,'Données LA'!B:B,A481,'Données LA'!G:G,"&lt;="&amp;E481,'Données LA'!H:H,"&gt;="&amp;D481,'Données LA'!D:D,"Bloquant"),_xlfn.MAXIFS('Données LA'!G:G,'Données LA'!B:B,A481,'Données LA'!G:G,"&lt;="&amp;E481,'Données LA'!H:H,"&gt;="&amp;D481,'Données LA'!D:D,"Communication")),"")</f>
        <v>0</v>
      </c>
    </row>
    <row r="482" spans="1:11" x14ac:dyDescent="0.25">
      <c r="A482" s="3" t="str">
        <f t="shared" si="21"/>
        <v>Non%$A12022-07</v>
      </c>
      <c r="B482" s="2" t="s">
        <v>32</v>
      </c>
      <c r="C482" s="2" t="str">
        <f t="shared" si="22"/>
        <v>Non</v>
      </c>
      <c r="D482" s="4">
        <v>44609.508333333331</v>
      </c>
      <c r="E482" s="4">
        <v>44609.665972222225</v>
      </c>
      <c r="F482" s="2" t="s">
        <v>53</v>
      </c>
      <c r="G482" s="2" t="s">
        <v>9</v>
      </c>
      <c r="H482" s="1">
        <f ca="1">IFERROR(AND(OR(INDIRECT("'Données LA'!D"&amp;MATCH(A482,'Données LA'!B:B,0))="Bloquant",INDIRECT("'Données LA'!D"&amp;MATCH(A482,'Données LA'!B:B,0))="Communication"),INDIRECT("'Données LA'!G"&amp;MATCH(A482,'Données LA'!B:B,0))&gt;D482,INDIRECT("'Données LA'!H"&amp;MATCH(A482,'Données LA'!B:B,0))&lt;E482),0)</f>
        <v>0</v>
      </c>
      <c r="I482" s="19" t="str">
        <f ca="1">IFERROR(IF(AND(OR(INDIRECT("'Données LA'!D"&amp;MATCH(A482,'Données LA'!B:B,0))="Bloquant",INDIRECT("'Données LA'!D"&amp;MATCH(A482,'Données LA'!B:B,0))="Communication"),INDIRECT("'Données LA'!G"&amp;MATCH(A482,'Données LA'!B:B,0))&gt;D482,INDIRECT("'Données LA'!H"&amp;MATCH(A482,'Données LA'!B:B,0))&lt;E482),MAX(VLOOKUP(A482,'Données LA'!B:G,6,FALSE)),"Pas de défaut"),"0")</f>
        <v>0</v>
      </c>
      <c r="J482" s="24" t="str">
        <f t="shared" si="23"/>
        <v/>
      </c>
      <c r="K482" s="17">
        <f>IFERROR(MAX(_xlfn.MAXIFS('Données LA'!G:G,'Données LA'!B:B,A482,'Données LA'!G:G,"&lt;="&amp;E482,'Données LA'!H:H,"&gt;="&amp;D482,'Données LA'!D:D,"Bloquant"),_xlfn.MAXIFS('Données LA'!G:G,'Données LA'!B:B,A482,'Données LA'!G:G,"&lt;="&amp;E482,'Données LA'!H:H,"&gt;="&amp;D482,'Données LA'!D:D,"Communication")),"")</f>
        <v>0</v>
      </c>
    </row>
    <row r="483" spans="1:11" x14ac:dyDescent="0.25">
      <c r="A483" s="3" t="str">
        <f t="shared" si="21"/>
        <v>Non%$A12022-07</v>
      </c>
      <c r="B483" s="2" t="s">
        <v>32</v>
      </c>
      <c r="C483" s="2" t="str">
        <f t="shared" si="22"/>
        <v>Non</v>
      </c>
      <c r="D483" s="4">
        <v>44609.410416666666</v>
      </c>
      <c r="E483" s="4">
        <v>44609.506944444445</v>
      </c>
      <c r="F483" s="2" t="s">
        <v>53</v>
      </c>
      <c r="G483" s="2" t="s">
        <v>9</v>
      </c>
      <c r="H483" s="1">
        <f ca="1">IFERROR(AND(OR(INDIRECT("'Données LA'!D"&amp;MATCH(A483,'Données LA'!B:B,0))="Bloquant",INDIRECT("'Données LA'!D"&amp;MATCH(A483,'Données LA'!B:B,0))="Communication"),INDIRECT("'Données LA'!G"&amp;MATCH(A483,'Données LA'!B:B,0))&gt;D483,INDIRECT("'Données LA'!H"&amp;MATCH(A483,'Données LA'!B:B,0))&lt;E483),0)</f>
        <v>0</v>
      </c>
      <c r="I483" s="19" t="str">
        <f ca="1">IFERROR(IF(AND(OR(INDIRECT("'Données LA'!D"&amp;MATCH(A483,'Données LA'!B:B,0))="Bloquant",INDIRECT("'Données LA'!D"&amp;MATCH(A483,'Données LA'!B:B,0))="Communication"),INDIRECT("'Données LA'!G"&amp;MATCH(A483,'Données LA'!B:B,0))&gt;D483,INDIRECT("'Données LA'!H"&amp;MATCH(A483,'Données LA'!B:B,0))&lt;E483),MAX(VLOOKUP(A483,'Données LA'!B:G,6,FALSE)),"Pas de défaut"),"0")</f>
        <v>0</v>
      </c>
      <c r="J483" s="24" t="str">
        <f t="shared" si="23"/>
        <v/>
      </c>
      <c r="K483" s="17">
        <f>IFERROR(MAX(_xlfn.MAXIFS('Données LA'!G:G,'Données LA'!B:B,A483,'Données LA'!G:G,"&lt;="&amp;E483,'Données LA'!H:H,"&gt;="&amp;D483,'Données LA'!D:D,"Bloquant"),_xlfn.MAXIFS('Données LA'!G:G,'Données LA'!B:B,A483,'Données LA'!G:G,"&lt;="&amp;E483,'Données LA'!H:H,"&gt;="&amp;D483,'Données LA'!D:D,"Communication")),"")</f>
        <v>0</v>
      </c>
    </row>
    <row r="484" spans="1:11" x14ac:dyDescent="0.25">
      <c r="A484" s="3" t="str">
        <f t="shared" si="21"/>
        <v>Non%$A32022-07</v>
      </c>
      <c r="B484" s="2" t="s">
        <v>32</v>
      </c>
      <c r="C484" s="2" t="str">
        <f t="shared" si="22"/>
        <v>Non</v>
      </c>
      <c r="D484" s="4">
        <v>44609.35</v>
      </c>
      <c r="E484" s="4">
        <v>44609.512499999997</v>
      </c>
      <c r="F484" s="2" t="s">
        <v>51</v>
      </c>
      <c r="G484" s="2" t="s">
        <v>9</v>
      </c>
      <c r="H484" s="1">
        <f ca="1">IFERROR(AND(OR(INDIRECT("'Données LA'!D"&amp;MATCH(A484,'Données LA'!B:B,0))="Bloquant",INDIRECT("'Données LA'!D"&amp;MATCH(A484,'Données LA'!B:B,0))="Communication"),INDIRECT("'Données LA'!G"&amp;MATCH(A484,'Données LA'!B:B,0))&gt;D484,INDIRECT("'Données LA'!H"&amp;MATCH(A484,'Données LA'!B:B,0))&lt;E484),0)</f>
        <v>0</v>
      </c>
      <c r="I484" s="19" t="str">
        <f ca="1">IFERROR(IF(AND(OR(INDIRECT("'Données LA'!D"&amp;MATCH(A484,'Données LA'!B:B,0))="Bloquant",INDIRECT("'Données LA'!D"&amp;MATCH(A484,'Données LA'!B:B,0))="Communication"),INDIRECT("'Données LA'!G"&amp;MATCH(A484,'Données LA'!B:B,0))&gt;D484,INDIRECT("'Données LA'!H"&amp;MATCH(A484,'Données LA'!B:B,0))&lt;E484),MAX(VLOOKUP(A484,'Données LA'!B:G,6,FALSE)),"Pas de défaut"),"0")</f>
        <v>0</v>
      </c>
      <c r="J484" s="24" t="str">
        <f t="shared" si="23"/>
        <v/>
      </c>
      <c r="K484" s="17">
        <f>IFERROR(MAX(_xlfn.MAXIFS('Données LA'!G:G,'Données LA'!B:B,A484,'Données LA'!G:G,"&lt;="&amp;E484,'Données LA'!H:H,"&gt;="&amp;D484,'Données LA'!D:D,"Bloquant"),_xlfn.MAXIFS('Données LA'!G:G,'Données LA'!B:B,A484,'Données LA'!G:G,"&lt;="&amp;E484,'Données LA'!H:H,"&gt;="&amp;D484,'Données LA'!D:D,"Communication")),"")</f>
        <v>0</v>
      </c>
    </row>
    <row r="485" spans="1:11" x14ac:dyDescent="0.25">
      <c r="A485" s="3" t="str">
        <f t="shared" si="21"/>
        <v>Non%$A12022-07</v>
      </c>
      <c r="B485" s="2" t="s">
        <v>32</v>
      </c>
      <c r="C485" s="2" t="str">
        <f t="shared" si="22"/>
        <v>Non</v>
      </c>
      <c r="D485" s="4">
        <v>44609.3125</v>
      </c>
      <c r="E485" s="4">
        <v>44609.40902777778</v>
      </c>
      <c r="F485" s="2" t="s">
        <v>53</v>
      </c>
      <c r="G485" s="2" t="s">
        <v>9</v>
      </c>
      <c r="H485" s="1">
        <f ca="1">IFERROR(AND(OR(INDIRECT("'Données LA'!D"&amp;MATCH(A485,'Données LA'!B:B,0))="Bloquant",INDIRECT("'Données LA'!D"&amp;MATCH(A485,'Données LA'!B:B,0))="Communication"),INDIRECT("'Données LA'!G"&amp;MATCH(A485,'Données LA'!B:B,0))&gt;D485,INDIRECT("'Données LA'!H"&amp;MATCH(A485,'Données LA'!B:B,0))&lt;E485),0)</f>
        <v>0</v>
      </c>
      <c r="I485" s="19" t="str">
        <f ca="1">IFERROR(IF(AND(OR(INDIRECT("'Données LA'!D"&amp;MATCH(A485,'Données LA'!B:B,0))="Bloquant",INDIRECT("'Données LA'!D"&amp;MATCH(A485,'Données LA'!B:B,0))="Communication"),INDIRECT("'Données LA'!G"&amp;MATCH(A485,'Données LA'!B:B,0))&gt;D485,INDIRECT("'Données LA'!H"&amp;MATCH(A485,'Données LA'!B:B,0))&lt;E485),MAX(VLOOKUP(A485,'Données LA'!B:G,6,FALSE)),"Pas de défaut"),"0")</f>
        <v>0</v>
      </c>
      <c r="J485" s="24" t="str">
        <f t="shared" si="23"/>
        <v/>
      </c>
      <c r="K485" s="17">
        <f>IFERROR(MAX(_xlfn.MAXIFS('Données LA'!G:G,'Données LA'!B:B,A485,'Données LA'!G:G,"&lt;="&amp;E485,'Données LA'!H:H,"&gt;="&amp;D485,'Données LA'!D:D,"Bloquant"),_xlfn.MAXIFS('Données LA'!G:G,'Données LA'!B:B,A485,'Données LA'!G:G,"&lt;="&amp;E485,'Données LA'!H:H,"&gt;="&amp;D485,'Données LA'!D:D,"Communication")),"")</f>
        <v>0</v>
      </c>
    </row>
    <row r="486" spans="1:11" x14ac:dyDescent="0.25">
      <c r="A486" s="3" t="str">
        <f t="shared" si="21"/>
        <v>Non%$A22022-07</v>
      </c>
      <c r="B486" s="2" t="s">
        <v>32</v>
      </c>
      <c r="C486" s="2" t="str">
        <f t="shared" si="22"/>
        <v>Non</v>
      </c>
      <c r="D486" s="4">
        <v>44609.280555555553</v>
      </c>
      <c r="E486" s="4">
        <v>44609.762499999997</v>
      </c>
      <c r="F486" s="2" t="s">
        <v>52</v>
      </c>
      <c r="G486" s="2" t="s">
        <v>9</v>
      </c>
      <c r="H486" s="1">
        <f ca="1">IFERROR(AND(OR(INDIRECT("'Données LA'!D"&amp;MATCH(A486,'Données LA'!B:B,0))="Bloquant",INDIRECT("'Données LA'!D"&amp;MATCH(A486,'Données LA'!B:B,0))="Communication"),INDIRECT("'Données LA'!G"&amp;MATCH(A486,'Données LA'!B:B,0))&gt;D486,INDIRECT("'Données LA'!H"&amp;MATCH(A486,'Données LA'!B:B,0))&lt;E486),0)</f>
        <v>0</v>
      </c>
      <c r="I486" s="19" t="str">
        <f ca="1">IFERROR(IF(AND(OR(INDIRECT("'Données LA'!D"&amp;MATCH(A486,'Données LA'!B:B,0))="Bloquant",INDIRECT("'Données LA'!D"&amp;MATCH(A486,'Données LA'!B:B,0))="Communication"),INDIRECT("'Données LA'!G"&amp;MATCH(A486,'Données LA'!B:B,0))&gt;D486,INDIRECT("'Données LA'!H"&amp;MATCH(A486,'Données LA'!B:B,0))&lt;E486),MAX(VLOOKUP(A486,'Données LA'!B:G,6,FALSE)),"Pas de défaut"),"0")</f>
        <v>0</v>
      </c>
      <c r="J486" s="24" t="str">
        <f t="shared" si="23"/>
        <v/>
      </c>
      <c r="K486" s="17">
        <f>IFERROR(MAX(_xlfn.MAXIFS('Données LA'!G:G,'Données LA'!B:B,A486,'Données LA'!G:G,"&lt;="&amp;E486,'Données LA'!H:H,"&gt;="&amp;D486,'Données LA'!D:D,"Bloquant"),_xlfn.MAXIFS('Données LA'!G:G,'Données LA'!B:B,A486,'Données LA'!G:G,"&lt;="&amp;E486,'Données LA'!H:H,"&gt;="&amp;D486,'Données LA'!D:D,"Communication")),"")</f>
        <v>0</v>
      </c>
    </row>
    <row r="487" spans="1:11" x14ac:dyDescent="0.25">
      <c r="A487" s="3" t="str">
        <f t="shared" si="21"/>
        <v>Non%$A42022-07</v>
      </c>
      <c r="B487" s="2" t="s">
        <v>32</v>
      </c>
      <c r="C487" s="2" t="str">
        <f t="shared" si="22"/>
        <v>Non</v>
      </c>
      <c r="D487" s="4">
        <v>44609.230555555558</v>
      </c>
      <c r="E487" s="4">
        <v>44609.552777777775</v>
      </c>
      <c r="F487" s="2" t="s">
        <v>50</v>
      </c>
      <c r="G487" s="2" t="s">
        <v>9</v>
      </c>
      <c r="H487" s="1">
        <f ca="1">IFERROR(AND(OR(INDIRECT("'Données LA'!D"&amp;MATCH(A487,'Données LA'!B:B,0))="Bloquant",INDIRECT("'Données LA'!D"&amp;MATCH(A487,'Données LA'!B:B,0))="Communication"),INDIRECT("'Données LA'!G"&amp;MATCH(A487,'Données LA'!B:B,0))&gt;D487,INDIRECT("'Données LA'!H"&amp;MATCH(A487,'Données LA'!B:B,0))&lt;E487),0)</f>
        <v>0</v>
      </c>
      <c r="I487" s="19" t="str">
        <f ca="1">IFERROR(IF(AND(OR(INDIRECT("'Données LA'!D"&amp;MATCH(A487,'Données LA'!B:B,0))="Bloquant",INDIRECT("'Données LA'!D"&amp;MATCH(A487,'Données LA'!B:B,0))="Communication"),INDIRECT("'Données LA'!G"&amp;MATCH(A487,'Données LA'!B:B,0))&gt;D487,INDIRECT("'Données LA'!H"&amp;MATCH(A487,'Données LA'!B:B,0))&lt;E487),MAX(VLOOKUP(A487,'Données LA'!B:G,6,FALSE)),"Pas de défaut"),"0")</f>
        <v>0</v>
      </c>
      <c r="J487" s="24" t="str">
        <f t="shared" si="23"/>
        <v/>
      </c>
      <c r="K487" s="17">
        <f>IFERROR(MAX(_xlfn.MAXIFS('Données LA'!G:G,'Données LA'!B:B,A487,'Données LA'!G:G,"&lt;="&amp;E487,'Données LA'!H:H,"&gt;="&amp;D487,'Données LA'!D:D,"Bloquant"),_xlfn.MAXIFS('Données LA'!G:G,'Données LA'!B:B,A487,'Données LA'!G:G,"&lt;="&amp;E487,'Données LA'!H:H,"&gt;="&amp;D487,'Données LA'!D:D,"Communication")),"")</f>
        <v>0</v>
      </c>
    </row>
    <row r="488" spans="1:11" x14ac:dyDescent="0.25">
      <c r="A488" s="3" t="str">
        <f t="shared" si="21"/>
        <v>Alarme%$A12022-07</v>
      </c>
      <c r="B488" s="2" t="s">
        <v>32</v>
      </c>
      <c r="C488" s="2" t="str">
        <f t="shared" si="22"/>
        <v>Alarme</v>
      </c>
      <c r="D488" s="4">
        <v>44608.845138888886</v>
      </c>
      <c r="E488" s="4">
        <v>44609.28402777778</v>
      </c>
      <c r="F488" s="2" t="s">
        <v>53</v>
      </c>
      <c r="G488" s="2" t="s">
        <v>10</v>
      </c>
      <c r="H488" s="1" t="b">
        <f ca="1">IFERROR(AND(OR(INDIRECT("'Données LA'!D"&amp;MATCH(A488,'Données LA'!B:B,0))="Bloquant",INDIRECT("'Données LA'!D"&amp;MATCH(A488,'Données LA'!B:B,0))="Communication"),INDIRECT("'Données LA'!G"&amp;MATCH(A488,'Données LA'!B:B,0))&gt;D488,INDIRECT("'Données LA'!H"&amp;MATCH(A488,'Données LA'!B:B,0))&lt;E488),0)</f>
        <v>0</v>
      </c>
      <c r="I488" s="19" t="str">
        <f ca="1">IFERROR(IF(AND(OR(INDIRECT("'Données LA'!D"&amp;MATCH(A488,'Données LA'!B:B,0))="Bloquant",INDIRECT("'Données LA'!D"&amp;MATCH(A488,'Données LA'!B:B,0))="Communication"),INDIRECT("'Données LA'!G"&amp;MATCH(A488,'Données LA'!B:B,0))&gt;D488,INDIRECT("'Données LA'!H"&amp;MATCH(A488,'Données LA'!B:B,0))&lt;E488),MAX(VLOOKUP(A488,'Données LA'!B:G,6,FALSE)),"Pas de défaut"),"0")</f>
        <v>Pas de défaut</v>
      </c>
      <c r="J488" s="24" t="b">
        <f t="shared" si="23"/>
        <v>1</v>
      </c>
      <c r="K488" s="17">
        <f>IFERROR(MAX(_xlfn.MAXIFS('Données LA'!G:G,'Données LA'!B:B,A488,'Données LA'!G:G,"&lt;="&amp;E488,'Données LA'!H:H,"&gt;="&amp;D488,'Données LA'!D:D,"Bloquant"),_xlfn.MAXIFS('Données LA'!G:G,'Données LA'!B:B,A488,'Données LA'!G:G,"&lt;="&amp;E488,'Données LA'!H:H,"&gt;="&amp;D488,'Données LA'!D:D,"Communication")),"")</f>
        <v>44609.25</v>
      </c>
    </row>
    <row r="489" spans="1:11" x14ac:dyDescent="0.25">
      <c r="A489" s="3" t="str">
        <f t="shared" si="21"/>
        <v>Alarme%$A32022-07</v>
      </c>
      <c r="B489" s="2" t="s">
        <v>32</v>
      </c>
      <c r="C489" s="2" t="str">
        <f t="shared" si="22"/>
        <v>Alarme</v>
      </c>
      <c r="D489" s="4">
        <v>44608.772916666669</v>
      </c>
      <c r="E489" s="4">
        <v>44609.348611111112</v>
      </c>
      <c r="F489" s="2" t="s">
        <v>51</v>
      </c>
      <c r="G489" s="2" t="s">
        <v>10</v>
      </c>
      <c r="H489" s="1" t="b">
        <f ca="1">IFERROR(AND(OR(INDIRECT("'Données LA'!D"&amp;MATCH(A489,'Données LA'!B:B,0))="Bloquant",INDIRECT("'Données LA'!D"&amp;MATCH(A489,'Données LA'!B:B,0))="Communication"),INDIRECT("'Données LA'!G"&amp;MATCH(A489,'Données LA'!B:B,0))&gt;D489,INDIRECT("'Données LA'!H"&amp;MATCH(A489,'Données LA'!B:B,0))&lt;E489),0)</f>
        <v>1</v>
      </c>
      <c r="I489" s="19">
        <f ca="1">IFERROR(IF(AND(OR(INDIRECT("'Données LA'!D"&amp;MATCH(A489,'Données LA'!B:B,0))="Bloquant",INDIRECT("'Données LA'!D"&amp;MATCH(A489,'Données LA'!B:B,0))="Communication"),INDIRECT("'Données LA'!G"&amp;MATCH(A489,'Données LA'!B:B,0))&gt;D489,INDIRECT("'Données LA'!H"&amp;MATCH(A489,'Données LA'!B:B,0))&lt;E489),MAX(VLOOKUP(A489,'Données LA'!B:G,6,FALSE)),"Pas de défaut"),"0")</f>
        <v>44608.886805555558</v>
      </c>
      <c r="J489" s="24" t="b">
        <f t="shared" si="23"/>
        <v>1</v>
      </c>
      <c r="K489" s="17">
        <f>IFERROR(MAX(_xlfn.MAXIFS('Données LA'!G:G,'Données LA'!B:B,A489,'Données LA'!G:G,"&lt;="&amp;E489,'Données LA'!H:H,"&gt;="&amp;D489,'Données LA'!D:D,"Bloquant"),_xlfn.MAXIFS('Données LA'!G:G,'Données LA'!B:B,A489,'Données LA'!G:G,"&lt;="&amp;E489,'Données LA'!H:H,"&gt;="&amp;D489,'Données LA'!D:D,"Communication")),"")</f>
        <v>44608.892361111109</v>
      </c>
    </row>
    <row r="490" spans="1:11" x14ac:dyDescent="0.25">
      <c r="A490" s="3" t="str">
        <f t="shared" si="21"/>
        <v>Non%$A42022-07</v>
      </c>
      <c r="B490" s="2" t="s">
        <v>32</v>
      </c>
      <c r="C490" s="2" t="str">
        <f t="shared" si="22"/>
        <v>Non</v>
      </c>
      <c r="D490" s="4">
        <v>44608.747916666667</v>
      </c>
      <c r="E490" s="4">
        <v>44608.925000000003</v>
      </c>
      <c r="F490" s="2" t="s">
        <v>50</v>
      </c>
      <c r="G490" s="2" t="s">
        <v>9</v>
      </c>
      <c r="H490" s="1">
        <f ca="1">IFERROR(AND(OR(INDIRECT("'Données LA'!D"&amp;MATCH(A490,'Données LA'!B:B,0))="Bloquant",INDIRECT("'Données LA'!D"&amp;MATCH(A490,'Données LA'!B:B,0))="Communication"),INDIRECT("'Données LA'!G"&amp;MATCH(A490,'Données LA'!B:B,0))&gt;D490,INDIRECT("'Données LA'!H"&amp;MATCH(A490,'Données LA'!B:B,0))&lt;E490),0)</f>
        <v>0</v>
      </c>
      <c r="I490" s="19" t="str">
        <f ca="1">IFERROR(IF(AND(OR(INDIRECT("'Données LA'!D"&amp;MATCH(A490,'Données LA'!B:B,0))="Bloquant",INDIRECT("'Données LA'!D"&amp;MATCH(A490,'Données LA'!B:B,0))="Communication"),INDIRECT("'Données LA'!G"&amp;MATCH(A490,'Données LA'!B:B,0))&gt;D490,INDIRECT("'Données LA'!H"&amp;MATCH(A490,'Données LA'!B:B,0))&lt;E490),MAX(VLOOKUP(A490,'Données LA'!B:G,6,FALSE)),"Pas de défaut"),"0")</f>
        <v>0</v>
      </c>
      <c r="J490" s="24" t="str">
        <f t="shared" si="23"/>
        <v/>
      </c>
      <c r="K490" s="17">
        <f>IFERROR(MAX(_xlfn.MAXIFS('Données LA'!G:G,'Données LA'!B:B,A490,'Données LA'!G:G,"&lt;="&amp;E490,'Données LA'!H:H,"&gt;="&amp;D490,'Données LA'!D:D,"Bloquant"),_xlfn.MAXIFS('Données LA'!G:G,'Données LA'!B:B,A490,'Données LA'!G:G,"&lt;="&amp;E490,'Données LA'!H:H,"&gt;="&amp;D490,'Données LA'!D:D,"Communication")),"")</f>
        <v>0</v>
      </c>
    </row>
    <row r="491" spans="1:11" x14ac:dyDescent="0.25">
      <c r="A491" s="3" t="str">
        <f t="shared" si="21"/>
        <v>Alarme%$A12022-07</v>
      </c>
      <c r="B491" s="2" t="s">
        <v>32</v>
      </c>
      <c r="C491" s="2" t="str">
        <f t="shared" si="22"/>
        <v>Alarme</v>
      </c>
      <c r="D491" s="4">
        <v>44608.681944444441</v>
      </c>
      <c r="E491" s="4">
        <v>44608.829861111109</v>
      </c>
      <c r="F491" s="2" t="s">
        <v>53</v>
      </c>
      <c r="G491" s="2" t="s">
        <v>10</v>
      </c>
      <c r="H491" s="1" t="b">
        <f ca="1">IFERROR(AND(OR(INDIRECT("'Données LA'!D"&amp;MATCH(A491,'Données LA'!B:B,0))="Bloquant",INDIRECT("'Données LA'!D"&amp;MATCH(A491,'Données LA'!B:B,0))="Communication"),INDIRECT("'Données LA'!G"&amp;MATCH(A491,'Données LA'!B:B,0))&gt;D491,INDIRECT("'Données LA'!H"&amp;MATCH(A491,'Données LA'!B:B,0))&lt;E491),0)</f>
        <v>0</v>
      </c>
      <c r="I491" s="19" t="str">
        <f ca="1">IFERROR(IF(AND(OR(INDIRECT("'Données LA'!D"&amp;MATCH(A491,'Données LA'!B:B,0))="Bloquant",INDIRECT("'Données LA'!D"&amp;MATCH(A491,'Données LA'!B:B,0))="Communication"),INDIRECT("'Données LA'!G"&amp;MATCH(A491,'Données LA'!B:B,0))&gt;D491,INDIRECT("'Données LA'!H"&amp;MATCH(A491,'Données LA'!B:B,0))&lt;E491),MAX(VLOOKUP(A491,'Données LA'!B:G,6,FALSE)),"Pas de défaut"),"0")</f>
        <v>Pas de défaut</v>
      </c>
      <c r="J491" s="24" t="b">
        <f t="shared" si="23"/>
        <v>1</v>
      </c>
      <c r="K491" s="17">
        <f>IFERROR(MAX(_xlfn.MAXIFS('Données LA'!G:G,'Données LA'!B:B,A491,'Données LA'!G:G,"&lt;="&amp;E491,'Données LA'!H:H,"&gt;="&amp;D491,'Données LA'!D:D,"Bloquant"),_xlfn.MAXIFS('Données LA'!G:G,'Données LA'!B:B,A491,'Données LA'!G:G,"&lt;="&amp;E491,'Données LA'!H:H,"&gt;="&amp;D491,'Données LA'!D:D,"Communication")),"")</f>
        <v>44608.73333333333</v>
      </c>
    </row>
    <row r="492" spans="1:11" x14ac:dyDescent="0.25">
      <c r="A492" s="3" t="str">
        <f t="shared" si="21"/>
        <v>Alarme%$A32022-07</v>
      </c>
      <c r="B492" s="2" t="s">
        <v>32</v>
      </c>
      <c r="C492" s="2" t="str">
        <f t="shared" si="22"/>
        <v>Alarme</v>
      </c>
      <c r="D492" s="4">
        <v>44608.679166666669</v>
      </c>
      <c r="E492" s="4">
        <v>44608.746527777781</v>
      </c>
      <c r="F492" s="2" t="s">
        <v>51</v>
      </c>
      <c r="G492" s="2" t="s">
        <v>10</v>
      </c>
      <c r="H492" s="1" t="b">
        <f ca="1">IFERROR(AND(OR(INDIRECT("'Données LA'!D"&amp;MATCH(A492,'Données LA'!B:B,0))="Bloquant",INDIRECT("'Données LA'!D"&amp;MATCH(A492,'Données LA'!B:B,0))="Communication"),INDIRECT("'Données LA'!G"&amp;MATCH(A492,'Données LA'!B:B,0))&gt;D492,INDIRECT("'Données LA'!H"&amp;MATCH(A492,'Données LA'!B:B,0))&lt;E492),0)</f>
        <v>0</v>
      </c>
      <c r="I492" s="19" t="str">
        <f ca="1">IFERROR(IF(AND(OR(INDIRECT("'Données LA'!D"&amp;MATCH(A492,'Données LA'!B:B,0))="Bloquant",INDIRECT("'Données LA'!D"&amp;MATCH(A492,'Données LA'!B:B,0))="Communication"),INDIRECT("'Données LA'!G"&amp;MATCH(A492,'Données LA'!B:B,0))&gt;D492,INDIRECT("'Données LA'!H"&amp;MATCH(A492,'Données LA'!B:B,0))&lt;E492),MAX(VLOOKUP(A492,'Données LA'!B:G,6,FALSE)),"Pas de défaut"),"0")</f>
        <v>Pas de défaut</v>
      </c>
      <c r="J492" s="24" t="b">
        <f t="shared" si="23"/>
        <v>1</v>
      </c>
      <c r="K492" s="17">
        <f>IFERROR(MAX(_xlfn.MAXIFS('Données LA'!G:G,'Données LA'!B:B,A492,'Données LA'!G:G,"&lt;="&amp;E492,'Données LA'!H:H,"&gt;="&amp;D492,'Données LA'!D:D,"Bloquant"),_xlfn.MAXIFS('Données LA'!G:G,'Données LA'!B:B,A492,'Données LA'!G:G,"&lt;="&amp;E492,'Données LA'!H:H,"&gt;="&amp;D492,'Données LA'!D:D,"Communication")),"")</f>
        <v>44608.706944444442</v>
      </c>
    </row>
    <row r="493" spans="1:11" x14ac:dyDescent="0.25">
      <c r="A493" s="3" t="str">
        <f t="shared" si="21"/>
        <v>Non%$A32022-07</v>
      </c>
      <c r="B493" s="2" t="s">
        <v>32</v>
      </c>
      <c r="C493" s="2" t="str">
        <f t="shared" si="22"/>
        <v>Non</v>
      </c>
      <c r="D493" s="4">
        <v>44608.605555555558</v>
      </c>
      <c r="E493" s="4">
        <v>44608.67291666667</v>
      </c>
      <c r="F493" s="2" t="s">
        <v>51</v>
      </c>
      <c r="G493" s="2" t="s">
        <v>9</v>
      </c>
      <c r="H493" s="1">
        <f ca="1">IFERROR(AND(OR(INDIRECT("'Données LA'!D"&amp;MATCH(A493,'Données LA'!B:B,0))="Bloquant",INDIRECT("'Données LA'!D"&amp;MATCH(A493,'Données LA'!B:B,0))="Communication"),INDIRECT("'Données LA'!G"&amp;MATCH(A493,'Données LA'!B:B,0))&gt;D493,INDIRECT("'Données LA'!H"&amp;MATCH(A493,'Données LA'!B:B,0))&lt;E493),0)</f>
        <v>0</v>
      </c>
      <c r="I493" s="19" t="str">
        <f ca="1">IFERROR(IF(AND(OR(INDIRECT("'Données LA'!D"&amp;MATCH(A493,'Données LA'!B:B,0))="Bloquant",INDIRECT("'Données LA'!D"&amp;MATCH(A493,'Données LA'!B:B,0))="Communication"),INDIRECT("'Données LA'!G"&amp;MATCH(A493,'Données LA'!B:B,0))&gt;D493,INDIRECT("'Données LA'!H"&amp;MATCH(A493,'Données LA'!B:B,0))&lt;E493),MAX(VLOOKUP(A493,'Données LA'!B:G,6,FALSE)),"Pas de défaut"),"0")</f>
        <v>0</v>
      </c>
      <c r="J493" s="24" t="str">
        <f t="shared" si="23"/>
        <v/>
      </c>
      <c r="K493" s="17">
        <f>IFERROR(MAX(_xlfn.MAXIFS('Données LA'!G:G,'Données LA'!B:B,A493,'Données LA'!G:G,"&lt;="&amp;E493,'Données LA'!H:H,"&gt;="&amp;D493,'Données LA'!D:D,"Bloquant"),_xlfn.MAXIFS('Données LA'!G:G,'Données LA'!B:B,A493,'Données LA'!G:G,"&lt;="&amp;E493,'Données LA'!H:H,"&gt;="&amp;D493,'Données LA'!D:D,"Communication")),"")</f>
        <v>0</v>
      </c>
    </row>
    <row r="494" spans="1:11" x14ac:dyDescent="0.25">
      <c r="A494" s="3" t="str">
        <f t="shared" si="21"/>
        <v>Non%$A12022-07</v>
      </c>
      <c r="B494" s="2" t="s">
        <v>32</v>
      </c>
      <c r="C494" s="2" t="str">
        <f t="shared" si="22"/>
        <v>Non</v>
      </c>
      <c r="D494" s="4">
        <v>44608.561111111114</v>
      </c>
      <c r="E494" s="4">
        <v>44608.656944444447</v>
      </c>
      <c r="F494" s="2" t="s">
        <v>53</v>
      </c>
      <c r="G494" s="2" t="s">
        <v>9</v>
      </c>
      <c r="H494" s="1">
        <f ca="1">IFERROR(AND(OR(INDIRECT("'Données LA'!D"&amp;MATCH(A494,'Données LA'!B:B,0))="Bloquant",INDIRECT("'Données LA'!D"&amp;MATCH(A494,'Données LA'!B:B,0))="Communication"),INDIRECT("'Données LA'!G"&amp;MATCH(A494,'Données LA'!B:B,0))&gt;D494,INDIRECT("'Données LA'!H"&amp;MATCH(A494,'Données LA'!B:B,0))&lt;E494),0)</f>
        <v>0</v>
      </c>
      <c r="I494" s="19" t="str">
        <f ca="1">IFERROR(IF(AND(OR(INDIRECT("'Données LA'!D"&amp;MATCH(A494,'Données LA'!B:B,0))="Bloquant",INDIRECT("'Données LA'!D"&amp;MATCH(A494,'Données LA'!B:B,0))="Communication"),INDIRECT("'Données LA'!G"&amp;MATCH(A494,'Données LA'!B:B,0))&gt;D494,INDIRECT("'Données LA'!H"&amp;MATCH(A494,'Données LA'!B:B,0))&lt;E494),MAX(VLOOKUP(A494,'Données LA'!B:G,6,FALSE)),"Pas de défaut"),"0")</f>
        <v>0</v>
      </c>
      <c r="J494" s="24" t="str">
        <f t="shared" si="23"/>
        <v/>
      </c>
      <c r="K494" s="17">
        <f>IFERROR(MAX(_xlfn.MAXIFS('Données LA'!G:G,'Données LA'!B:B,A494,'Données LA'!G:G,"&lt;="&amp;E494,'Données LA'!H:H,"&gt;="&amp;D494,'Données LA'!D:D,"Bloquant"),_xlfn.MAXIFS('Données LA'!G:G,'Données LA'!B:B,A494,'Données LA'!G:G,"&lt;="&amp;E494,'Données LA'!H:H,"&gt;="&amp;D494,'Données LA'!D:D,"Communication")),"")</f>
        <v>0</v>
      </c>
    </row>
    <row r="495" spans="1:11" x14ac:dyDescent="0.25">
      <c r="A495" s="3" t="str">
        <f t="shared" si="21"/>
        <v>Non%$A12022-07</v>
      </c>
      <c r="B495" s="2" t="s">
        <v>32</v>
      </c>
      <c r="C495" s="2" t="str">
        <f t="shared" si="22"/>
        <v>Non</v>
      </c>
      <c r="D495" s="4">
        <v>44608.536111111112</v>
      </c>
      <c r="E495" s="4">
        <v>44608.559027777781</v>
      </c>
      <c r="F495" s="2" t="s">
        <v>53</v>
      </c>
      <c r="G495" s="2" t="s">
        <v>9</v>
      </c>
      <c r="H495" s="1">
        <f ca="1">IFERROR(AND(OR(INDIRECT("'Données LA'!D"&amp;MATCH(A495,'Données LA'!B:B,0))="Bloquant",INDIRECT("'Données LA'!D"&amp;MATCH(A495,'Données LA'!B:B,0))="Communication"),INDIRECT("'Données LA'!G"&amp;MATCH(A495,'Données LA'!B:B,0))&gt;D495,INDIRECT("'Données LA'!H"&amp;MATCH(A495,'Données LA'!B:B,0))&lt;E495),0)</f>
        <v>0</v>
      </c>
      <c r="I495" s="19" t="str">
        <f ca="1">IFERROR(IF(AND(OR(INDIRECT("'Données LA'!D"&amp;MATCH(A495,'Données LA'!B:B,0))="Bloquant",INDIRECT("'Données LA'!D"&amp;MATCH(A495,'Données LA'!B:B,0))="Communication"),INDIRECT("'Données LA'!G"&amp;MATCH(A495,'Données LA'!B:B,0))&gt;D495,INDIRECT("'Données LA'!H"&amp;MATCH(A495,'Données LA'!B:B,0))&lt;E495),MAX(VLOOKUP(A495,'Données LA'!B:G,6,FALSE)),"Pas de défaut"),"0")</f>
        <v>0</v>
      </c>
      <c r="J495" s="24" t="str">
        <f t="shared" si="23"/>
        <v/>
      </c>
      <c r="K495" s="17">
        <f>IFERROR(MAX(_xlfn.MAXIFS('Données LA'!G:G,'Données LA'!B:B,A495,'Données LA'!G:G,"&lt;="&amp;E495,'Données LA'!H:H,"&gt;="&amp;D495,'Données LA'!D:D,"Bloquant"),_xlfn.MAXIFS('Données LA'!G:G,'Données LA'!B:B,A495,'Données LA'!G:G,"&lt;="&amp;E495,'Données LA'!H:H,"&gt;="&amp;D495,'Données LA'!D:D,"Communication")),"")</f>
        <v>0</v>
      </c>
    </row>
    <row r="496" spans="1:11" x14ac:dyDescent="0.25">
      <c r="A496" s="3" t="str">
        <f t="shared" si="21"/>
        <v>Alarme%$A22022-07</v>
      </c>
      <c r="B496" s="2" t="s">
        <v>32</v>
      </c>
      <c r="C496" s="2" t="str">
        <f t="shared" si="22"/>
        <v>Alarme</v>
      </c>
      <c r="D496" s="4">
        <v>44608.46875</v>
      </c>
      <c r="E496" s="4">
        <v>44608.993055555555</v>
      </c>
      <c r="F496" s="2" t="s">
        <v>52</v>
      </c>
      <c r="G496" s="2" t="s">
        <v>10</v>
      </c>
      <c r="H496" s="1" t="b">
        <f ca="1">IFERROR(AND(OR(INDIRECT("'Données LA'!D"&amp;MATCH(A496,'Données LA'!B:B,0))="Bloquant",INDIRECT("'Données LA'!D"&amp;MATCH(A496,'Données LA'!B:B,0))="Communication"),INDIRECT("'Données LA'!G"&amp;MATCH(A496,'Données LA'!B:B,0))&gt;D496,INDIRECT("'Données LA'!H"&amp;MATCH(A496,'Données LA'!B:B,0))&lt;E496),0)</f>
        <v>0</v>
      </c>
      <c r="I496" s="19" t="str">
        <f ca="1">IFERROR(IF(AND(OR(INDIRECT("'Données LA'!D"&amp;MATCH(A496,'Données LA'!B:B,0))="Bloquant",INDIRECT("'Données LA'!D"&amp;MATCH(A496,'Données LA'!B:B,0))="Communication"),INDIRECT("'Données LA'!G"&amp;MATCH(A496,'Données LA'!B:B,0))&gt;D496,INDIRECT("'Données LA'!H"&amp;MATCH(A496,'Données LA'!B:B,0))&lt;E496),MAX(VLOOKUP(A496,'Données LA'!B:G,6,FALSE)),"Pas de défaut"),"0")</f>
        <v>Pas de défaut</v>
      </c>
      <c r="J496" s="24" t="b">
        <f t="shared" si="23"/>
        <v>1</v>
      </c>
      <c r="K496" s="17">
        <f>IFERROR(MAX(_xlfn.MAXIFS('Données LA'!G:G,'Données LA'!B:B,A496,'Données LA'!G:G,"&lt;="&amp;E496,'Données LA'!H:H,"&gt;="&amp;D496,'Données LA'!D:D,"Bloquant"),_xlfn.MAXIFS('Données LA'!G:G,'Données LA'!B:B,A496,'Données LA'!G:G,"&lt;="&amp;E496,'Données LA'!H:H,"&gt;="&amp;D496,'Données LA'!D:D,"Communication")),"")</f>
        <v>44608.633333333331</v>
      </c>
    </row>
    <row r="497" spans="1:11" x14ac:dyDescent="0.25">
      <c r="A497" s="3" t="str">
        <f t="shared" si="21"/>
        <v>Non%$A32022-07</v>
      </c>
      <c r="B497" s="2" t="s">
        <v>32</v>
      </c>
      <c r="C497" s="2" t="str">
        <f t="shared" si="22"/>
        <v>Non</v>
      </c>
      <c r="D497" s="4">
        <v>44608.439583333333</v>
      </c>
      <c r="E497" s="4">
        <v>44608.604166666664</v>
      </c>
      <c r="F497" s="2" t="s">
        <v>51</v>
      </c>
      <c r="G497" s="2" t="s">
        <v>9</v>
      </c>
      <c r="H497" s="1">
        <f ca="1">IFERROR(AND(OR(INDIRECT("'Données LA'!D"&amp;MATCH(A497,'Données LA'!B:B,0))="Bloquant",INDIRECT("'Données LA'!D"&amp;MATCH(A497,'Données LA'!B:B,0))="Communication"),INDIRECT("'Données LA'!G"&amp;MATCH(A497,'Données LA'!B:B,0))&gt;D497,INDIRECT("'Données LA'!H"&amp;MATCH(A497,'Données LA'!B:B,0))&lt;E497),0)</f>
        <v>0</v>
      </c>
      <c r="I497" s="19" t="str">
        <f ca="1">IFERROR(IF(AND(OR(INDIRECT("'Données LA'!D"&amp;MATCH(A497,'Données LA'!B:B,0))="Bloquant",INDIRECT("'Données LA'!D"&amp;MATCH(A497,'Données LA'!B:B,0))="Communication"),INDIRECT("'Données LA'!G"&amp;MATCH(A497,'Données LA'!B:B,0))&gt;D497,INDIRECT("'Données LA'!H"&amp;MATCH(A497,'Données LA'!B:B,0))&lt;E497),MAX(VLOOKUP(A497,'Données LA'!B:G,6,FALSE)),"Pas de défaut"),"0")</f>
        <v>0</v>
      </c>
      <c r="J497" s="24" t="str">
        <f t="shared" si="23"/>
        <v/>
      </c>
      <c r="K497" s="17">
        <f>IFERROR(MAX(_xlfn.MAXIFS('Données LA'!G:G,'Données LA'!B:B,A497,'Données LA'!G:G,"&lt;="&amp;E497,'Données LA'!H:H,"&gt;="&amp;D497,'Données LA'!D:D,"Bloquant"),_xlfn.MAXIFS('Données LA'!G:G,'Données LA'!B:B,A497,'Données LA'!G:G,"&lt;="&amp;E497,'Données LA'!H:H,"&gt;="&amp;D497,'Données LA'!D:D,"Communication")),"")</f>
        <v>0</v>
      </c>
    </row>
    <row r="498" spans="1:11" x14ac:dyDescent="0.25">
      <c r="A498" s="3" t="str">
        <f t="shared" si="21"/>
        <v>Alarme%$A32022-07</v>
      </c>
      <c r="B498" s="2" t="s">
        <v>32</v>
      </c>
      <c r="C498" s="2" t="str">
        <f t="shared" si="22"/>
        <v>Alarme</v>
      </c>
      <c r="D498" s="4">
        <v>44608.362500000003</v>
      </c>
      <c r="E498" s="4">
        <v>44608.4375</v>
      </c>
      <c r="F498" s="2" t="s">
        <v>51</v>
      </c>
      <c r="G498" s="2" t="s">
        <v>10</v>
      </c>
      <c r="H498" s="1" t="b">
        <f ca="1">IFERROR(AND(OR(INDIRECT("'Données LA'!D"&amp;MATCH(A498,'Données LA'!B:B,0))="Bloquant",INDIRECT("'Données LA'!D"&amp;MATCH(A498,'Données LA'!B:B,0))="Communication"),INDIRECT("'Données LA'!G"&amp;MATCH(A498,'Données LA'!B:B,0))&gt;D498,INDIRECT("'Données LA'!H"&amp;MATCH(A498,'Données LA'!B:B,0))&lt;E498),0)</f>
        <v>0</v>
      </c>
      <c r="I498" s="19" t="str">
        <f ca="1">IFERROR(IF(AND(OR(INDIRECT("'Données LA'!D"&amp;MATCH(A498,'Données LA'!B:B,0))="Bloquant",INDIRECT("'Données LA'!D"&amp;MATCH(A498,'Données LA'!B:B,0))="Communication"),INDIRECT("'Données LA'!G"&amp;MATCH(A498,'Données LA'!B:B,0))&gt;D498,INDIRECT("'Données LA'!H"&amp;MATCH(A498,'Données LA'!B:B,0))&lt;E498),MAX(VLOOKUP(A498,'Données LA'!B:G,6,FALSE)),"Pas de défaut"),"0")</f>
        <v>Pas de défaut</v>
      </c>
      <c r="J498" s="24" t="b">
        <f t="shared" si="23"/>
        <v>1</v>
      </c>
      <c r="K498" s="17">
        <f>IFERROR(MAX(_xlfn.MAXIFS('Données LA'!G:G,'Données LA'!B:B,A498,'Données LA'!G:G,"&lt;="&amp;E498,'Données LA'!H:H,"&gt;="&amp;D498,'Données LA'!D:D,"Bloquant"),_xlfn.MAXIFS('Données LA'!G:G,'Données LA'!B:B,A498,'Données LA'!G:G,"&lt;="&amp;E498,'Données LA'!H:H,"&gt;="&amp;D498,'Données LA'!D:D,"Communication")),"")</f>
        <v>44608.411805555559</v>
      </c>
    </row>
    <row r="499" spans="1:11" x14ac:dyDescent="0.25">
      <c r="A499" s="3" t="str">
        <f t="shared" si="21"/>
        <v>Non%$A32022-07</v>
      </c>
      <c r="B499" s="2" t="s">
        <v>32</v>
      </c>
      <c r="C499" s="2" t="str">
        <f t="shared" si="22"/>
        <v>Non</v>
      </c>
      <c r="D499" s="4">
        <v>44608.34375</v>
      </c>
      <c r="E499" s="4">
        <v>44608.34375</v>
      </c>
      <c r="F499" s="2" t="s">
        <v>51</v>
      </c>
      <c r="G499" s="2" t="s">
        <v>9</v>
      </c>
      <c r="H499" s="1">
        <f ca="1">IFERROR(AND(OR(INDIRECT("'Données LA'!D"&amp;MATCH(A499,'Données LA'!B:B,0))="Bloquant",INDIRECT("'Données LA'!D"&amp;MATCH(A499,'Données LA'!B:B,0))="Communication"),INDIRECT("'Données LA'!G"&amp;MATCH(A499,'Données LA'!B:B,0))&gt;D499,INDIRECT("'Données LA'!H"&amp;MATCH(A499,'Données LA'!B:B,0))&lt;E499),0)</f>
        <v>0</v>
      </c>
      <c r="I499" s="19" t="str">
        <f ca="1">IFERROR(IF(AND(OR(INDIRECT("'Données LA'!D"&amp;MATCH(A499,'Données LA'!B:B,0))="Bloquant",INDIRECT("'Données LA'!D"&amp;MATCH(A499,'Données LA'!B:B,0))="Communication"),INDIRECT("'Données LA'!G"&amp;MATCH(A499,'Données LA'!B:B,0))&gt;D499,INDIRECT("'Données LA'!H"&amp;MATCH(A499,'Données LA'!B:B,0))&lt;E499),MAX(VLOOKUP(A499,'Données LA'!B:G,6,FALSE)),"Pas de défaut"),"0")</f>
        <v>0</v>
      </c>
      <c r="J499" s="24" t="str">
        <f t="shared" si="23"/>
        <v/>
      </c>
      <c r="K499" s="17">
        <f>IFERROR(MAX(_xlfn.MAXIFS('Données LA'!G:G,'Données LA'!B:B,A499,'Données LA'!G:G,"&lt;="&amp;E499,'Données LA'!H:H,"&gt;="&amp;D499,'Données LA'!D:D,"Bloquant"),_xlfn.MAXIFS('Données LA'!G:G,'Données LA'!B:B,A499,'Données LA'!G:G,"&lt;="&amp;E499,'Données LA'!H:H,"&gt;="&amp;D499,'Données LA'!D:D,"Communication")),"")</f>
        <v>0</v>
      </c>
    </row>
    <row r="500" spans="1:11" x14ac:dyDescent="0.25">
      <c r="A500" s="3" t="str">
        <f t="shared" si="21"/>
        <v>Non%$A22022-07</v>
      </c>
      <c r="B500" s="2" t="s">
        <v>32</v>
      </c>
      <c r="C500" s="2" t="str">
        <f t="shared" si="22"/>
        <v>Non</v>
      </c>
      <c r="D500" s="4">
        <v>44608.283333333333</v>
      </c>
      <c r="E500" s="4">
        <v>44608.467361111114</v>
      </c>
      <c r="F500" s="2" t="s">
        <v>52</v>
      </c>
      <c r="G500" s="2" t="s">
        <v>9</v>
      </c>
      <c r="H500" s="1">
        <f ca="1">IFERROR(AND(OR(INDIRECT("'Données LA'!D"&amp;MATCH(A500,'Données LA'!B:B,0))="Bloquant",INDIRECT("'Données LA'!D"&amp;MATCH(A500,'Données LA'!B:B,0))="Communication"),INDIRECT("'Données LA'!G"&amp;MATCH(A500,'Données LA'!B:B,0))&gt;D500,INDIRECT("'Données LA'!H"&amp;MATCH(A500,'Données LA'!B:B,0))&lt;E500),0)</f>
        <v>0</v>
      </c>
      <c r="I500" s="19" t="str">
        <f ca="1">IFERROR(IF(AND(OR(INDIRECT("'Données LA'!D"&amp;MATCH(A500,'Données LA'!B:B,0))="Bloquant",INDIRECT("'Données LA'!D"&amp;MATCH(A500,'Données LA'!B:B,0))="Communication"),INDIRECT("'Données LA'!G"&amp;MATCH(A500,'Données LA'!B:B,0))&gt;D500,INDIRECT("'Données LA'!H"&amp;MATCH(A500,'Données LA'!B:B,0))&lt;E500),MAX(VLOOKUP(A500,'Données LA'!B:G,6,FALSE)),"Pas de défaut"),"0")</f>
        <v>0</v>
      </c>
      <c r="J500" s="24" t="str">
        <f t="shared" si="23"/>
        <v/>
      </c>
      <c r="K500" s="17">
        <f>IFERROR(MAX(_xlfn.MAXIFS('Données LA'!G:G,'Données LA'!B:B,A500,'Données LA'!G:G,"&lt;="&amp;E500,'Données LA'!H:H,"&gt;="&amp;D500,'Données LA'!D:D,"Bloquant"),_xlfn.MAXIFS('Données LA'!G:G,'Données LA'!B:B,A500,'Données LA'!G:G,"&lt;="&amp;E500,'Données LA'!H:H,"&gt;="&amp;D500,'Données LA'!D:D,"Communication")),"")</f>
        <v>0</v>
      </c>
    </row>
    <row r="501" spans="1:11" x14ac:dyDescent="0.25">
      <c r="A501" s="3" t="str">
        <f t="shared" si="21"/>
        <v>Non%$A42022-07</v>
      </c>
      <c r="B501" s="2" t="s">
        <v>32</v>
      </c>
      <c r="C501" s="2" t="str">
        <f t="shared" si="22"/>
        <v>Non</v>
      </c>
      <c r="D501" s="4">
        <v>44608.238888888889</v>
      </c>
      <c r="E501" s="4">
        <v>44608.732638888891</v>
      </c>
      <c r="F501" s="2" t="s">
        <v>50</v>
      </c>
      <c r="G501" s="2" t="s">
        <v>9</v>
      </c>
      <c r="H501" s="1">
        <f ca="1">IFERROR(AND(OR(INDIRECT("'Données LA'!D"&amp;MATCH(A501,'Données LA'!B:B,0))="Bloquant",INDIRECT("'Données LA'!D"&amp;MATCH(A501,'Données LA'!B:B,0))="Communication"),INDIRECT("'Données LA'!G"&amp;MATCH(A501,'Données LA'!B:B,0))&gt;D501,INDIRECT("'Données LA'!H"&amp;MATCH(A501,'Données LA'!B:B,0))&lt;E501),0)</f>
        <v>0</v>
      </c>
      <c r="I501" s="19" t="str">
        <f ca="1">IFERROR(IF(AND(OR(INDIRECT("'Données LA'!D"&amp;MATCH(A501,'Données LA'!B:B,0))="Bloquant",INDIRECT("'Données LA'!D"&amp;MATCH(A501,'Données LA'!B:B,0))="Communication"),INDIRECT("'Données LA'!G"&amp;MATCH(A501,'Données LA'!B:B,0))&gt;D501,INDIRECT("'Données LA'!H"&amp;MATCH(A501,'Données LA'!B:B,0))&lt;E501),MAX(VLOOKUP(A501,'Données LA'!B:G,6,FALSE)),"Pas de défaut"),"0")</f>
        <v>0</v>
      </c>
      <c r="J501" s="24" t="str">
        <f t="shared" si="23"/>
        <v/>
      </c>
      <c r="K501" s="17">
        <f>IFERROR(MAX(_xlfn.MAXIFS('Données LA'!G:G,'Données LA'!B:B,A501,'Données LA'!G:G,"&lt;="&amp;E501,'Données LA'!H:H,"&gt;="&amp;D501,'Données LA'!D:D,"Bloquant"),_xlfn.MAXIFS('Données LA'!G:G,'Données LA'!B:B,A501,'Données LA'!G:G,"&lt;="&amp;E501,'Données LA'!H:H,"&gt;="&amp;D501,'Données LA'!D:D,"Communication")),"")</f>
        <v>0</v>
      </c>
    </row>
    <row r="502" spans="1:11" x14ac:dyDescent="0.25">
      <c r="A502" s="3" t="str">
        <f t="shared" si="21"/>
        <v>Non%$A32022-07</v>
      </c>
      <c r="B502" s="2" t="s">
        <v>32</v>
      </c>
      <c r="C502" s="2" t="str">
        <f t="shared" si="22"/>
        <v>Non</v>
      </c>
      <c r="D502" s="4">
        <v>44608.232638888891</v>
      </c>
      <c r="E502" s="4">
        <v>44608.258333333331</v>
      </c>
      <c r="F502" s="2" t="s">
        <v>51</v>
      </c>
      <c r="G502" s="2" t="s">
        <v>9</v>
      </c>
      <c r="H502" s="1">
        <f ca="1">IFERROR(AND(OR(INDIRECT("'Données LA'!D"&amp;MATCH(A502,'Données LA'!B:B,0))="Bloquant",INDIRECT("'Données LA'!D"&amp;MATCH(A502,'Données LA'!B:B,0))="Communication"),INDIRECT("'Données LA'!G"&amp;MATCH(A502,'Données LA'!B:B,0))&gt;D502,INDIRECT("'Données LA'!H"&amp;MATCH(A502,'Données LA'!B:B,0))&lt;E502),0)</f>
        <v>0</v>
      </c>
      <c r="I502" s="19" t="str">
        <f ca="1">IFERROR(IF(AND(OR(INDIRECT("'Données LA'!D"&amp;MATCH(A502,'Données LA'!B:B,0))="Bloquant",INDIRECT("'Données LA'!D"&amp;MATCH(A502,'Données LA'!B:B,0))="Communication"),INDIRECT("'Données LA'!G"&amp;MATCH(A502,'Données LA'!B:B,0))&gt;D502,INDIRECT("'Données LA'!H"&amp;MATCH(A502,'Données LA'!B:B,0))&lt;E502),MAX(VLOOKUP(A502,'Données LA'!B:G,6,FALSE)),"Pas de défaut"),"0")</f>
        <v>0</v>
      </c>
      <c r="J502" s="24" t="str">
        <f t="shared" si="23"/>
        <v/>
      </c>
      <c r="K502" s="17">
        <f>IFERROR(MAX(_xlfn.MAXIFS('Données LA'!G:G,'Données LA'!B:B,A502,'Données LA'!G:G,"&lt;="&amp;E502,'Données LA'!H:H,"&gt;="&amp;D502,'Données LA'!D:D,"Bloquant"),_xlfn.MAXIFS('Données LA'!G:G,'Données LA'!B:B,A502,'Données LA'!G:G,"&lt;="&amp;E502,'Données LA'!H:H,"&gt;="&amp;D502,'Données LA'!D:D,"Communication")),"")</f>
        <v>0</v>
      </c>
    </row>
    <row r="503" spans="1:11" x14ac:dyDescent="0.25">
      <c r="A503" s="3" t="str">
        <f t="shared" si="21"/>
        <v>Non%$A32022-07</v>
      </c>
      <c r="B503" s="2" t="s">
        <v>32</v>
      </c>
      <c r="C503" s="2" t="str">
        <f t="shared" si="22"/>
        <v>Non</v>
      </c>
      <c r="D503" s="4">
        <v>44607.789583333331</v>
      </c>
      <c r="E503" s="4">
        <v>44607.941666666666</v>
      </c>
      <c r="F503" s="2" t="s">
        <v>51</v>
      </c>
      <c r="G503" s="2" t="s">
        <v>9</v>
      </c>
      <c r="H503" s="1">
        <f ca="1">IFERROR(AND(OR(INDIRECT("'Données LA'!D"&amp;MATCH(A503,'Données LA'!B:B,0))="Bloquant",INDIRECT("'Données LA'!D"&amp;MATCH(A503,'Données LA'!B:B,0))="Communication"),INDIRECT("'Données LA'!G"&amp;MATCH(A503,'Données LA'!B:B,0))&gt;D503,INDIRECT("'Données LA'!H"&amp;MATCH(A503,'Données LA'!B:B,0))&lt;E503),0)</f>
        <v>0</v>
      </c>
      <c r="I503" s="19" t="str">
        <f ca="1">IFERROR(IF(AND(OR(INDIRECT("'Données LA'!D"&amp;MATCH(A503,'Données LA'!B:B,0))="Bloquant",INDIRECT("'Données LA'!D"&amp;MATCH(A503,'Données LA'!B:B,0))="Communication"),INDIRECT("'Données LA'!G"&amp;MATCH(A503,'Données LA'!B:B,0))&gt;D503,INDIRECT("'Données LA'!H"&amp;MATCH(A503,'Données LA'!B:B,0))&lt;E503),MAX(VLOOKUP(A503,'Données LA'!B:G,6,FALSE)),"Pas de défaut"),"0")</f>
        <v>0</v>
      </c>
      <c r="J503" s="24" t="str">
        <f t="shared" si="23"/>
        <v/>
      </c>
      <c r="K503" s="17">
        <f>IFERROR(MAX(_xlfn.MAXIFS('Données LA'!G:G,'Données LA'!B:B,A503,'Données LA'!G:G,"&lt;="&amp;E503,'Données LA'!H:H,"&gt;="&amp;D503,'Données LA'!D:D,"Bloquant"),_xlfn.MAXIFS('Données LA'!G:G,'Données LA'!B:B,A503,'Données LA'!G:G,"&lt;="&amp;E503,'Données LA'!H:H,"&gt;="&amp;D503,'Données LA'!D:D,"Communication")),"")</f>
        <v>0</v>
      </c>
    </row>
    <row r="504" spans="1:11" x14ac:dyDescent="0.25">
      <c r="A504" s="3" t="str">
        <f t="shared" si="21"/>
        <v>Non%$A32022-07</v>
      </c>
      <c r="B504" s="2" t="s">
        <v>32</v>
      </c>
      <c r="C504" s="2" t="str">
        <f t="shared" si="22"/>
        <v>Non</v>
      </c>
      <c r="D504" s="4">
        <v>44607.681250000001</v>
      </c>
      <c r="E504" s="4">
        <v>44607.788194444445</v>
      </c>
      <c r="F504" s="2" t="s">
        <v>51</v>
      </c>
      <c r="G504" s="2" t="s">
        <v>9</v>
      </c>
      <c r="H504" s="1">
        <f ca="1">IFERROR(AND(OR(INDIRECT("'Données LA'!D"&amp;MATCH(A504,'Données LA'!B:B,0))="Bloquant",INDIRECT("'Données LA'!D"&amp;MATCH(A504,'Données LA'!B:B,0))="Communication"),INDIRECT("'Données LA'!G"&amp;MATCH(A504,'Données LA'!B:B,0))&gt;D504,INDIRECT("'Données LA'!H"&amp;MATCH(A504,'Données LA'!B:B,0))&lt;E504),0)</f>
        <v>0</v>
      </c>
      <c r="I504" s="19" t="str">
        <f ca="1">IFERROR(IF(AND(OR(INDIRECT("'Données LA'!D"&amp;MATCH(A504,'Données LA'!B:B,0))="Bloquant",INDIRECT("'Données LA'!D"&amp;MATCH(A504,'Données LA'!B:B,0))="Communication"),INDIRECT("'Données LA'!G"&amp;MATCH(A504,'Données LA'!B:B,0))&gt;D504,INDIRECT("'Données LA'!H"&amp;MATCH(A504,'Données LA'!B:B,0))&lt;E504),MAX(VLOOKUP(A504,'Données LA'!B:G,6,FALSE)),"Pas de défaut"),"0")</f>
        <v>0</v>
      </c>
      <c r="J504" s="24" t="str">
        <f t="shared" si="23"/>
        <v/>
      </c>
      <c r="K504" s="17">
        <f>IFERROR(MAX(_xlfn.MAXIFS('Données LA'!G:G,'Données LA'!B:B,A504,'Données LA'!G:G,"&lt;="&amp;E504,'Données LA'!H:H,"&gt;="&amp;D504,'Données LA'!D:D,"Bloquant"),_xlfn.MAXIFS('Données LA'!G:G,'Données LA'!B:B,A504,'Données LA'!G:G,"&lt;="&amp;E504,'Données LA'!H:H,"&gt;="&amp;D504,'Données LA'!D:D,"Communication")),"")</f>
        <v>0</v>
      </c>
    </row>
    <row r="505" spans="1:11" x14ac:dyDescent="0.25">
      <c r="A505" s="3" t="str">
        <f t="shared" si="21"/>
        <v>Non%$A42022-07</v>
      </c>
      <c r="B505" s="2" t="s">
        <v>32</v>
      </c>
      <c r="C505" s="2" t="str">
        <f t="shared" si="22"/>
        <v>Non</v>
      </c>
      <c r="D505" s="4">
        <v>44607.668749999997</v>
      </c>
      <c r="E505" s="4">
        <v>44608.145833333336</v>
      </c>
      <c r="F505" s="2" t="s">
        <v>50</v>
      </c>
      <c r="G505" s="2" t="s">
        <v>9</v>
      </c>
      <c r="H505" s="1">
        <f ca="1">IFERROR(AND(OR(INDIRECT("'Données LA'!D"&amp;MATCH(A505,'Données LA'!B:B,0))="Bloquant",INDIRECT("'Données LA'!D"&amp;MATCH(A505,'Données LA'!B:B,0))="Communication"),INDIRECT("'Données LA'!G"&amp;MATCH(A505,'Données LA'!B:B,0))&gt;D505,INDIRECT("'Données LA'!H"&amp;MATCH(A505,'Données LA'!B:B,0))&lt;E505),0)</f>
        <v>0</v>
      </c>
      <c r="I505" s="19" t="str">
        <f ca="1">IFERROR(IF(AND(OR(INDIRECT("'Données LA'!D"&amp;MATCH(A505,'Données LA'!B:B,0))="Bloquant",INDIRECT("'Données LA'!D"&amp;MATCH(A505,'Données LA'!B:B,0))="Communication"),INDIRECT("'Données LA'!G"&amp;MATCH(A505,'Données LA'!B:B,0))&gt;D505,INDIRECT("'Données LA'!H"&amp;MATCH(A505,'Données LA'!B:B,0))&lt;E505),MAX(VLOOKUP(A505,'Données LA'!B:G,6,FALSE)),"Pas de défaut"),"0")</f>
        <v>0</v>
      </c>
      <c r="J505" s="24" t="str">
        <f t="shared" si="23"/>
        <v/>
      </c>
      <c r="K505" s="17">
        <f>IFERROR(MAX(_xlfn.MAXIFS('Données LA'!G:G,'Données LA'!B:B,A505,'Données LA'!G:G,"&lt;="&amp;E505,'Données LA'!H:H,"&gt;="&amp;D505,'Données LA'!D:D,"Bloquant"),_xlfn.MAXIFS('Données LA'!G:G,'Données LA'!B:B,A505,'Données LA'!G:G,"&lt;="&amp;E505,'Données LA'!H:H,"&gt;="&amp;D505,'Données LA'!D:D,"Communication")),"")</f>
        <v>0</v>
      </c>
    </row>
    <row r="506" spans="1:11" x14ac:dyDescent="0.25">
      <c r="A506" s="3" t="str">
        <f t="shared" si="21"/>
        <v>Non%$A22022-07</v>
      </c>
      <c r="B506" s="2" t="s">
        <v>32</v>
      </c>
      <c r="C506" s="2" t="str">
        <f t="shared" si="22"/>
        <v>Non</v>
      </c>
      <c r="D506" s="4">
        <v>44607.629166666666</v>
      </c>
      <c r="E506" s="4">
        <v>44608.217361111114</v>
      </c>
      <c r="F506" s="2" t="s">
        <v>52</v>
      </c>
      <c r="G506" s="2" t="s">
        <v>9</v>
      </c>
      <c r="H506" s="1">
        <f ca="1">IFERROR(AND(OR(INDIRECT("'Données LA'!D"&amp;MATCH(A506,'Données LA'!B:B,0))="Bloquant",INDIRECT("'Données LA'!D"&amp;MATCH(A506,'Données LA'!B:B,0))="Communication"),INDIRECT("'Données LA'!G"&amp;MATCH(A506,'Données LA'!B:B,0))&gt;D506,INDIRECT("'Données LA'!H"&amp;MATCH(A506,'Données LA'!B:B,0))&lt;E506),0)</f>
        <v>0</v>
      </c>
      <c r="I506" s="19" t="str">
        <f ca="1">IFERROR(IF(AND(OR(INDIRECT("'Données LA'!D"&amp;MATCH(A506,'Données LA'!B:B,0))="Bloquant",INDIRECT("'Données LA'!D"&amp;MATCH(A506,'Données LA'!B:B,0))="Communication"),INDIRECT("'Données LA'!G"&amp;MATCH(A506,'Données LA'!B:B,0))&gt;D506,INDIRECT("'Données LA'!H"&amp;MATCH(A506,'Données LA'!B:B,0))&lt;E506),MAX(VLOOKUP(A506,'Données LA'!B:G,6,FALSE)),"Pas de défaut"),"0")</f>
        <v>0</v>
      </c>
      <c r="J506" s="24" t="str">
        <f t="shared" si="23"/>
        <v/>
      </c>
      <c r="K506" s="17">
        <f>IFERROR(MAX(_xlfn.MAXIFS('Données LA'!G:G,'Données LA'!B:B,A506,'Données LA'!G:G,"&lt;="&amp;E506,'Données LA'!H:H,"&gt;="&amp;D506,'Données LA'!D:D,"Bloquant"),_xlfn.MAXIFS('Données LA'!G:G,'Données LA'!B:B,A506,'Données LA'!G:G,"&lt;="&amp;E506,'Données LA'!H:H,"&gt;="&amp;D506,'Données LA'!D:D,"Communication")),"")</f>
        <v>0</v>
      </c>
    </row>
    <row r="507" spans="1:11" x14ac:dyDescent="0.25">
      <c r="A507" s="3" t="str">
        <f t="shared" si="21"/>
        <v>Non%$A32022-07</v>
      </c>
      <c r="B507" s="2" t="s">
        <v>32</v>
      </c>
      <c r="C507" s="2" t="str">
        <f t="shared" si="22"/>
        <v>Non</v>
      </c>
      <c r="D507" s="4">
        <v>44607.534722222219</v>
      </c>
      <c r="E507" s="4">
        <v>44607.643750000003</v>
      </c>
      <c r="F507" s="2" t="s">
        <v>51</v>
      </c>
      <c r="G507" s="2" t="s">
        <v>9</v>
      </c>
      <c r="H507" s="1">
        <f ca="1">IFERROR(AND(OR(INDIRECT("'Données LA'!D"&amp;MATCH(A507,'Données LA'!B:B,0))="Bloquant",INDIRECT("'Données LA'!D"&amp;MATCH(A507,'Données LA'!B:B,0))="Communication"),INDIRECT("'Données LA'!G"&amp;MATCH(A507,'Données LA'!B:B,0))&gt;D507,INDIRECT("'Données LA'!H"&amp;MATCH(A507,'Données LA'!B:B,0))&lt;E507),0)</f>
        <v>0</v>
      </c>
      <c r="I507" s="19" t="str">
        <f ca="1">IFERROR(IF(AND(OR(INDIRECT("'Données LA'!D"&amp;MATCH(A507,'Données LA'!B:B,0))="Bloquant",INDIRECT("'Données LA'!D"&amp;MATCH(A507,'Données LA'!B:B,0))="Communication"),INDIRECT("'Données LA'!G"&amp;MATCH(A507,'Données LA'!B:B,0))&gt;D507,INDIRECT("'Données LA'!H"&amp;MATCH(A507,'Données LA'!B:B,0))&lt;E507),MAX(VLOOKUP(A507,'Données LA'!B:G,6,FALSE)),"Pas de défaut"),"0")</f>
        <v>0</v>
      </c>
      <c r="J507" s="24" t="str">
        <f t="shared" si="23"/>
        <v/>
      </c>
      <c r="K507" s="17">
        <f>IFERROR(MAX(_xlfn.MAXIFS('Données LA'!G:G,'Données LA'!B:B,A507,'Données LA'!G:G,"&lt;="&amp;E507,'Données LA'!H:H,"&gt;="&amp;D507,'Données LA'!D:D,"Bloquant"),_xlfn.MAXIFS('Données LA'!G:G,'Données LA'!B:B,A507,'Données LA'!G:G,"&lt;="&amp;E507,'Données LA'!H:H,"&gt;="&amp;D507,'Données LA'!D:D,"Communication")),"")</f>
        <v>0</v>
      </c>
    </row>
    <row r="508" spans="1:11" x14ac:dyDescent="0.25">
      <c r="A508" s="3" t="str">
        <f t="shared" si="21"/>
        <v>Non%$A22022-07</v>
      </c>
      <c r="B508" s="2" t="s">
        <v>32</v>
      </c>
      <c r="C508" s="2" t="str">
        <f t="shared" si="22"/>
        <v>Non</v>
      </c>
      <c r="D508" s="4">
        <v>44607.453472222223</v>
      </c>
      <c r="E508" s="4">
        <v>44607.59097222222</v>
      </c>
      <c r="F508" s="2" t="s">
        <v>52</v>
      </c>
      <c r="G508" s="2" t="s">
        <v>9</v>
      </c>
      <c r="H508" s="1">
        <f ca="1">IFERROR(AND(OR(INDIRECT("'Données LA'!D"&amp;MATCH(A508,'Données LA'!B:B,0))="Bloquant",INDIRECT("'Données LA'!D"&amp;MATCH(A508,'Données LA'!B:B,0))="Communication"),INDIRECT("'Données LA'!G"&amp;MATCH(A508,'Données LA'!B:B,0))&gt;D508,INDIRECT("'Données LA'!H"&amp;MATCH(A508,'Données LA'!B:B,0))&lt;E508),0)</f>
        <v>0</v>
      </c>
      <c r="I508" s="19" t="str">
        <f ca="1">IFERROR(IF(AND(OR(INDIRECT("'Données LA'!D"&amp;MATCH(A508,'Données LA'!B:B,0))="Bloquant",INDIRECT("'Données LA'!D"&amp;MATCH(A508,'Données LA'!B:B,0))="Communication"),INDIRECT("'Données LA'!G"&amp;MATCH(A508,'Données LA'!B:B,0))&gt;D508,INDIRECT("'Données LA'!H"&amp;MATCH(A508,'Données LA'!B:B,0))&lt;E508),MAX(VLOOKUP(A508,'Données LA'!B:G,6,FALSE)),"Pas de défaut"),"0")</f>
        <v>0</v>
      </c>
      <c r="J508" s="24" t="str">
        <f t="shared" si="23"/>
        <v/>
      </c>
      <c r="K508" s="17">
        <f>IFERROR(MAX(_xlfn.MAXIFS('Données LA'!G:G,'Données LA'!B:B,A508,'Données LA'!G:G,"&lt;="&amp;E508,'Données LA'!H:H,"&gt;="&amp;D508,'Données LA'!D:D,"Bloquant"),_xlfn.MAXIFS('Données LA'!G:G,'Données LA'!B:B,A508,'Données LA'!G:G,"&lt;="&amp;E508,'Données LA'!H:H,"&gt;="&amp;D508,'Données LA'!D:D,"Communication")),"")</f>
        <v>0</v>
      </c>
    </row>
    <row r="509" spans="1:11" x14ac:dyDescent="0.25">
      <c r="A509" s="3" t="str">
        <f t="shared" si="21"/>
        <v>Non%$A22022-07</v>
      </c>
      <c r="B509" s="2" t="s">
        <v>32</v>
      </c>
      <c r="C509" s="2" t="str">
        <f t="shared" si="22"/>
        <v>Non</v>
      </c>
      <c r="D509" s="4">
        <v>44607.310416666667</v>
      </c>
      <c r="E509" s="4">
        <v>44607.333333333336</v>
      </c>
      <c r="F509" s="2" t="s">
        <v>52</v>
      </c>
      <c r="G509" s="2" t="s">
        <v>9</v>
      </c>
      <c r="H509" s="1">
        <f ca="1">IFERROR(AND(OR(INDIRECT("'Données LA'!D"&amp;MATCH(A509,'Données LA'!B:B,0))="Bloquant",INDIRECT("'Données LA'!D"&amp;MATCH(A509,'Données LA'!B:B,0))="Communication"),INDIRECT("'Données LA'!G"&amp;MATCH(A509,'Données LA'!B:B,0))&gt;D509,INDIRECT("'Données LA'!H"&amp;MATCH(A509,'Données LA'!B:B,0))&lt;E509),0)</f>
        <v>0</v>
      </c>
      <c r="I509" s="19" t="str">
        <f ca="1">IFERROR(IF(AND(OR(INDIRECT("'Données LA'!D"&amp;MATCH(A509,'Données LA'!B:B,0))="Bloquant",INDIRECT("'Données LA'!D"&amp;MATCH(A509,'Données LA'!B:B,0))="Communication"),INDIRECT("'Données LA'!G"&amp;MATCH(A509,'Données LA'!B:B,0))&gt;D509,INDIRECT("'Données LA'!H"&amp;MATCH(A509,'Données LA'!B:B,0))&lt;E509),MAX(VLOOKUP(A509,'Données LA'!B:G,6,FALSE)),"Pas de défaut"),"0")</f>
        <v>0</v>
      </c>
      <c r="J509" s="24" t="str">
        <f t="shared" si="23"/>
        <v/>
      </c>
      <c r="K509" s="17">
        <f>IFERROR(MAX(_xlfn.MAXIFS('Données LA'!G:G,'Données LA'!B:B,A509,'Données LA'!G:G,"&lt;="&amp;E509,'Données LA'!H:H,"&gt;="&amp;D509,'Données LA'!D:D,"Bloquant"),_xlfn.MAXIFS('Données LA'!G:G,'Données LA'!B:B,A509,'Données LA'!G:G,"&lt;="&amp;E509,'Données LA'!H:H,"&gt;="&amp;D509,'Données LA'!D:D,"Communication")),"")</f>
        <v>0</v>
      </c>
    </row>
    <row r="510" spans="1:11" x14ac:dyDescent="0.25">
      <c r="A510" s="3" t="str">
        <f t="shared" si="21"/>
        <v>Non%$A22022-07</v>
      </c>
      <c r="B510" s="2" t="s">
        <v>32</v>
      </c>
      <c r="C510" s="2" t="str">
        <f t="shared" si="22"/>
        <v>Non</v>
      </c>
      <c r="D510" s="4">
        <v>44607.279861111114</v>
      </c>
      <c r="E510" s="4">
        <v>44607.308333333334</v>
      </c>
      <c r="F510" s="2" t="s">
        <v>52</v>
      </c>
      <c r="G510" s="2" t="s">
        <v>9</v>
      </c>
      <c r="H510" s="1">
        <f ca="1">IFERROR(AND(OR(INDIRECT("'Données LA'!D"&amp;MATCH(A510,'Données LA'!B:B,0))="Bloquant",INDIRECT("'Données LA'!D"&amp;MATCH(A510,'Données LA'!B:B,0))="Communication"),INDIRECT("'Données LA'!G"&amp;MATCH(A510,'Données LA'!B:B,0))&gt;D510,INDIRECT("'Données LA'!H"&amp;MATCH(A510,'Données LA'!B:B,0))&lt;E510),0)</f>
        <v>0</v>
      </c>
      <c r="I510" s="19" t="str">
        <f ca="1">IFERROR(IF(AND(OR(INDIRECT("'Données LA'!D"&amp;MATCH(A510,'Données LA'!B:B,0))="Bloquant",INDIRECT("'Données LA'!D"&amp;MATCH(A510,'Données LA'!B:B,0))="Communication"),INDIRECT("'Données LA'!G"&amp;MATCH(A510,'Données LA'!B:B,0))&gt;D510,INDIRECT("'Données LA'!H"&amp;MATCH(A510,'Données LA'!B:B,0))&lt;E510),MAX(VLOOKUP(A510,'Données LA'!B:G,6,FALSE)),"Pas de défaut"),"0")</f>
        <v>0</v>
      </c>
      <c r="J510" s="24" t="str">
        <f t="shared" si="23"/>
        <v/>
      </c>
      <c r="K510" s="17">
        <f>IFERROR(MAX(_xlfn.MAXIFS('Données LA'!G:G,'Données LA'!B:B,A510,'Données LA'!G:G,"&lt;="&amp;E510,'Données LA'!H:H,"&gt;="&amp;D510,'Données LA'!D:D,"Bloquant"),_xlfn.MAXIFS('Données LA'!G:G,'Données LA'!B:B,A510,'Données LA'!G:G,"&lt;="&amp;E510,'Données LA'!H:H,"&gt;="&amp;D510,'Données LA'!D:D,"Communication")),"")</f>
        <v>0</v>
      </c>
    </row>
    <row r="511" spans="1:11" x14ac:dyDescent="0.25">
      <c r="A511" s="3" t="str">
        <f t="shared" si="21"/>
        <v>Non%$A32022-07</v>
      </c>
      <c r="B511" s="2" t="s">
        <v>32</v>
      </c>
      <c r="C511" s="2" t="str">
        <f t="shared" si="22"/>
        <v>Non</v>
      </c>
      <c r="D511" s="4">
        <v>44607.262499999997</v>
      </c>
      <c r="E511" s="4">
        <v>44607.533333333333</v>
      </c>
      <c r="F511" s="2" t="s">
        <v>51</v>
      </c>
      <c r="G511" s="2" t="s">
        <v>9</v>
      </c>
      <c r="H511" s="1">
        <f ca="1">IFERROR(AND(OR(INDIRECT("'Données LA'!D"&amp;MATCH(A511,'Données LA'!B:B,0))="Bloquant",INDIRECT("'Données LA'!D"&amp;MATCH(A511,'Données LA'!B:B,0))="Communication"),INDIRECT("'Données LA'!G"&amp;MATCH(A511,'Données LA'!B:B,0))&gt;D511,INDIRECT("'Données LA'!H"&amp;MATCH(A511,'Données LA'!B:B,0))&lt;E511),0)</f>
        <v>0</v>
      </c>
      <c r="I511" s="19" t="str">
        <f ca="1">IFERROR(IF(AND(OR(INDIRECT("'Données LA'!D"&amp;MATCH(A511,'Données LA'!B:B,0))="Bloquant",INDIRECT("'Données LA'!D"&amp;MATCH(A511,'Données LA'!B:B,0))="Communication"),INDIRECT("'Données LA'!G"&amp;MATCH(A511,'Données LA'!B:B,0))&gt;D511,INDIRECT("'Données LA'!H"&amp;MATCH(A511,'Données LA'!B:B,0))&lt;E511),MAX(VLOOKUP(A511,'Données LA'!B:G,6,FALSE)),"Pas de défaut"),"0")</f>
        <v>0</v>
      </c>
      <c r="J511" s="24" t="str">
        <f t="shared" si="23"/>
        <v/>
      </c>
      <c r="K511" s="17">
        <f>IFERROR(MAX(_xlfn.MAXIFS('Données LA'!G:G,'Données LA'!B:B,A511,'Données LA'!G:G,"&lt;="&amp;E511,'Données LA'!H:H,"&gt;="&amp;D511,'Données LA'!D:D,"Bloquant"),_xlfn.MAXIFS('Données LA'!G:G,'Données LA'!B:B,A511,'Données LA'!G:G,"&lt;="&amp;E511,'Données LA'!H:H,"&gt;="&amp;D511,'Données LA'!D:D,"Communication")),"")</f>
        <v>0</v>
      </c>
    </row>
    <row r="512" spans="1:11" x14ac:dyDescent="0.25">
      <c r="A512" s="3" t="str">
        <f t="shared" si="21"/>
        <v>Non%$A22022-07</v>
      </c>
      <c r="B512" s="2" t="s">
        <v>32</v>
      </c>
      <c r="C512" s="2" t="str">
        <f t="shared" si="22"/>
        <v>Non</v>
      </c>
      <c r="D512" s="4">
        <v>44607.260416666664</v>
      </c>
      <c r="E512" s="4">
        <v>44607.27847222222</v>
      </c>
      <c r="F512" s="2" t="s">
        <v>52</v>
      </c>
      <c r="G512" s="2" t="s">
        <v>9</v>
      </c>
      <c r="H512" s="1">
        <f ca="1">IFERROR(AND(OR(INDIRECT("'Données LA'!D"&amp;MATCH(A512,'Données LA'!B:B,0))="Bloquant",INDIRECT("'Données LA'!D"&amp;MATCH(A512,'Données LA'!B:B,0))="Communication"),INDIRECT("'Données LA'!G"&amp;MATCH(A512,'Données LA'!B:B,0))&gt;D512,INDIRECT("'Données LA'!H"&amp;MATCH(A512,'Données LA'!B:B,0))&lt;E512),0)</f>
        <v>0</v>
      </c>
      <c r="I512" s="19" t="str">
        <f ca="1">IFERROR(IF(AND(OR(INDIRECT("'Données LA'!D"&amp;MATCH(A512,'Données LA'!B:B,0))="Bloquant",INDIRECT("'Données LA'!D"&amp;MATCH(A512,'Données LA'!B:B,0))="Communication"),INDIRECT("'Données LA'!G"&amp;MATCH(A512,'Données LA'!B:B,0))&gt;D512,INDIRECT("'Données LA'!H"&amp;MATCH(A512,'Données LA'!B:B,0))&lt;E512),MAX(VLOOKUP(A512,'Données LA'!B:G,6,FALSE)),"Pas de défaut"),"0")</f>
        <v>0</v>
      </c>
      <c r="J512" s="24" t="str">
        <f t="shared" si="23"/>
        <v/>
      </c>
      <c r="K512" s="17">
        <f>IFERROR(MAX(_xlfn.MAXIFS('Données LA'!G:G,'Données LA'!B:B,A512,'Données LA'!G:G,"&lt;="&amp;E512,'Données LA'!H:H,"&gt;="&amp;D512,'Données LA'!D:D,"Bloquant"),_xlfn.MAXIFS('Données LA'!G:G,'Données LA'!B:B,A512,'Données LA'!G:G,"&lt;="&amp;E512,'Données LA'!H:H,"&gt;="&amp;D512,'Données LA'!D:D,"Communication")),"")</f>
        <v>0</v>
      </c>
    </row>
    <row r="513" spans="1:11" x14ac:dyDescent="0.25">
      <c r="A513" s="3" t="str">
        <f t="shared" si="21"/>
        <v>Non%$A22022-07</v>
      </c>
      <c r="B513" s="2" t="s">
        <v>32</v>
      </c>
      <c r="C513" s="2" t="str">
        <f t="shared" si="22"/>
        <v>Non</v>
      </c>
      <c r="D513" s="4">
        <v>44607.236111111109</v>
      </c>
      <c r="E513" s="4">
        <v>44607.257638888892</v>
      </c>
      <c r="F513" s="2" t="s">
        <v>52</v>
      </c>
      <c r="G513" s="2" t="s">
        <v>9</v>
      </c>
      <c r="H513" s="1">
        <f ca="1">IFERROR(AND(OR(INDIRECT("'Données LA'!D"&amp;MATCH(A513,'Données LA'!B:B,0))="Bloquant",INDIRECT("'Données LA'!D"&amp;MATCH(A513,'Données LA'!B:B,0))="Communication"),INDIRECT("'Données LA'!G"&amp;MATCH(A513,'Données LA'!B:B,0))&gt;D513,INDIRECT("'Données LA'!H"&amp;MATCH(A513,'Données LA'!B:B,0))&lt;E513),0)</f>
        <v>0</v>
      </c>
      <c r="I513" s="19" t="str">
        <f ca="1">IFERROR(IF(AND(OR(INDIRECT("'Données LA'!D"&amp;MATCH(A513,'Données LA'!B:B,0))="Bloquant",INDIRECT("'Données LA'!D"&amp;MATCH(A513,'Données LA'!B:B,0))="Communication"),INDIRECT("'Données LA'!G"&amp;MATCH(A513,'Données LA'!B:B,0))&gt;D513,INDIRECT("'Données LA'!H"&amp;MATCH(A513,'Données LA'!B:B,0))&lt;E513),MAX(VLOOKUP(A513,'Données LA'!B:G,6,FALSE)),"Pas de défaut"),"0")</f>
        <v>0</v>
      </c>
      <c r="J513" s="24" t="str">
        <f t="shared" si="23"/>
        <v/>
      </c>
      <c r="K513" s="17">
        <f>IFERROR(MAX(_xlfn.MAXIFS('Données LA'!G:G,'Données LA'!B:B,A513,'Données LA'!G:G,"&lt;="&amp;E513,'Données LA'!H:H,"&gt;="&amp;D513,'Données LA'!D:D,"Bloquant"),_xlfn.MAXIFS('Données LA'!G:G,'Données LA'!B:B,A513,'Données LA'!G:G,"&lt;="&amp;E513,'Données LA'!H:H,"&gt;="&amp;D513,'Données LA'!D:D,"Communication")),"")</f>
        <v>0</v>
      </c>
    </row>
    <row r="514" spans="1:11" x14ac:dyDescent="0.25">
      <c r="A514" s="3" t="str">
        <f t="shared" si="21"/>
        <v>Non%$A32022-07</v>
      </c>
      <c r="B514" s="2" t="s">
        <v>32</v>
      </c>
      <c r="C514" s="2" t="str">
        <f t="shared" si="22"/>
        <v>Non</v>
      </c>
      <c r="D514" s="4">
        <v>44607.232638888891</v>
      </c>
      <c r="E514" s="4">
        <v>44607.260416666664</v>
      </c>
      <c r="F514" s="2" t="s">
        <v>51</v>
      </c>
      <c r="G514" s="2" t="s">
        <v>9</v>
      </c>
      <c r="H514" s="1">
        <f ca="1">IFERROR(AND(OR(INDIRECT("'Données LA'!D"&amp;MATCH(A514,'Données LA'!B:B,0))="Bloquant",INDIRECT("'Données LA'!D"&amp;MATCH(A514,'Données LA'!B:B,0))="Communication"),INDIRECT("'Données LA'!G"&amp;MATCH(A514,'Données LA'!B:B,0))&gt;D514,INDIRECT("'Données LA'!H"&amp;MATCH(A514,'Données LA'!B:B,0))&lt;E514),0)</f>
        <v>0</v>
      </c>
      <c r="I514" s="19" t="str">
        <f ca="1">IFERROR(IF(AND(OR(INDIRECT("'Données LA'!D"&amp;MATCH(A514,'Données LA'!B:B,0))="Bloquant",INDIRECT("'Données LA'!D"&amp;MATCH(A514,'Données LA'!B:B,0))="Communication"),INDIRECT("'Données LA'!G"&amp;MATCH(A514,'Données LA'!B:B,0))&gt;D514,INDIRECT("'Données LA'!H"&amp;MATCH(A514,'Données LA'!B:B,0))&lt;E514),MAX(VLOOKUP(A514,'Données LA'!B:G,6,FALSE)),"Pas de défaut"),"0")</f>
        <v>0</v>
      </c>
      <c r="J514" s="24" t="str">
        <f t="shared" si="23"/>
        <v/>
      </c>
      <c r="K514" s="17">
        <f>IFERROR(MAX(_xlfn.MAXIFS('Données LA'!G:G,'Données LA'!B:B,A514,'Données LA'!G:G,"&lt;="&amp;E514,'Données LA'!H:H,"&gt;="&amp;D514,'Données LA'!D:D,"Bloquant"),_xlfn.MAXIFS('Données LA'!G:G,'Données LA'!B:B,A514,'Données LA'!G:G,"&lt;="&amp;E514,'Données LA'!H:H,"&gt;="&amp;D514,'Données LA'!D:D,"Communication")),"")</f>
        <v>0</v>
      </c>
    </row>
    <row r="515" spans="1:11" x14ac:dyDescent="0.25">
      <c r="A515" s="3" t="str">
        <f t="shared" ref="A515:A578" si="24">CONCATENATE(C515,F515,B515)</f>
        <v>Non%$A22022-07</v>
      </c>
      <c r="B515" s="2" t="s">
        <v>32</v>
      </c>
      <c r="C515" s="2" t="str">
        <f t="shared" ref="C515:C578" si="25">IF(G515="No","Alarme","Non")</f>
        <v>Non</v>
      </c>
      <c r="D515" s="4">
        <v>44607.058333333334</v>
      </c>
      <c r="E515" s="4">
        <v>44607.09097222222</v>
      </c>
      <c r="F515" s="2" t="s">
        <v>52</v>
      </c>
      <c r="G515" s="2" t="s">
        <v>9</v>
      </c>
      <c r="H515" s="1">
        <f ca="1">IFERROR(AND(OR(INDIRECT("'Données LA'!D"&amp;MATCH(A515,'Données LA'!B:B,0))="Bloquant",INDIRECT("'Données LA'!D"&amp;MATCH(A515,'Données LA'!B:B,0))="Communication"),INDIRECT("'Données LA'!G"&amp;MATCH(A515,'Données LA'!B:B,0))&gt;D515,INDIRECT("'Données LA'!H"&amp;MATCH(A515,'Données LA'!B:B,0))&lt;E515),0)</f>
        <v>0</v>
      </c>
      <c r="I515" s="19" t="str">
        <f ca="1">IFERROR(IF(AND(OR(INDIRECT("'Données LA'!D"&amp;MATCH(A515,'Données LA'!B:B,0))="Bloquant",INDIRECT("'Données LA'!D"&amp;MATCH(A515,'Données LA'!B:B,0))="Communication"),INDIRECT("'Données LA'!G"&amp;MATCH(A515,'Données LA'!B:B,0))&gt;D515,INDIRECT("'Données LA'!H"&amp;MATCH(A515,'Données LA'!B:B,0))&lt;E515),MAX(VLOOKUP(A515,'Données LA'!B:G,6,FALSE)),"Pas de défaut"),"0")</f>
        <v>0</v>
      </c>
      <c r="J515" s="24" t="str">
        <f t="shared" ref="J515:J578" si="26">IF(K515&gt;0,TRUE,"")</f>
        <v/>
      </c>
      <c r="K515" s="17">
        <f>IFERROR(MAX(_xlfn.MAXIFS('Données LA'!G:G,'Données LA'!B:B,A515,'Données LA'!G:G,"&lt;="&amp;E515,'Données LA'!H:H,"&gt;="&amp;D515,'Données LA'!D:D,"Bloquant"),_xlfn.MAXIFS('Données LA'!G:G,'Données LA'!B:B,A515,'Données LA'!G:G,"&lt;="&amp;E515,'Données LA'!H:H,"&gt;="&amp;D515,'Données LA'!D:D,"Communication")),"")</f>
        <v>0</v>
      </c>
    </row>
    <row r="516" spans="1:11" x14ac:dyDescent="0.25">
      <c r="A516" s="3" t="str">
        <f t="shared" si="24"/>
        <v>Non%$A22022-07</v>
      </c>
      <c r="B516" s="2" t="s">
        <v>32</v>
      </c>
      <c r="C516" s="2" t="str">
        <f t="shared" si="25"/>
        <v>Non</v>
      </c>
      <c r="D516" s="4">
        <v>44606.840277777781</v>
      </c>
      <c r="E516" s="4">
        <v>44607.056944444441</v>
      </c>
      <c r="F516" s="2" t="s">
        <v>52</v>
      </c>
      <c r="G516" s="2" t="s">
        <v>9</v>
      </c>
      <c r="H516" s="1">
        <f ca="1">IFERROR(AND(OR(INDIRECT("'Données LA'!D"&amp;MATCH(A516,'Données LA'!B:B,0))="Bloquant",INDIRECT("'Données LA'!D"&amp;MATCH(A516,'Données LA'!B:B,0))="Communication"),INDIRECT("'Données LA'!G"&amp;MATCH(A516,'Données LA'!B:B,0))&gt;D516,INDIRECT("'Données LA'!H"&amp;MATCH(A516,'Données LA'!B:B,0))&lt;E516),0)</f>
        <v>0</v>
      </c>
      <c r="I516" s="19" t="str">
        <f ca="1">IFERROR(IF(AND(OR(INDIRECT("'Données LA'!D"&amp;MATCH(A516,'Données LA'!B:B,0))="Bloquant",INDIRECT("'Données LA'!D"&amp;MATCH(A516,'Données LA'!B:B,0))="Communication"),INDIRECT("'Données LA'!G"&amp;MATCH(A516,'Données LA'!B:B,0))&gt;D516,INDIRECT("'Données LA'!H"&amp;MATCH(A516,'Données LA'!B:B,0))&lt;E516),MAX(VLOOKUP(A516,'Données LA'!B:G,6,FALSE)),"Pas de défaut"),"0")</f>
        <v>0</v>
      </c>
      <c r="J516" s="24" t="str">
        <f t="shared" si="26"/>
        <v/>
      </c>
      <c r="K516" s="17">
        <f>IFERROR(MAX(_xlfn.MAXIFS('Données LA'!G:G,'Données LA'!B:B,A516,'Données LA'!G:G,"&lt;="&amp;E516,'Données LA'!H:H,"&gt;="&amp;D516,'Données LA'!D:D,"Bloquant"),_xlfn.MAXIFS('Données LA'!G:G,'Données LA'!B:B,A516,'Données LA'!G:G,"&lt;="&amp;E516,'Données LA'!H:H,"&gt;="&amp;D516,'Données LA'!D:D,"Communication")),"")</f>
        <v>0</v>
      </c>
    </row>
    <row r="517" spans="1:11" x14ac:dyDescent="0.25">
      <c r="A517" s="3" t="str">
        <f t="shared" si="24"/>
        <v>Alarme%$A42022-07</v>
      </c>
      <c r="B517" s="2" t="s">
        <v>32</v>
      </c>
      <c r="C517" s="2" t="str">
        <f t="shared" si="25"/>
        <v>Alarme</v>
      </c>
      <c r="D517" s="4">
        <v>44606.82708333333</v>
      </c>
      <c r="E517" s="4">
        <v>44607.583333333336</v>
      </c>
      <c r="F517" s="2" t="s">
        <v>50</v>
      </c>
      <c r="G517" s="2" t="s">
        <v>10</v>
      </c>
      <c r="H517" s="1" t="b">
        <f ca="1">IFERROR(AND(OR(INDIRECT("'Données LA'!D"&amp;MATCH(A517,'Données LA'!B:B,0))="Bloquant",INDIRECT("'Données LA'!D"&amp;MATCH(A517,'Données LA'!B:B,0))="Communication"),INDIRECT("'Données LA'!G"&amp;MATCH(A517,'Données LA'!B:B,0))&gt;D517,INDIRECT("'Données LA'!H"&amp;MATCH(A517,'Données LA'!B:B,0))&lt;E517),0)</f>
        <v>0</v>
      </c>
      <c r="I517" s="19" t="str">
        <f ca="1">IFERROR(IF(AND(OR(INDIRECT("'Données LA'!D"&amp;MATCH(A517,'Données LA'!B:B,0))="Bloquant",INDIRECT("'Données LA'!D"&amp;MATCH(A517,'Données LA'!B:B,0))="Communication"),INDIRECT("'Données LA'!G"&amp;MATCH(A517,'Données LA'!B:B,0))&gt;D517,INDIRECT("'Données LA'!H"&amp;MATCH(A517,'Données LA'!B:B,0))&lt;E517),MAX(VLOOKUP(A517,'Données LA'!B:G,6,FALSE)),"Pas de défaut"),"0")</f>
        <v>Pas de défaut</v>
      </c>
      <c r="J517" s="24" t="b">
        <f t="shared" si="26"/>
        <v>1</v>
      </c>
      <c r="K517" s="17">
        <f>IFERROR(MAX(_xlfn.MAXIFS('Données LA'!G:G,'Données LA'!B:B,A517,'Données LA'!G:G,"&lt;="&amp;E517,'Données LA'!H:H,"&gt;="&amp;D517,'Données LA'!D:D,"Bloquant"),_xlfn.MAXIFS('Données LA'!G:G,'Données LA'!B:B,A517,'Données LA'!G:G,"&lt;="&amp;E517,'Données LA'!H:H,"&gt;="&amp;D517,'Données LA'!D:D,"Communication")),"")</f>
        <v>44606.982638888891</v>
      </c>
    </row>
    <row r="518" spans="1:11" x14ac:dyDescent="0.25">
      <c r="A518" s="3" t="str">
        <f t="shared" si="24"/>
        <v>Non%$A42022-07</v>
      </c>
      <c r="B518" s="2" t="s">
        <v>32</v>
      </c>
      <c r="C518" s="2" t="str">
        <f t="shared" si="25"/>
        <v>Non</v>
      </c>
      <c r="D518" s="4">
        <v>44606.798611111109</v>
      </c>
      <c r="E518" s="4">
        <v>44606.825694444444</v>
      </c>
      <c r="F518" s="2" t="s">
        <v>50</v>
      </c>
      <c r="G518" s="2" t="s">
        <v>9</v>
      </c>
      <c r="H518" s="1">
        <f ca="1">IFERROR(AND(OR(INDIRECT("'Données LA'!D"&amp;MATCH(A518,'Données LA'!B:B,0))="Bloquant",INDIRECT("'Données LA'!D"&amp;MATCH(A518,'Données LA'!B:B,0))="Communication"),INDIRECT("'Données LA'!G"&amp;MATCH(A518,'Données LA'!B:B,0))&gt;D518,INDIRECT("'Données LA'!H"&amp;MATCH(A518,'Données LA'!B:B,0))&lt;E518),0)</f>
        <v>0</v>
      </c>
      <c r="I518" s="19" t="str">
        <f ca="1">IFERROR(IF(AND(OR(INDIRECT("'Données LA'!D"&amp;MATCH(A518,'Données LA'!B:B,0))="Bloquant",INDIRECT("'Données LA'!D"&amp;MATCH(A518,'Données LA'!B:B,0))="Communication"),INDIRECT("'Données LA'!G"&amp;MATCH(A518,'Données LA'!B:B,0))&gt;D518,INDIRECT("'Données LA'!H"&amp;MATCH(A518,'Données LA'!B:B,0))&lt;E518),MAX(VLOOKUP(A518,'Données LA'!B:G,6,FALSE)),"Pas de défaut"),"0")</f>
        <v>0</v>
      </c>
      <c r="J518" s="24" t="str">
        <f t="shared" si="26"/>
        <v/>
      </c>
      <c r="K518" s="17">
        <f>IFERROR(MAX(_xlfn.MAXIFS('Données LA'!G:G,'Données LA'!B:B,A518,'Données LA'!G:G,"&lt;="&amp;E518,'Données LA'!H:H,"&gt;="&amp;D518,'Données LA'!D:D,"Bloquant"),_xlfn.MAXIFS('Données LA'!G:G,'Données LA'!B:B,A518,'Données LA'!G:G,"&lt;="&amp;E518,'Données LA'!H:H,"&gt;="&amp;D518,'Données LA'!D:D,"Communication")),"")</f>
        <v>0</v>
      </c>
    </row>
    <row r="519" spans="1:11" x14ac:dyDescent="0.25">
      <c r="A519" s="3" t="str">
        <f t="shared" si="24"/>
        <v>Alarme%$A32022-07</v>
      </c>
      <c r="B519" s="2" t="s">
        <v>32</v>
      </c>
      <c r="C519" s="2" t="str">
        <f t="shared" si="25"/>
        <v>Alarme</v>
      </c>
      <c r="D519" s="4">
        <v>44606.754861111112</v>
      </c>
      <c r="E519" s="4">
        <v>44607.075694444444</v>
      </c>
      <c r="F519" s="2" t="s">
        <v>51</v>
      </c>
      <c r="G519" s="2" t="s">
        <v>10</v>
      </c>
      <c r="H519" s="1" t="b">
        <f ca="1">IFERROR(AND(OR(INDIRECT("'Données LA'!D"&amp;MATCH(A519,'Données LA'!B:B,0))="Bloquant",INDIRECT("'Données LA'!D"&amp;MATCH(A519,'Données LA'!B:B,0))="Communication"),INDIRECT("'Données LA'!G"&amp;MATCH(A519,'Données LA'!B:B,0))&gt;D519,INDIRECT("'Données LA'!H"&amp;MATCH(A519,'Données LA'!B:B,0))&lt;E519),0)</f>
        <v>0</v>
      </c>
      <c r="I519" s="19" t="str">
        <f ca="1">IFERROR(IF(AND(OR(INDIRECT("'Données LA'!D"&amp;MATCH(A519,'Données LA'!B:B,0))="Bloquant",INDIRECT("'Données LA'!D"&amp;MATCH(A519,'Données LA'!B:B,0))="Communication"),INDIRECT("'Données LA'!G"&amp;MATCH(A519,'Données LA'!B:B,0))&gt;D519,INDIRECT("'Données LA'!H"&amp;MATCH(A519,'Données LA'!B:B,0))&lt;E519),MAX(VLOOKUP(A519,'Données LA'!B:G,6,FALSE)),"Pas de défaut"),"0")</f>
        <v>Pas de défaut</v>
      </c>
      <c r="J519" s="24" t="b">
        <f t="shared" si="26"/>
        <v>1</v>
      </c>
      <c r="K519" s="17">
        <f>IFERROR(MAX(_xlfn.MAXIFS('Données LA'!G:G,'Données LA'!B:B,A519,'Données LA'!G:G,"&lt;="&amp;E519,'Données LA'!H:H,"&gt;="&amp;D519,'Données LA'!D:D,"Bloquant"),_xlfn.MAXIFS('Données LA'!G:G,'Données LA'!B:B,A519,'Données LA'!G:G,"&lt;="&amp;E519,'Données LA'!H:H,"&gt;="&amp;D519,'Données LA'!D:D,"Communication")),"")</f>
        <v>44606.840277777781</v>
      </c>
    </row>
    <row r="520" spans="1:11" x14ac:dyDescent="0.25">
      <c r="A520" s="3" t="str">
        <f t="shared" si="24"/>
        <v>Non%$A32022-07</v>
      </c>
      <c r="B520" s="2" t="s">
        <v>32</v>
      </c>
      <c r="C520" s="2" t="str">
        <f t="shared" si="25"/>
        <v>Non</v>
      </c>
      <c r="D520" s="4">
        <v>44606.679166666669</v>
      </c>
      <c r="E520" s="4">
        <v>44606.70208333333</v>
      </c>
      <c r="F520" s="2" t="s">
        <v>51</v>
      </c>
      <c r="G520" s="2" t="s">
        <v>9</v>
      </c>
      <c r="H520" s="1">
        <f ca="1">IFERROR(AND(OR(INDIRECT("'Données LA'!D"&amp;MATCH(A520,'Données LA'!B:B,0))="Bloquant",INDIRECT("'Données LA'!D"&amp;MATCH(A520,'Données LA'!B:B,0))="Communication"),INDIRECT("'Données LA'!G"&amp;MATCH(A520,'Données LA'!B:B,0))&gt;D520,INDIRECT("'Données LA'!H"&amp;MATCH(A520,'Données LA'!B:B,0))&lt;E520),0)</f>
        <v>0</v>
      </c>
      <c r="I520" s="19" t="str">
        <f ca="1">IFERROR(IF(AND(OR(INDIRECT("'Données LA'!D"&amp;MATCH(A520,'Données LA'!B:B,0))="Bloquant",INDIRECT("'Données LA'!D"&amp;MATCH(A520,'Données LA'!B:B,0))="Communication"),INDIRECT("'Données LA'!G"&amp;MATCH(A520,'Données LA'!B:B,0))&gt;D520,INDIRECT("'Données LA'!H"&amp;MATCH(A520,'Données LA'!B:B,0))&lt;E520),MAX(VLOOKUP(A520,'Données LA'!B:G,6,FALSE)),"Pas de défaut"),"0")</f>
        <v>0</v>
      </c>
      <c r="J520" s="24" t="str">
        <f t="shared" si="26"/>
        <v/>
      </c>
      <c r="K520" s="17">
        <f>IFERROR(MAX(_xlfn.MAXIFS('Données LA'!G:G,'Données LA'!B:B,A520,'Données LA'!G:G,"&lt;="&amp;E520,'Données LA'!H:H,"&gt;="&amp;D520,'Données LA'!D:D,"Bloquant"),_xlfn.MAXIFS('Données LA'!G:G,'Données LA'!B:B,A520,'Données LA'!G:G,"&lt;="&amp;E520,'Données LA'!H:H,"&gt;="&amp;D520,'Données LA'!D:D,"Communication")),"")</f>
        <v>0</v>
      </c>
    </row>
    <row r="521" spans="1:11" x14ac:dyDescent="0.25">
      <c r="A521" s="3" t="str">
        <f t="shared" si="24"/>
        <v>Non%$A32022-07</v>
      </c>
      <c r="B521" s="2" t="s">
        <v>32</v>
      </c>
      <c r="C521" s="2" t="str">
        <f t="shared" si="25"/>
        <v>Non</v>
      </c>
      <c r="D521" s="4">
        <v>44606.57708333333</v>
      </c>
      <c r="E521" s="4">
        <v>44606.677777777775</v>
      </c>
      <c r="F521" s="2" t="s">
        <v>51</v>
      </c>
      <c r="G521" s="2" t="s">
        <v>9</v>
      </c>
      <c r="H521" s="1">
        <f ca="1">IFERROR(AND(OR(INDIRECT("'Données LA'!D"&amp;MATCH(A521,'Données LA'!B:B,0))="Bloquant",INDIRECT("'Données LA'!D"&amp;MATCH(A521,'Données LA'!B:B,0))="Communication"),INDIRECT("'Données LA'!G"&amp;MATCH(A521,'Données LA'!B:B,0))&gt;D521,INDIRECT("'Données LA'!H"&amp;MATCH(A521,'Données LA'!B:B,0))&lt;E521),0)</f>
        <v>0</v>
      </c>
      <c r="I521" s="19" t="str">
        <f ca="1">IFERROR(IF(AND(OR(INDIRECT("'Données LA'!D"&amp;MATCH(A521,'Données LA'!B:B,0))="Bloquant",INDIRECT("'Données LA'!D"&amp;MATCH(A521,'Données LA'!B:B,0))="Communication"),INDIRECT("'Données LA'!G"&amp;MATCH(A521,'Données LA'!B:B,0))&gt;D521,INDIRECT("'Données LA'!H"&amp;MATCH(A521,'Données LA'!B:B,0))&lt;E521),MAX(VLOOKUP(A521,'Données LA'!B:G,6,FALSE)),"Pas de défaut"),"0")</f>
        <v>0</v>
      </c>
      <c r="J521" s="24" t="str">
        <f t="shared" si="26"/>
        <v/>
      </c>
      <c r="K521" s="17">
        <f>IFERROR(MAX(_xlfn.MAXIFS('Données LA'!G:G,'Données LA'!B:B,A521,'Données LA'!G:G,"&lt;="&amp;E521,'Données LA'!H:H,"&gt;="&amp;D521,'Données LA'!D:D,"Bloquant"),_xlfn.MAXIFS('Données LA'!G:G,'Données LA'!B:B,A521,'Données LA'!G:G,"&lt;="&amp;E521,'Données LA'!H:H,"&gt;="&amp;D521,'Données LA'!D:D,"Communication")),"")</f>
        <v>0</v>
      </c>
    </row>
    <row r="522" spans="1:11" x14ac:dyDescent="0.25">
      <c r="A522" s="3" t="str">
        <f t="shared" si="24"/>
        <v>Non%$A22022-07</v>
      </c>
      <c r="B522" s="2" t="s">
        <v>32</v>
      </c>
      <c r="C522" s="2" t="str">
        <f t="shared" si="25"/>
        <v>Non</v>
      </c>
      <c r="D522" s="4">
        <v>44606.565972222219</v>
      </c>
      <c r="E522" s="4">
        <v>44606.728472222225</v>
      </c>
      <c r="F522" s="2" t="s">
        <v>52</v>
      </c>
      <c r="G522" s="2" t="s">
        <v>9</v>
      </c>
      <c r="H522" s="1">
        <f ca="1">IFERROR(AND(OR(INDIRECT("'Données LA'!D"&amp;MATCH(A522,'Données LA'!B:B,0))="Bloquant",INDIRECT("'Données LA'!D"&amp;MATCH(A522,'Données LA'!B:B,0))="Communication"),INDIRECT("'Données LA'!G"&amp;MATCH(A522,'Données LA'!B:B,0))&gt;D522,INDIRECT("'Données LA'!H"&amp;MATCH(A522,'Données LA'!B:B,0))&lt;E522),0)</f>
        <v>0</v>
      </c>
      <c r="I522" s="19" t="str">
        <f ca="1">IFERROR(IF(AND(OR(INDIRECT("'Données LA'!D"&amp;MATCH(A522,'Données LA'!B:B,0))="Bloquant",INDIRECT("'Données LA'!D"&amp;MATCH(A522,'Données LA'!B:B,0))="Communication"),INDIRECT("'Données LA'!G"&amp;MATCH(A522,'Données LA'!B:B,0))&gt;D522,INDIRECT("'Données LA'!H"&amp;MATCH(A522,'Données LA'!B:B,0))&lt;E522),MAX(VLOOKUP(A522,'Données LA'!B:G,6,FALSE)),"Pas de défaut"),"0")</f>
        <v>0</v>
      </c>
      <c r="J522" s="24" t="str">
        <f t="shared" si="26"/>
        <v/>
      </c>
      <c r="K522" s="17">
        <f>IFERROR(MAX(_xlfn.MAXIFS('Données LA'!G:G,'Données LA'!B:B,A522,'Données LA'!G:G,"&lt;="&amp;E522,'Données LA'!H:H,"&gt;="&amp;D522,'Données LA'!D:D,"Bloquant"),_xlfn.MAXIFS('Données LA'!G:G,'Données LA'!B:B,A522,'Données LA'!G:G,"&lt;="&amp;E522,'Données LA'!H:H,"&gt;="&amp;D522,'Données LA'!D:D,"Communication")),"")</f>
        <v>0</v>
      </c>
    </row>
    <row r="523" spans="1:11" x14ac:dyDescent="0.25">
      <c r="A523" s="3" t="str">
        <f t="shared" si="24"/>
        <v>Non%$A32022-07</v>
      </c>
      <c r="B523" s="2" t="s">
        <v>32</v>
      </c>
      <c r="C523" s="2" t="str">
        <f t="shared" si="25"/>
        <v>Non</v>
      </c>
      <c r="D523" s="4">
        <v>44606.472916666666</v>
      </c>
      <c r="E523" s="4">
        <v>44606.575694444444</v>
      </c>
      <c r="F523" s="2" t="s">
        <v>51</v>
      </c>
      <c r="G523" s="2" t="s">
        <v>9</v>
      </c>
      <c r="H523" s="1">
        <f ca="1">IFERROR(AND(OR(INDIRECT("'Données LA'!D"&amp;MATCH(A523,'Données LA'!B:B,0))="Bloquant",INDIRECT("'Données LA'!D"&amp;MATCH(A523,'Données LA'!B:B,0))="Communication"),INDIRECT("'Données LA'!G"&amp;MATCH(A523,'Données LA'!B:B,0))&gt;D523,INDIRECT("'Données LA'!H"&amp;MATCH(A523,'Données LA'!B:B,0))&lt;E523),0)</f>
        <v>0</v>
      </c>
      <c r="I523" s="19" t="str">
        <f ca="1">IFERROR(IF(AND(OR(INDIRECT("'Données LA'!D"&amp;MATCH(A523,'Données LA'!B:B,0))="Bloquant",INDIRECT("'Données LA'!D"&amp;MATCH(A523,'Données LA'!B:B,0))="Communication"),INDIRECT("'Données LA'!G"&amp;MATCH(A523,'Données LA'!B:B,0))&gt;D523,INDIRECT("'Données LA'!H"&amp;MATCH(A523,'Données LA'!B:B,0))&lt;E523),MAX(VLOOKUP(A523,'Données LA'!B:G,6,FALSE)),"Pas de défaut"),"0")</f>
        <v>0</v>
      </c>
      <c r="J523" s="24" t="str">
        <f t="shared" si="26"/>
        <v/>
      </c>
      <c r="K523" s="17">
        <f>IFERROR(MAX(_xlfn.MAXIFS('Données LA'!G:G,'Données LA'!B:B,A523,'Données LA'!G:G,"&lt;="&amp;E523,'Données LA'!H:H,"&gt;="&amp;D523,'Données LA'!D:D,"Bloquant"),_xlfn.MAXIFS('Données LA'!G:G,'Données LA'!B:B,A523,'Données LA'!G:G,"&lt;="&amp;E523,'Données LA'!H:H,"&gt;="&amp;D523,'Données LA'!D:D,"Communication")),"")</f>
        <v>0</v>
      </c>
    </row>
    <row r="524" spans="1:11" x14ac:dyDescent="0.25">
      <c r="A524" s="3" t="str">
        <f t="shared" si="24"/>
        <v>Non%$A22022-07</v>
      </c>
      <c r="B524" s="2" t="s">
        <v>32</v>
      </c>
      <c r="C524" s="2" t="str">
        <f t="shared" si="25"/>
        <v>Non</v>
      </c>
      <c r="D524" s="4">
        <v>44606.411805555559</v>
      </c>
      <c r="E524" s="4">
        <v>44606.564583333333</v>
      </c>
      <c r="F524" s="2" t="s">
        <v>52</v>
      </c>
      <c r="G524" s="2" t="s">
        <v>9</v>
      </c>
      <c r="H524" s="1">
        <f ca="1">IFERROR(AND(OR(INDIRECT("'Données LA'!D"&amp;MATCH(A524,'Données LA'!B:B,0))="Bloquant",INDIRECT("'Données LA'!D"&amp;MATCH(A524,'Données LA'!B:B,0))="Communication"),INDIRECT("'Données LA'!G"&amp;MATCH(A524,'Données LA'!B:B,0))&gt;D524,INDIRECT("'Données LA'!H"&amp;MATCH(A524,'Données LA'!B:B,0))&lt;E524),0)</f>
        <v>0</v>
      </c>
      <c r="I524" s="19" t="str">
        <f ca="1">IFERROR(IF(AND(OR(INDIRECT("'Données LA'!D"&amp;MATCH(A524,'Données LA'!B:B,0))="Bloquant",INDIRECT("'Données LA'!D"&amp;MATCH(A524,'Données LA'!B:B,0))="Communication"),INDIRECT("'Données LA'!G"&amp;MATCH(A524,'Données LA'!B:B,0))&gt;D524,INDIRECT("'Données LA'!H"&amp;MATCH(A524,'Données LA'!B:B,0))&lt;E524),MAX(VLOOKUP(A524,'Données LA'!B:G,6,FALSE)),"Pas de défaut"),"0")</f>
        <v>0</v>
      </c>
      <c r="J524" s="24" t="str">
        <f t="shared" si="26"/>
        <v/>
      </c>
      <c r="K524" s="17">
        <f>IFERROR(MAX(_xlfn.MAXIFS('Données LA'!G:G,'Données LA'!B:B,A524,'Données LA'!G:G,"&lt;="&amp;E524,'Données LA'!H:H,"&gt;="&amp;D524,'Données LA'!D:D,"Bloquant"),_xlfn.MAXIFS('Données LA'!G:G,'Données LA'!B:B,A524,'Données LA'!G:G,"&lt;="&amp;E524,'Données LA'!H:H,"&gt;="&amp;D524,'Données LA'!D:D,"Communication")),"")</f>
        <v>0</v>
      </c>
    </row>
    <row r="525" spans="1:11" x14ac:dyDescent="0.25">
      <c r="A525" s="3" t="str">
        <f t="shared" si="24"/>
        <v>Non%$A32022-07</v>
      </c>
      <c r="B525" s="2" t="s">
        <v>32</v>
      </c>
      <c r="C525" s="2" t="str">
        <f t="shared" si="25"/>
        <v>Non</v>
      </c>
      <c r="D525" s="4">
        <v>44606.375694444447</v>
      </c>
      <c r="E525" s="4">
        <v>44606.470833333333</v>
      </c>
      <c r="F525" s="2" t="s">
        <v>51</v>
      </c>
      <c r="G525" s="2" t="s">
        <v>9</v>
      </c>
      <c r="H525" s="1">
        <f ca="1">IFERROR(AND(OR(INDIRECT("'Données LA'!D"&amp;MATCH(A525,'Données LA'!B:B,0))="Bloquant",INDIRECT("'Données LA'!D"&amp;MATCH(A525,'Données LA'!B:B,0))="Communication"),INDIRECT("'Données LA'!G"&amp;MATCH(A525,'Données LA'!B:B,0))&gt;D525,INDIRECT("'Données LA'!H"&amp;MATCH(A525,'Données LA'!B:B,0))&lt;E525),0)</f>
        <v>0</v>
      </c>
      <c r="I525" s="19" t="str">
        <f ca="1">IFERROR(IF(AND(OR(INDIRECT("'Données LA'!D"&amp;MATCH(A525,'Données LA'!B:B,0))="Bloquant",INDIRECT("'Données LA'!D"&amp;MATCH(A525,'Données LA'!B:B,0))="Communication"),INDIRECT("'Données LA'!G"&amp;MATCH(A525,'Données LA'!B:B,0))&gt;D525,INDIRECT("'Données LA'!H"&amp;MATCH(A525,'Données LA'!B:B,0))&lt;E525),MAX(VLOOKUP(A525,'Données LA'!B:G,6,FALSE)),"Pas de défaut"),"0")</f>
        <v>0</v>
      </c>
      <c r="J525" s="24" t="str">
        <f t="shared" si="26"/>
        <v/>
      </c>
      <c r="K525" s="17">
        <f>IFERROR(MAX(_xlfn.MAXIFS('Données LA'!G:G,'Données LA'!B:B,A525,'Données LA'!G:G,"&lt;="&amp;E525,'Données LA'!H:H,"&gt;="&amp;D525,'Données LA'!D:D,"Bloquant"),_xlfn.MAXIFS('Données LA'!G:G,'Données LA'!B:B,A525,'Données LA'!G:G,"&lt;="&amp;E525,'Données LA'!H:H,"&gt;="&amp;D525,'Données LA'!D:D,"Communication")),"")</f>
        <v>0</v>
      </c>
    </row>
    <row r="526" spans="1:11" x14ac:dyDescent="0.25">
      <c r="A526" s="3" t="str">
        <f t="shared" si="24"/>
        <v>Non%$A42022-07</v>
      </c>
      <c r="B526" s="2" t="s">
        <v>32</v>
      </c>
      <c r="C526" s="2" t="str">
        <f t="shared" si="25"/>
        <v>Non</v>
      </c>
      <c r="D526" s="4">
        <v>44606.311805555553</v>
      </c>
      <c r="E526" s="4">
        <v>44606.797222222223</v>
      </c>
      <c r="F526" s="2" t="s">
        <v>50</v>
      </c>
      <c r="G526" s="2" t="s">
        <v>9</v>
      </c>
      <c r="H526" s="1">
        <f ca="1">IFERROR(AND(OR(INDIRECT("'Données LA'!D"&amp;MATCH(A526,'Données LA'!B:B,0))="Bloquant",INDIRECT("'Données LA'!D"&amp;MATCH(A526,'Données LA'!B:B,0))="Communication"),INDIRECT("'Données LA'!G"&amp;MATCH(A526,'Données LA'!B:B,0))&gt;D526,INDIRECT("'Données LA'!H"&amp;MATCH(A526,'Données LA'!B:B,0))&lt;E526),0)</f>
        <v>0</v>
      </c>
      <c r="I526" s="19" t="str">
        <f ca="1">IFERROR(IF(AND(OR(INDIRECT("'Données LA'!D"&amp;MATCH(A526,'Données LA'!B:B,0))="Bloquant",INDIRECT("'Données LA'!D"&amp;MATCH(A526,'Données LA'!B:B,0))="Communication"),INDIRECT("'Données LA'!G"&amp;MATCH(A526,'Données LA'!B:B,0))&gt;D526,INDIRECT("'Données LA'!H"&amp;MATCH(A526,'Données LA'!B:B,0))&lt;E526),MAX(VLOOKUP(A526,'Données LA'!B:G,6,FALSE)),"Pas de défaut"),"0")</f>
        <v>0</v>
      </c>
      <c r="J526" s="24" t="str">
        <f t="shared" si="26"/>
        <v/>
      </c>
      <c r="K526" s="17">
        <f>IFERROR(MAX(_xlfn.MAXIFS('Données LA'!G:G,'Données LA'!B:B,A526,'Données LA'!G:G,"&lt;="&amp;E526,'Données LA'!H:H,"&gt;="&amp;D526,'Données LA'!D:D,"Bloquant"),_xlfn.MAXIFS('Données LA'!G:G,'Données LA'!B:B,A526,'Données LA'!G:G,"&lt;="&amp;E526,'Données LA'!H:H,"&gt;="&amp;D526,'Données LA'!D:D,"Communication")),"")</f>
        <v>0</v>
      </c>
    </row>
    <row r="527" spans="1:11" x14ac:dyDescent="0.25">
      <c r="A527" s="3" t="str">
        <f t="shared" si="24"/>
        <v>Non%$A22022-07</v>
      </c>
      <c r="B527" s="2" t="s">
        <v>32</v>
      </c>
      <c r="C527" s="2" t="str">
        <f t="shared" si="25"/>
        <v>Non</v>
      </c>
      <c r="D527" s="4">
        <v>44606.256944444445</v>
      </c>
      <c r="E527" s="4">
        <v>44606.410416666666</v>
      </c>
      <c r="F527" s="2" t="s">
        <v>52</v>
      </c>
      <c r="G527" s="2" t="s">
        <v>9</v>
      </c>
      <c r="H527" s="1">
        <f ca="1">IFERROR(AND(OR(INDIRECT("'Données LA'!D"&amp;MATCH(A527,'Données LA'!B:B,0))="Bloquant",INDIRECT("'Données LA'!D"&amp;MATCH(A527,'Données LA'!B:B,0))="Communication"),INDIRECT("'Données LA'!G"&amp;MATCH(A527,'Données LA'!B:B,0))&gt;D527,INDIRECT("'Données LA'!H"&amp;MATCH(A527,'Données LA'!B:B,0))&lt;E527),0)</f>
        <v>0</v>
      </c>
      <c r="I527" s="19" t="str">
        <f ca="1">IFERROR(IF(AND(OR(INDIRECT("'Données LA'!D"&amp;MATCH(A527,'Données LA'!B:B,0))="Bloquant",INDIRECT("'Données LA'!D"&amp;MATCH(A527,'Données LA'!B:B,0))="Communication"),INDIRECT("'Données LA'!G"&amp;MATCH(A527,'Données LA'!B:B,0))&gt;D527,INDIRECT("'Données LA'!H"&amp;MATCH(A527,'Données LA'!B:B,0))&lt;E527),MAX(VLOOKUP(A527,'Données LA'!B:G,6,FALSE)),"Pas de défaut"),"0")</f>
        <v>0</v>
      </c>
      <c r="J527" s="24" t="str">
        <f t="shared" si="26"/>
        <v/>
      </c>
      <c r="K527" s="17">
        <f>IFERROR(MAX(_xlfn.MAXIFS('Données LA'!G:G,'Données LA'!B:B,A527,'Données LA'!G:G,"&lt;="&amp;E527,'Données LA'!H:H,"&gt;="&amp;D527,'Données LA'!D:D,"Bloquant"),_xlfn.MAXIFS('Données LA'!G:G,'Données LA'!B:B,A527,'Données LA'!G:G,"&lt;="&amp;E527,'Données LA'!H:H,"&gt;="&amp;D527,'Données LA'!D:D,"Communication")),"")</f>
        <v>0</v>
      </c>
    </row>
    <row r="528" spans="1:11" x14ac:dyDescent="0.25">
      <c r="A528" s="3" t="str">
        <f t="shared" si="24"/>
        <v>Alarme%$A12022-07</v>
      </c>
      <c r="B528" s="2" t="s">
        <v>32</v>
      </c>
      <c r="C528" s="2" t="str">
        <f t="shared" si="25"/>
        <v>Alarme</v>
      </c>
      <c r="D528" s="4">
        <v>44606.243750000001</v>
      </c>
      <c r="E528" s="4">
        <v>44607.623611111114</v>
      </c>
      <c r="F528" s="2" t="s">
        <v>53</v>
      </c>
      <c r="G528" s="2" t="s">
        <v>10</v>
      </c>
      <c r="H528" s="1" t="b">
        <f ca="1">IFERROR(AND(OR(INDIRECT("'Données LA'!D"&amp;MATCH(A528,'Données LA'!B:B,0))="Bloquant",INDIRECT("'Données LA'!D"&amp;MATCH(A528,'Données LA'!B:B,0))="Communication"),INDIRECT("'Données LA'!G"&amp;MATCH(A528,'Données LA'!B:B,0))&gt;D528,INDIRECT("'Données LA'!H"&amp;MATCH(A528,'Données LA'!B:B,0))&lt;E528),0)</f>
        <v>0</v>
      </c>
      <c r="I528" s="19" t="str">
        <f ca="1">IFERROR(IF(AND(OR(INDIRECT("'Données LA'!D"&amp;MATCH(A528,'Données LA'!B:B,0))="Bloquant",INDIRECT("'Données LA'!D"&amp;MATCH(A528,'Données LA'!B:B,0))="Communication"),INDIRECT("'Données LA'!G"&amp;MATCH(A528,'Données LA'!B:B,0))&gt;D528,INDIRECT("'Données LA'!H"&amp;MATCH(A528,'Données LA'!B:B,0))&lt;E528),MAX(VLOOKUP(A528,'Données LA'!B:G,6,FALSE)),"Pas de défaut"),"0")</f>
        <v>Pas de défaut</v>
      </c>
      <c r="J528" s="24" t="b">
        <f t="shared" si="26"/>
        <v>1</v>
      </c>
      <c r="K528" s="17">
        <f>IFERROR(MAX(_xlfn.MAXIFS('Données LA'!G:G,'Données LA'!B:B,A528,'Données LA'!G:G,"&lt;="&amp;E528,'Données LA'!H:H,"&gt;="&amp;D528,'Données LA'!D:D,"Bloquant"),_xlfn.MAXIFS('Données LA'!G:G,'Données LA'!B:B,A528,'Données LA'!G:G,"&lt;="&amp;E528,'Données LA'!H:H,"&gt;="&amp;D528,'Données LA'!D:D,"Communication")),"")</f>
        <v>44606.613194444442</v>
      </c>
    </row>
    <row r="529" spans="1:11" x14ac:dyDescent="0.25">
      <c r="A529" s="3" t="str">
        <f t="shared" si="24"/>
        <v>Non%$A22022-07</v>
      </c>
      <c r="B529" s="2" t="s">
        <v>32</v>
      </c>
      <c r="C529" s="2" t="str">
        <f t="shared" si="25"/>
        <v>Non</v>
      </c>
      <c r="D529" s="4">
        <v>44606.081944444442</v>
      </c>
      <c r="E529" s="4">
        <v>44606.11041666667</v>
      </c>
      <c r="F529" s="2" t="s">
        <v>52</v>
      </c>
      <c r="G529" s="2" t="s">
        <v>9</v>
      </c>
      <c r="H529" s="1">
        <f ca="1">IFERROR(AND(OR(INDIRECT("'Données LA'!D"&amp;MATCH(A529,'Données LA'!B:B,0))="Bloquant",INDIRECT("'Données LA'!D"&amp;MATCH(A529,'Données LA'!B:B,0))="Communication"),INDIRECT("'Données LA'!G"&amp;MATCH(A529,'Données LA'!B:B,0))&gt;D529,INDIRECT("'Données LA'!H"&amp;MATCH(A529,'Données LA'!B:B,0))&lt;E529),0)</f>
        <v>0</v>
      </c>
      <c r="I529" s="19" t="str">
        <f ca="1">IFERROR(IF(AND(OR(INDIRECT("'Données LA'!D"&amp;MATCH(A529,'Données LA'!B:B,0))="Bloquant",INDIRECT("'Données LA'!D"&amp;MATCH(A529,'Données LA'!B:B,0))="Communication"),INDIRECT("'Données LA'!G"&amp;MATCH(A529,'Données LA'!B:B,0))&gt;D529,INDIRECT("'Données LA'!H"&amp;MATCH(A529,'Données LA'!B:B,0))&lt;E529),MAX(VLOOKUP(A529,'Données LA'!B:G,6,FALSE)),"Pas de défaut"),"0")</f>
        <v>0</v>
      </c>
      <c r="J529" s="24" t="str">
        <f t="shared" si="26"/>
        <v/>
      </c>
      <c r="K529" s="17">
        <f>IFERROR(MAX(_xlfn.MAXIFS('Données LA'!G:G,'Données LA'!B:B,A529,'Données LA'!G:G,"&lt;="&amp;E529,'Données LA'!H:H,"&gt;="&amp;D529,'Données LA'!D:D,"Bloquant"),_xlfn.MAXIFS('Données LA'!G:G,'Données LA'!B:B,A529,'Données LA'!G:G,"&lt;="&amp;E529,'Données LA'!H:H,"&gt;="&amp;D529,'Données LA'!D:D,"Communication")),"")</f>
        <v>0</v>
      </c>
    </row>
    <row r="530" spans="1:11" x14ac:dyDescent="0.25">
      <c r="A530" s="3" t="str">
        <f t="shared" si="24"/>
        <v>Non%$A12022-07</v>
      </c>
      <c r="B530" s="2" t="s">
        <v>32</v>
      </c>
      <c r="C530" s="2" t="str">
        <f t="shared" si="25"/>
        <v>Non</v>
      </c>
      <c r="D530" s="4">
        <v>44605.981944444444</v>
      </c>
      <c r="E530" s="4">
        <v>44606.009722222225</v>
      </c>
      <c r="F530" s="2" t="s">
        <v>53</v>
      </c>
      <c r="G530" s="2" t="s">
        <v>9</v>
      </c>
      <c r="H530" s="1">
        <f ca="1">IFERROR(AND(OR(INDIRECT("'Données LA'!D"&amp;MATCH(A530,'Données LA'!B:B,0))="Bloquant",INDIRECT("'Données LA'!D"&amp;MATCH(A530,'Données LA'!B:B,0))="Communication"),INDIRECT("'Données LA'!G"&amp;MATCH(A530,'Données LA'!B:B,0))&gt;D530,INDIRECT("'Données LA'!H"&amp;MATCH(A530,'Données LA'!B:B,0))&lt;E530),0)</f>
        <v>0</v>
      </c>
      <c r="I530" s="19" t="str">
        <f ca="1">IFERROR(IF(AND(OR(INDIRECT("'Données LA'!D"&amp;MATCH(A530,'Données LA'!B:B,0))="Bloquant",INDIRECT("'Données LA'!D"&amp;MATCH(A530,'Données LA'!B:B,0))="Communication"),INDIRECT("'Données LA'!G"&amp;MATCH(A530,'Données LA'!B:B,0))&gt;D530,INDIRECT("'Données LA'!H"&amp;MATCH(A530,'Données LA'!B:B,0))&lt;E530),MAX(VLOOKUP(A530,'Données LA'!B:G,6,FALSE)),"Pas de défaut"),"0")</f>
        <v>0</v>
      </c>
      <c r="J530" s="24" t="str">
        <f t="shared" si="26"/>
        <v/>
      </c>
      <c r="K530" s="17">
        <f>IFERROR(MAX(_xlfn.MAXIFS('Données LA'!G:G,'Données LA'!B:B,A530,'Données LA'!G:G,"&lt;="&amp;E530,'Données LA'!H:H,"&gt;="&amp;D530,'Données LA'!D:D,"Bloquant"),_xlfn.MAXIFS('Données LA'!G:G,'Données LA'!B:B,A530,'Données LA'!G:G,"&lt;="&amp;E530,'Données LA'!H:H,"&gt;="&amp;D530,'Données LA'!D:D,"Communication")),"")</f>
        <v>0</v>
      </c>
    </row>
    <row r="531" spans="1:11" x14ac:dyDescent="0.25">
      <c r="A531" s="3" t="str">
        <f t="shared" si="24"/>
        <v>Non%$A22022-07</v>
      </c>
      <c r="B531" s="2" t="s">
        <v>32</v>
      </c>
      <c r="C531" s="2" t="str">
        <f t="shared" si="25"/>
        <v>Non</v>
      </c>
      <c r="D531" s="4">
        <v>44605.930555555555</v>
      </c>
      <c r="E531" s="4">
        <v>44606.080555555556</v>
      </c>
      <c r="F531" s="2" t="s">
        <v>52</v>
      </c>
      <c r="G531" s="2" t="s">
        <v>9</v>
      </c>
      <c r="H531" s="1">
        <f ca="1">IFERROR(AND(OR(INDIRECT("'Données LA'!D"&amp;MATCH(A531,'Données LA'!B:B,0))="Bloquant",INDIRECT("'Données LA'!D"&amp;MATCH(A531,'Données LA'!B:B,0))="Communication"),INDIRECT("'Données LA'!G"&amp;MATCH(A531,'Données LA'!B:B,0))&gt;D531,INDIRECT("'Données LA'!H"&amp;MATCH(A531,'Données LA'!B:B,0))&lt;E531),0)</f>
        <v>0</v>
      </c>
      <c r="I531" s="19" t="str">
        <f ca="1">IFERROR(IF(AND(OR(INDIRECT("'Données LA'!D"&amp;MATCH(A531,'Données LA'!B:B,0))="Bloquant",INDIRECT("'Données LA'!D"&amp;MATCH(A531,'Données LA'!B:B,0))="Communication"),INDIRECT("'Données LA'!G"&amp;MATCH(A531,'Données LA'!B:B,0))&gt;D531,INDIRECT("'Données LA'!H"&amp;MATCH(A531,'Données LA'!B:B,0))&lt;E531),MAX(VLOOKUP(A531,'Données LA'!B:G,6,FALSE)),"Pas de défaut"),"0")</f>
        <v>0</v>
      </c>
      <c r="J531" s="24" t="str">
        <f t="shared" si="26"/>
        <v/>
      </c>
      <c r="K531" s="17">
        <f>IFERROR(MAX(_xlfn.MAXIFS('Données LA'!G:G,'Données LA'!B:B,A531,'Données LA'!G:G,"&lt;="&amp;E531,'Données LA'!H:H,"&gt;="&amp;D531,'Données LA'!D:D,"Bloquant"),_xlfn.MAXIFS('Données LA'!G:G,'Données LA'!B:B,A531,'Données LA'!G:G,"&lt;="&amp;E531,'Données LA'!H:H,"&gt;="&amp;D531,'Données LA'!D:D,"Communication")),"")</f>
        <v>0</v>
      </c>
    </row>
    <row r="532" spans="1:11" x14ac:dyDescent="0.25">
      <c r="A532" s="3" t="str">
        <f t="shared" si="24"/>
        <v>Non%$A32022-07</v>
      </c>
      <c r="B532" s="2" t="s">
        <v>32</v>
      </c>
      <c r="C532" s="2" t="str">
        <f t="shared" si="25"/>
        <v>Non</v>
      </c>
      <c r="D532" s="4">
        <v>44605.800694444442</v>
      </c>
      <c r="E532" s="4">
        <v>44606.365972222222</v>
      </c>
      <c r="F532" s="2" t="s">
        <v>51</v>
      </c>
      <c r="G532" s="2" t="s">
        <v>9</v>
      </c>
      <c r="H532" s="1">
        <f ca="1">IFERROR(AND(OR(INDIRECT("'Données LA'!D"&amp;MATCH(A532,'Données LA'!B:B,0))="Bloquant",INDIRECT("'Données LA'!D"&amp;MATCH(A532,'Données LA'!B:B,0))="Communication"),INDIRECT("'Données LA'!G"&amp;MATCH(A532,'Données LA'!B:B,0))&gt;D532,INDIRECT("'Données LA'!H"&amp;MATCH(A532,'Données LA'!B:B,0))&lt;E532),0)</f>
        <v>0</v>
      </c>
      <c r="I532" s="19" t="str">
        <f ca="1">IFERROR(IF(AND(OR(INDIRECT("'Données LA'!D"&amp;MATCH(A532,'Données LA'!B:B,0))="Bloquant",INDIRECT("'Données LA'!D"&amp;MATCH(A532,'Données LA'!B:B,0))="Communication"),INDIRECT("'Données LA'!G"&amp;MATCH(A532,'Données LA'!B:B,0))&gt;D532,INDIRECT("'Données LA'!H"&amp;MATCH(A532,'Données LA'!B:B,0))&lt;E532),MAX(VLOOKUP(A532,'Données LA'!B:G,6,FALSE)),"Pas de défaut"),"0")</f>
        <v>0</v>
      </c>
      <c r="J532" s="24" t="str">
        <f t="shared" si="26"/>
        <v/>
      </c>
      <c r="K532" s="17">
        <f>IFERROR(MAX(_xlfn.MAXIFS('Données LA'!G:G,'Données LA'!B:B,A532,'Données LA'!G:G,"&lt;="&amp;E532,'Données LA'!H:H,"&gt;="&amp;D532,'Données LA'!D:D,"Bloquant"),_xlfn.MAXIFS('Données LA'!G:G,'Données LA'!B:B,A532,'Données LA'!G:G,"&lt;="&amp;E532,'Données LA'!H:H,"&gt;="&amp;D532,'Données LA'!D:D,"Communication")),"")</f>
        <v>0</v>
      </c>
    </row>
    <row r="533" spans="1:11" x14ac:dyDescent="0.25">
      <c r="A533" s="3" t="str">
        <f t="shared" si="24"/>
        <v>Non%$A22022-07</v>
      </c>
      <c r="B533" s="2" t="s">
        <v>32</v>
      </c>
      <c r="C533" s="2" t="str">
        <f t="shared" si="25"/>
        <v>Non</v>
      </c>
      <c r="D533" s="4">
        <v>44605.765277777777</v>
      </c>
      <c r="E533" s="4">
        <v>44605.929166666669</v>
      </c>
      <c r="F533" s="2" t="s">
        <v>52</v>
      </c>
      <c r="G533" s="2" t="s">
        <v>9</v>
      </c>
      <c r="H533" s="1">
        <f ca="1">IFERROR(AND(OR(INDIRECT("'Données LA'!D"&amp;MATCH(A533,'Données LA'!B:B,0))="Bloquant",INDIRECT("'Données LA'!D"&amp;MATCH(A533,'Données LA'!B:B,0))="Communication"),INDIRECT("'Données LA'!G"&amp;MATCH(A533,'Données LA'!B:B,0))&gt;D533,INDIRECT("'Données LA'!H"&amp;MATCH(A533,'Données LA'!B:B,0))&lt;E533),0)</f>
        <v>0</v>
      </c>
      <c r="I533" s="19" t="str">
        <f ca="1">IFERROR(IF(AND(OR(INDIRECT("'Données LA'!D"&amp;MATCH(A533,'Données LA'!B:B,0))="Bloquant",INDIRECT("'Données LA'!D"&amp;MATCH(A533,'Données LA'!B:B,0))="Communication"),INDIRECT("'Données LA'!G"&amp;MATCH(A533,'Données LA'!B:B,0))&gt;D533,INDIRECT("'Données LA'!H"&amp;MATCH(A533,'Données LA'!B:B,0))&lt;E533),MAX(VLOOKUP(A533,'Données LA'!B:G,6,FALSE)),"Pas de défaut"),"0")</f>
        <v>0</v>
      </c>
      <c r="J533" s="24" t="str">
        <f t="shared" si="26"/>
        <v/>
      </c>
      <c r="K533" s="17">
        <f>IFERROR(MAX(_xlfn.MAXIFS('Données LA'!G:G,'Données LA'!B:B,A533,'Données LA'!G:G,"&lt;="&amp;E533,'Données LA'!H:H,"&gt;="&amp;D533,'Données LA'!D:D,"Bloquant"),_xlfn.MAXIFS('Données LA'!G:G,'Données LA'!B:B,A533,'Données LA'!G:G,"&lt;="&amp;E533,'Données LA'!H:H,"&gt;="&amp;D533,'Données LA'!D:D,"Communication")),"")</f>
        <v>0</v>
      </c>
    </row>
    <row r="534" spans="1:11" x14ac:dyDescent="0.25">
      <c r="A534" s="3" t="str">
        <f t="shared" si="24"/>
        <v>Non%$A32022-07</v>
      </c>
      <c r="B534" s="2" t="s">
        <v>32</v>
      </c>
      <c r="C534" s="2" t="str">
        <f t="shared" si="25"/>
        <v>Non</v>
      </c>
      <c r="D534" s="4">
        <v>44605.703472222223</v>
      </c>
      <c r="E534" s="4">
        <v>44605.799305555556</v>
      </c>
      <c r="F534" s="2" t="s">
        <v>51</v>
      </c>
      <c r="G534" s="2" t="s">
        <v>9</v>
      </c>
      <c r="H534" s="1">
        <f ca="1">IFERROR(AND(OR(INDIRECT("'Données LA'!D"&amp;MATCH(A534,'Données LA'!B:B,0))="Bloquant",INDIRECT("'Données LA'!D"&amp;MATCH(A534,'Données LA'!B:B,0))="Communication"),INDIRECT("'Données LA'!G"&amp;MATCH(A534,'Données LA'!B:B,0))&gt;D534,INDIRECT("'Données LA'!H"&amp;MATCH(A534,'Données LA'!B:B,0))&lt;E534),0)</f>
        <v>0</v>
      </c>
      <c r="I534" s="19" t="str">
        <f ca="1">IFERROR(IF(AND(OR(INDIRECT("'Données LA'!D"&amp;MATCH(A534,'Données LA'!B:B,0))="Bloquant",INDIRECT("'Données LA'!D"&amp;MATCH(A534,'Données LA'!B:B,0))="Communication"),INDIRECT("'Données LA'!G"&amp;MATCH(A534,'Données LA'!B:B,0))&gt;D534,INDIRECT("'Données LA'!H"&amp;MATCH(A534,'Données LA'!B:B,0))&lt;E534),MAX(VLOOKUP(A534,'Données LA'!B:G,6,FALSE)),"Pas de défaut"),"0")</f>
        <v>0</v>
      </c>
      <c r="J534" s="24" t="str">
        <f t="shared" si="26"/>
        <v/>
      </c>
      <c r="K534" s="17">
        <f>IFERROR(MAX(_xlfn.MAXIFS('Données LA'!G:G,'Données LA'!B:B,A534,'Données LA'!G:G,"&lt;="&amp;E534,'Données LA'!H:H,"&gt;="&amp;D534,'Données LA'!D:D,"Bloquant"),_xlfn.MAXIFS('Données LA'!G:G,'Données LA'!B:B,A534,'Données LA'!G:G,"&lt;="&amp;E534,'Données LA'!H:H,"&gt;="&amp;D534,'Données LA'!D:D,"Communication")),"")</f>
        <v>0</v>
      </c>
    </row>
    <row r="535" spans="1:11" x14ac:dyDescent="0.25">
      <c r="A535" s="3" t="str">
        <f t="shared" si="24"/>
        <v>Non%$A22022-07</v>
      </c>
      <c r="B535" s="2" t="s">
        <v>32</v>
      </c>
      <c r="C535" s="2" t="str">
        <f t="shared" si="25"/>
        <v>Non</v>
      </c>
      <c r="D535" s="4">
        <v>44605.666666666664</v>
      </c>
      <c r="E535" s="4">
        <v>44605.763888888891</v>
      </c>
      <c r="F535" s="2" t="s">
        <v>52</v>
      </c>
      <c r="G535" s="2" t="s">
        <v>9</v>
      </c>
      <c r="H535" s="1">
        <f ca="1">IFERROR(AND(OR(INDIRECT("'Données LA'!D"&amp;MATCH(A535,'Données LA'!B:B,0))="Bloquant",INDIRECT("'Données LA'!D"&amp;MATCH(A535,'Données LA'!B:B,0))="Communication"),INDIRECT("'Données LA'!G"&amp;MATCH(A535,'Données LA'!B:B,0))&gt;D535,INDIRECT("'Données LA'!H"&amp;MATCH(A535,'Données LA'!B:B,0))&lt;E535),0)</f>
        <v>0</v>
      </c>
      <c r="I535" s="19" t="str">
        <f ca="1">IFERROR(IF(AND(OR(INDIRECT("'Données LA'!D"&amp;MATCH(A535,'Données LA'!B:B,0))="Bloquant",INDIRECT("'Données LA'!D"&amp;MATCH(A535,'Données LA'!B:B,0))="Communication"),INDIRECT("'Données LA'!G"&amp;MATCH(A535,'Données LA'!B:B,0))&gt;D535,INDIRECT("'Données LA'!H"&amp;MATCH(A535,'Données LA'!B:B,0))&lt;E535),MAX(VLOOKUP(A535,'Données LA'!B:G,6,FALSE)),"Pas de défaut"),"0")</f>
        <v>0</v>
      </c>
      <c r="J535" s="24" t="str">
        <f t="shared" si="26"/>
        <v/>
      </c>
      <c r="K535" s="17">
        <f>IFERROR(MAX(_xlfn.MAXIFS('Données LA'!G:G,'Données LA'!B:B,A535,'Données LA'!G:G,"&lt;="&amp;E535,'Données LA'!H:H,"&gt;="&amp;D535,'Données LA'!D:D,"Bloquant"),_xlfn.MAXIFS('Données LA'!G:G,'Données LA'!B:B,A535,'Données LA'!G:G,"&lt;="&amp;E535,'Données LA'!H:H,"&gt;="&amp;D535,'Données LA'!D:D,"Communication")),"")</f>
        <v>0</v>
      </c>
    </row>
    <row r="536" spans="1:11" x14ac:dyDescent="0.25">
      <c r="A536" s="3" t="str">
        <f t="shared" si="24"/>
        <v>Alarme%$A42022-07</v>
      </c>
      <c r="B536" s="2" t="s">
        <v>32</v>
      </c>
      <c r="C536" s="2" t="str">
        <f t="shared" si="25"/>
        <v>Alarme</v>
      </c>
      <c r="D536" s="4">
        <v>44605.518055555556</v>
      </c>
      <c r="E536" s="4">
        <v>44606.270833333336</v>
      </c>
      <c r="F536" s="2" t="s">
        <v>50</v>
      </c>
      <c r="G536" s="2" t="s">
        <v>10</v>
      </c>
      <c r="H536" s="1" t="b">
        <f ca="1">IFERROR(AND(OR(INDIRECT("'Données LA'!D"&amp;MATCH(A536,'Données LA'!B:B,0))="Bloquant",INDIRECT("'Données LA'!D"&amp;MATCH(A536,'Données LA'!B:B,0))="Communication"),INDIRECT("'Données LA'!G"&amp;MATCH(A536,'Données LA'!B:B,0))&gt;D536,INDIRECT("'Données LA'!H"&amp;MATCH(A536,'Données LA'!B:B,0))&lt;E536),0)</f>
        <v>0</v>
      </c>
      <c r="I536" s="19" t="str">
        <f ca="1">IFERROR(IF(AND(OR(INDIRECT("'Données LA'!D"&amp;MATCH(A536,'Données LA'!B:B,0))="Bloquant",INDIRECT("'Données LA'!D"&amp;MATCH(A536,'Données LA'!B:B,0))="Communication"),INDIRECT("'Données LA'!G"&amp;MATCH(A536,'Données LA'!B:B,0))&gt;D536,INDIRECT("'Données LA'!H"&amp;MATCH(A536,'Données LA'!B:B,0))&lt;E536),MAX(VLOOKUP(A536,'Données LA'!B:G,6,FALSE)),"Pas de défaut"),"0")</f>
        <v>Pas de défaut</v>
      </c>
      <c r="J536" s="24" t="b">
        <f t="shared" si="26"/>
        <v>1</v>
      </c>
      <c r="K536" s="17">
        <f>IFERROR(MAX(_xlfn.MAXIFS('Données LA'!G:G,'Données LA'!B:B,A536,'Données LA'!G:G,"&lt;="&amp;E536,'Données LA'!H:H,"&gt;="&amp;D536,'Données LA'!D:D,"Bloquant"),_xlfn.MAXIFS('Données LA'!G:G,'Données LA'!B:B,A536,'Données LA'!G:G,"&lt;="&amp;E536,'Données LA'!H:H,"&gt;="&amp;D536,'Données LA'!D:D,"Communication")),"")</f>
        <v>44605.961111111108</v>
      </c>
    </row>
    <row r="537" spans="1:11" x14ac:dyDescent="0.25">
      <c r="A537" s="3" t="str">
        <f t="shared" si="24"/>
        <v>Non%$A22022-07</v>
      </c>
      <c r="B537" s="2" t="s">
        <v>32</v>
      </c>
      <c r="C537" s="2" t="str">
        <f t="shared" si="25"/>
        <v>Non</v>
      </c>
      <c r="D537" s="4">
        <v>44605.501388888886</v>
      </c>
      <c r="E537" s="4">
        <v>44605.665277777778</v>
      </c>
      <c r="F537" s="2" t="s">
        <v>52</v>
      </c>
      <c r="G537" s="2" t="s">
        <v>9</v>
      </c>
      <c r="H537" s="1">
        <f ca="1">IFERROR(AND(OR(INDIRECT("'Données LA'!D"&amp;MATCH(A537,'Données LA'!B:B,0))="Bloquant",INDIRECT("'Données LA'!D"&amp;MATCH(A537,'Données LA'!B:B,0))="Communication"),INDIRECT("'Données LA'!G"&amp;MATCH(A537,'Données LA'!B:B,0))&gt;D537,INDIRECT("'Données LA'!H"&amp;MATCH(A537,'Données LA'!B:B,0))&lt;E537),0)</f>
        <v>0</v>
      </c>
      <c r="I537" s="19" t="str">
        <f ca="1">IFERROR(IF(AND(OR(INDIRECT("'Données LA'!D"&amp;MATCH(A537,'Données LA'!B:B,0))="Bloquant",INDIRECT("'Données LA'!D"&amp;MATCH(A537,'Données LA'!B:B,0))="Communication"),INDIRECT("'Données LA'!G"&amp;MATCH(A537,'Données LA'!B:B,0))&gt;D537,INDIRECT("'Données LA'!H"&amp;MATCH(A537,'Données LA'!B:B,0))&lt;E537),MAX(VLOOKUP(A537,'Données LA'!B:G,6,FALSE)),"Pas de défaut"),"0")</f>
        <v>0</v>
      </c>
      <c r="J537" s="24" t="str">
        <f t="shared" si="26"/>
        <v/>
      </c>
      <c r="K537" s="17">
        <f>IFERROR(MAX(_xlfn.MAXIFS('Données LA'!G:G,'Données LA'!B:B,A537,'Données LA'!G:G,"&lt;="&amp;E537,'Données LA'!H:H,"&gt;="&amp;D537,'Données LA'!D:D,"Bloquant"),_xlfn.MAXIFS('Données LA'!G:G,'Données LA'!B:B,A537,'Données LA'!G:G,"&lt;="&amp;E537,'Données LA'!H:H,"&gt;="&amp;D537,'Données LA'!D:D,"Communication")),"")</f>
        <v>0</v>
      </c>
    </row>
    <row r="538" spans="1:11" x14ac:dyDescent="0.25">
      <c r="A538" s="3" t="str">
        <f t="shared" si="24"/>
        <v>Alarme%$A12022-07</v>
      </c>
      <c r="B538" s="2" t="s">
        <v>32</v>
      </c>
      <c r="C538" s="2" t="str">
        <f t="shared" si="25"/>
        <v>Alarme</v>
      </c>
      <c r="D538" s="4">
        <v>44605.413194444445</v>
      </c>
      <c r="E538" s="4">
        <v>44605.953472222223</v>
      </c>
      <c r="F538" s="2" t="s">
        <v>53</v>
      </c>
      <c r="G538" s="2" t="s">
        <v>10</v>
      </c>
      <c r="H538" s="1" t="b">
        <f ca="1">IFERROR(AND(OR(INDIRECT("'Données LA'!D"&amp;MATCH(A538,'Données LA'!B:B,0))="Bloquant",INDIRECT("'Données LA'!D"&amp;MATCH(A538,'Données LA'!B:B,0))="Communication"),INDIRECT("'Données LA'!G"&amp;MATCH(A538,'Données LA'!B:B,0))&gt;D538,INDIRECT("'Données LA'!H"&amp;MATCH(A538,'Données LA'!B:B,0))&lt;E538),0)</f>
        <v>0</v>
      </c>
      <c r="I538" s="19" t="str">
        <f ca="1">IFERROR(IF(AND(OR(INDIRECT("'Données LA'!D"&amp;MATCH(A538,'Données LA'!B:B,0))="Bloquant",INDIRECT("'Données LA'!D"&amp;MATCH(A538,'Données LA'!B:B,0))="Communication"),INDIRECT("'Données LA'!G"&amp;MATCH(A538,'Données LA'!B:B,0))&gt;D538,INDIRECT("'Données LA'!H"&amp;MATCH(A538,'Données LA'!B:B,0))&lt;E538),MAX(VLOOKUP(A538,'Données LA'!B:G,6,FALSE)),"Pas de défaut"),"0")</f>
        <v>Pas de défaut</v>
      </c>
      <c r="J538" s="24" t="b">
        <f t="shared" si="26"/>
        <v>1</v>
      </c>
      <c r="K538" s="17">
        <f>IFERROR(MAX(_xlfn.MAXIFS('Données LA'!G:G,'Données LA'!B:B,A538,'Données LA'!G:G,"&lt;="&amp;E538,'Données LA'!H:H,"&gt;="&amp;D538,'Données LA'!D:D,"Bloquant"),_xlfn.MAXIFS('Données LA'!G:G,'Données LA'!B:B,A538,'Données LA'!G:G,"&lt;="&amp;E538,'Données LA'!H:H,"&gt;="&amp;D538,'Données LA'!D:D,"Communication")),"")</f>
        <v>44605.839583333334</v>
      </c>
    </row>
    <row r="539" spans="1:11" x14ac:dyDescent="0.25">
      <c r="A539" s="3" t="str">
        <f t="shared" si="24"/>
        <v>Non%$A22022-07</v>
      </c>
      <c r="B539" s="2" t="s">
        <v>32</v>
      </c>
      <c r="C539" s="2" t="str">
        <f t="shared" si="25"/>
        <v>Non</v>
      </c>
      <c r="D539" s="4">
        <v>44605.40347222222</v>
      </c>
      <c r="E539" s="4">
        <v>44605.5</v>
      </c>
      <c r="F539" s="2" t="s">
        <v>52</v>
      </c>
      <c r="G539" s="2" t="s">
        <v>9</v>
      </c>
      <c r="H539" s="1">
        <f ca="1">IFERROR(AND(OR(INDIRECT("'Données LA'!D"&amp;MATCH(A539,'Données LA'!B:B,0))="Bloquant",INDIRECT("'Données LA'!D"&amp;MATCH(A539,'Données LA'!B:B,0))="Communication"),INDIRECT("'Données LA'!G"&amp;MATCH(A539,'Données LA'!B:B,0))&gt;D539,INDIRECT("'Données LA'!H"&amp;MATCH(A539,'Données LA'!B:B,0))&lt;E539),0)</f>
        <v>0</v>
      </c>
      <c r="I539" s="19" t="str">
        <f ca="1">IFERROR(IF(AND(OR(INDIRECT("'Données LA'!D"&amp;MATCH(A539,'Données LA'!B:B,0))="Bloquant",INDIRECT("'Données LA'!D"&amp;MATCH(A539,'Données LA'!B:B,0))="Communication"),INDIRECT("'Données LA'!G"&amp;MATCH(A539,'Données LA'!B:B,0))&gt;D539,INDIRECT("'Données LA'!H"&amp;MATCH(A539,'Données LA'!B:B,0))&lt;E539),MAX(VLOOKUP(A539,'Données LA'!B:G,6,FALSE)),"Pas de défaut"),"0")</f>
        <v>0</v>
      </c>
      <c r="J539" s="24" t="str">
        <f t="shared" si="26"/>
        <v/>
      </c>
      <c r="K539" s="17">
        <f>IFERROR(MAX(_xlfn.MAXIFS('Données LA'!G:G,'Données LA'!B:B,A539,'Données LA'!G:G,"&lt;="&amp;E539,'Données LA'!H:H,"&gt;="&amp;D539,'Données LA'!D:D,"Bloquant"),_xlfn.MAXIFS('Données LA'!G:G,'Données LA'!B:B,A539,'Données LA'!G:G,"&lt;="&amp;E539,'Données LA'!H:H,"&gt;="&amp;D539,'Données LA'!D:D,"Communication")),"")</f>
        <v>0</v>
      </c>
    </row>
    <row r="540" spans="1:11" x14ac:dyDescent="0.25">
      <c r="A540" s="3" t="str">
        <f t="shared" si="24"/>
        <v>Non%$A42022-07</v>
      </c>
      <c r="B540" s="2" t="s">
        <v>32</v>
      </c>
      <c r="C540" s="2" t="str">
        <f t="shared" si="25"/>
        <v>Non</v>
      </c>
      <c r="D540" s="4">
        <v>44605.365972222222</v>
      </c>
      <c r="E540" s="4">
        <v>44605.51666666667</v>
      </c>
      <c r="F540" s="2" t="s">
        <v>50</v>
      </c>
      <c r="G540" s="2" t="s">
        <v>9</v>
      </c>
      <c r="H540" s="1">
        <f ca="1">IFERROR(AND(OR(INDIRECT("'Données LA'!D"&amp;MATCH(A540,'Données LA'!B:B,0))="Bloquant",INDIRECT("'Données LA'!D"&amp;MATCH(A540,'Données LA'!B:B,0))="Communication"),INDIRECT("'Données LA'!G"&amp;MATCH(A540,'Données LA'!B:B,0))&gt;D540,INDIRECT("'Données LA'!H"&amp;MATCH(A540,'Données LA'!B:B,0))&lt;E540),0)</f>
        <v>0</v>
      </c>
      <c r="I540" s="19" t="str">
        <f ca="1">IFERROR(IF(AND(OR(INDIRECT("'Données LA'!D"&amp;MATCH(A540,'Données LA'!B:B,0))="Bloquant",INDIRECT("'Données LA'!D"&amp;MATCH(A540,'Données LA'!B:B,0))="Communication"),INDIRECT("'Données LA'!G"&amp;MATCH(A540,'Données LA'!B:B,0))&gt;D540,INDIRECT("'Données LA'!H"&amp;MATCH(A540,'Données LA'!B:B,0))&lt;E540),MAX(VLOOKUP(A540,'Données LA'!B:G,6,FALSE)),"Pas de défaut"),"0")</f>
        <v>0</v>
      </c>
      <c r="J540" s="24" t="str">
        <f t="shared" si="26"/>
        <v/>
      </c>
      <c r="K540" s="17">
        <f>IFERROR(MAX(_xlfn.MAXIFS('Données LA'!G:G,'Données LA'!B:B,A540,'Données LA'!G:G,"&lt;="&amp;E540,'Données LA'!H:H,"&gt;="&amp;D540,'Données LA'!D:D,"Bloquant"),_xlfn.MAXIFS('Données LA'!G:G,'Données LA'!B:B,A540,'Données LA'!G:G,"&lt;="&amp;E540,'Données LA'!H:H,"&gt;="&amp;D540,'Données LA'!D:D,"Communication")),"")</f>
        <v>0</v>
      </c>
    </row>
    <row r="541" spans="1:11" x14ac:dyDescent="0.25">
      <c r="A541" s="3" t="str">
        <f t="shared" si="24"/>
        <v>Alarme%$A42022-07</v>
      </c>
      <c r="B541" s="2" t="s">
        <v>32</v>
      </c>
      <c r="C541" s="2" t="str">
        <f t="shared" si="25"/>
        <v>Alarme</v>
      </c>
      <c r="D541" s="4">
        <v>44605.347222222219</v>
      </c>
      <c r="E541" s="4">
        <v>44605.361805555556</v>
      </c>
      <c r="F541" s="2" t="s">
        <v>50</v>
      </c>
      <c r="G541" s="2" t="s">
        <v>10</v>
      </c>
      <c r="H541" s="1" t="b">
        <f ca="1">IFERROR(AND(OR(INDIRECT("'Données LA'!D"&amp;MATCH(A541,'Données LA'!B:B,0))="Bloquant",INDIRECT("'Données LA'!D"&amp;MATCH(A541,'Données LA'!B:B,0))="Communication"),INDIRECT("'Données LA'!G"&amp;MATCH(A541,'Données LA'!B:B,0))&gt;D541,INDIRECT("'Données LA'!H"&amp;MATCH(A541,'Données LA'!B:B,0))&lt;E541),0)</f>
        <v>0</v>
      </c>
      <c r="I541" s="19" t="str">
        <f ca="1">IFERROR(IF(AND(OR(INDIRECT("'Données LA'!D"&amp;MATCH(A541,'Données LA'!B:B,0))="Bloquant",INDIRECT("'Données LA'!D"&amp;MATCH(A541,'Données LA'!B:B,0))="Communication"),INDIRECT("'Données LA'!G"&amp;MATCH(A541,'Données LA'!B:B,0))&gt;D541,INDIRECT("'Données LA'!H"&amp;MATCH(A541,'Données LA'!B:B,0))&lt;E541),MAX(VLOOKUP(A541,'Données LA'!B:G,6,FALSE)),"Pas de défaut"),"0")</f>
        <v>Pas de défaut</v>
      </c>
      <c r="J541" s="24" t="b">
        <f t="shared" si="26"/>
        <v>1</v>
      </c>
      <c r="K541" s="17">
        <f>IFERROR(MAX(_xlfn.MAXIFS('Données LA'!G:G,'Données LA'!B:B,A541,'Données LA'!G:G,"&lt;="&amp;E541,'Données LA'!H:H,"&gt;="&amp;D541,'Données LA'!D:D,"Bloquant"),_xlfn.MAXIFS('Données LA'!G:G,'Données LA'!B:B,A541,'Données LA'!G:G,"&lt;="&amp;E541,'Données LA'!H:H,"&gt;="&amp;D541,'Données LA'!D:D,"Communication")),"")</f>
        <v>44605.35</v>
      </c>
    </row>
    <row r="542" spans="1:11" x14ac:dyDescent="0.25">
      <c r="A542" s="3" t="str">
        <f t="shared" si="24"/>
        <v>Non%$A42022-07</v>
      </c>
      <c r="B542" s="2" t="s">
        <v>32</v>
      </c>
      <c r="C542" s="2" t="str">
        <f t="shared" si="25"/>
        <v>Non</v>
      </c>
      <c r="D542" s="4">
        <v>44605.328472222223</v>
      </c>
      <c r="E542" s="4">
        <v>44605.345138888886</v>
      </c>
      <c r="F542" s="2" t="s">
        <v>50</v>
      </c>
      <c r="G542" s="2" t="s">
        <v>9</v>
      </c>
      <c r="H542" s="1">
        <f ca="1">IFERROR(AND(OR(INDIRECT("'Données LA'!D"&amp;MATCH(A542,'Données LA'!B:B,0))="Bloquant",INDIRECT("'Données LA'!D"&amp;MATCH(A542,'Données LA'!B:B,0))="Communication"),INDIRECT("'Données LA'!G"&amp;MATCH(A542,'Données LA'!B:B,0))&gt;D542,INDIRECT("'Données LA'!H"&amp;MATCH(A542,'Données LA'!B:B,0))&lt;E542),0)</f>
        <v>0</v>
      </c>
      <c r="I542" s="19" t="str">
        <f ca="1">IFERROR(IF(AND(OR(INDIRECT("'Données LA'!D"&amp;MATCH(A542,'Données LA'!B:B,0))="Bloquant",INDIRECT("'Données LA'!D"&amp;MATCH(A542,'Données LA'!B:B,0))="Communication"),INDIRECT("'Données LA'!G"&amp;MATCH(A542,'Données LA'!B:B,0))&gt;D542,INDIRECT("'Données LA'!H"&amp;MATCH(A542,'Données LA'!B:B,0))&lt;E542),MAX(VLOOKUP(A542,'Données LA'!B:G,6,FALSE)),"Pas de défaut"),"0")</f>
        <v>0</v>
      </c>
      <c r="J542" s="24" t="str">
        <f t="shared" si="26"/>
        <v/>
      </c>
      <c r="K542" s="17">
        <f>IFERROR(MAX(_xlfn.MAXIFS('Données LA'!G:G,'Données LA'!B:B,A542,'Données LA'!G:G,"&lt;="&amp;E542,'Données LA'!H:H,"&gt;="&amp;D542,'Données LA'!D:D,"Bloquant"),_xlfn.MAXIFS('Données LA'!G:G,'Données LA'!B:B,A542,'Données LA'!G:G,"&lt;="&amp;E542,'Données LA'!H:H,"&gt;="&amp;D542,'Données LA'!D:D,"Communication")),"")</f>
        <v>0</v>
      </c>
    </row>
    <row r="543" spans="1:11" x14ac:dyDescent="0.25">
      <c r="A543" s="3" t="str">
        <f t="shared" si="24"/>
        <v>Non%$A22022-07</v>
      </c>
      <c r="B543" s="2" t="s">
        <v>32</v>
      </c>
      <c r="C543" s="2" t="str">
        <f t="shared" si="25"/>
        <v>Non</v>
      </c>
      <c r="D543" s="4">
        <v>44605.25277777778</v>
      </c>
      <c r="E543" s="4">
        <v>44605.402083333334</v>
      </c>
      <c r="F543" s="2" t="s">
        <v>52</v>
      </c>
      <c r="G543" s="2" t="s">
        <v>9</v>
      </c>
      <c r="H543" s="1">
        <f ca="1">IFERROR(AND(OR(INDIRECT("'Données LA'!D"&amp;MATCH(A543,'Données LA'!B:B,0))="Bloquant",INDIRECT("'Données LA'!D"&amp;MATCH(A543,'Données LA'!B:B,0))="Communication"),INDIRECT("'Données LA'!G"&amp;MATCH(A543,'Données LA'!B:B,0))&gt;D543,INDIRECT("'Données LA'!H"&amp;MATCH(A543,'Données LA'!B:B,0))&lt;E543),0)</f>
        <v>0</v>
      </c>
      <c r="I543" s="19" t="str">
        <f ca="1">IFERROR(IF(AND(OR(INDIRECT("'Données LA'!D"&amp;MATCH(A543,'Données LA'!B:B,0))="Bloquant",INDIRECT("'Données LA'!D"&amp;MATCH(A543,'Données LA'!B:B,0))="Communication"),INDIRECT("'Données LA'!G"&amp;MATCH(A543,'Données LA'!B:B,0))&gt;D543,INDIRECT("'Données LA'!H"&amp;MATCH(A543,'Données LA'!B:B,0))&lt;E543),MAX(VLOOKUP(A543,'Données LA'!B:G,6,FALSE)),"Pas de défaut"),"0")</f>
        <v>0</v>
      </c>
      <c r="J543" s="24" t="str">
        <f t="shared" si="26"/>
        <v/>
      </c>
      <c r="K543" s="17">
        <f>IFERROR(MAX(_xlfn.MAXIFS('Données LA'!G:G,'Données LA'!B:B,A543,'Données LA'!G:G,"&lt;="&amp;E543,'Données LA'!H:H,"&gt;="&amp;D543,'Données LA'!D:D,"Bloquant"),_xlfn.MAXIFS('Données LA'!G:G,'Données LA'!B:B,A543,'Données LA'!G:G,"&lt;="&amp;E543,'Données LA'!H:H,"&gt;="&amp;D543,'Données LA'!D:D,"Communication")),"")</f>
        <v>0</v>
      </c>
    </row>
    <row r="544" spans="1:11" x14ac:dyDescent="0.25">
      <c r="A544" s="3" t="str">
        <f t="shared" si="24"/>
        <v>Alarme%$A12022-06</v>
      </c>
      <c r="B544" s="2" t="s">
        <v>33</v>
      </c>
      <c r="C544" s="2" t="str">
        <f t="shared" si="25"/>
        <v>Alarme</v>
      </c>
      <c r="D544" s="4">
        <v>44603.769444444442</v>
      </c>
      <c r="E544" s="4">
        <v>44605.410416666666</v>
      </c>
      <c r="F544" s="2" t="s">
        <v>53</v>
      </c>
      <c r="G544" s="2" t="s">
        <v>10</v>
      </c>
      <c r="H544" s="1" t="b">
        <f ca="1">IFERROR(AND(OR(INDIRECT("'Données LA'!D"&amp;MATCH(A544,'Données LA'!B:B,0))="Bloquant",INDIRECT("'Données LA'!D"&amp;MATCH(A544,'Données LA'!B:B,0))="Communication"),INDIRECT("'Données LA'!G"&amp;MATCH(A544,'Données LA'!B:B,0))&gt;D544,INDIRECT("'Données LA'!H"&amp;MATCH(A544,'Données LA'!B:B,0))&lt;E544),0)</f>
        <v>1</v>
      </c>
      <c r="I544" s="19">
        <f ca="1">IFERROR(IF(AND(OR(INDIRECT("'Données LA'!D"&amp;MATCH(A544,'Données LA'!B:B,0))="Bloquant",INDIRECT("'Données LA'!D"&amp;MATCH(A544,'Données LA'!B:B,0))="Communication"),INDIRECT("'Données LA'!G"&amp;MATCH(A544,'Données LA'!B:B,0))&gt;D544,INDIRECT("'Données LA'!H"&amp;MATCH(A544,'Données LA'!B:B,0))&lt;E544),MAX(VLOOKUP(A544,'Données LA'!B:G,6,FALSE)),"Pas de défaut"),"0")</f>
        <v>44604.109027777777</v>
      </c>
      <c r="J544" s="24" t="b">
        <f t="shared" si="26"/>
        <v>1</v>
      </c>
      <c r="K544" s="17">
        <f>IFERROR(MAX(_xlfn.MAXIFS('Données LA'!G:G,'Données LA'!B:B,A544,'Données LA'!G:G,"&lt;="&amp;E544,'Données LA'!H:H,"&gt;="&amp;D544,'Données LA'!D:D,"Bloquant"),_xlfn.MAXIFS('Données LA'!G:G,'Données LA'!B:B,A544,'Données LA'!G:G,"&lt;="&amp;E544,'Données LA'!H:H,"&gt;="&amp;D544,'Données LA'!D:D,"Communication")),"")</f>
        <v>44604.109027777777</v>
      </c>
    </row>
    <row r="545" spans="1:11" x14ac:dyDescent="0.25">
      <c r="A545" s="3" t="str">
        <f t="shared" si="24"/>
        <v>Non%$A22022-06</v>
      </c>
      <c r="B545" s="2" t="s">
        <v>33</v>
      </c>
      <c r="C545" s="2" t="str">
        <f t="shared" si="25"/>
        <v>Non</v>
      </c>
      <c r="D545" s="4">
        <v>44603.769444444442</v>
      </c>
      <c r="E545" s="4">
        <v>44603.856249999997</v>
      </c>
      <c r="F545" s="2" t="s">
        <v>52</v>
      </c>
      <c r="G545" s="2" t="s">
        <v>9</v>
      </c>
      <c r="H545" s="1">
        <f ca="1">IFERROR(AND(OR(INDIRECT("'Données LA'!D"&amp;MATCH(A545,'Données LA'!B:B,0))="Bloquant",INDIRECT("'Données LA'!D"&amp;MATCH(A545,'Données LA'!B:B,0))="Communication"),INDIRECT("'Données LA'!G"&amp;MATCH(A545,'Données LA'!B:B,0))&gt;D545,INDIRECT("'Données LA'!H"&amp;MATCH(A545,'Données LA'!B:B,0))&lt;E545),0)</f>
        <v>0</v>
      </c>
      <c r="I545" s="19" t="str">
        <f ca="1">IFERROR(IF(AND(OR(INDIRECT("'Données LA'!D"&amp;MATCH(A545,'Données LA'!B:B,0))="Bloquant",INDIRECT("'Données LA'!D"&amp;MATCH(A545,'Données LA'!B:B,0))="Communication"),INDIRECT("'Données LA'!G"&amp;MATCH(A545,'Données LA'!B:B,0))&gt;D545,INDIRECT("'Données LA'!H"&amp;MATCH(A545,'Données LA'!B:B,0))&lt;E545),MAX(VLOOKUP(A545,'Données LA'!B:G,6,FALSE)),"Pas de défaut"),"0")</f>
        <v>0</v>
      </c>
      <c r="J545" s="24" t="str">
        <f t="shared" si="26"/>
        <v/>
      </c>
      <c r="K545" s="17">
        <f>IFERROR(MAX(_xlfn.MAXIFS('Données LA'!G:G,'Données LA'!B:B,A545,'Données LA'!G:G,"&lt;="&amp;E545,'Données LA'!H:H,"&gt;="&amp;D545,'Données LA'!D:D,"Bloquant"),_xlfn.MAXIFS('Données LA'!G:G,'Données LA'!B:B,A545,'Données LA'!G:G,"&lt;="&amp;E545,'Données LA'!H:H,"&gt;="&amp;D545,'Données LA'!D:D,"Communication")),"")</f>
        <v>0</v>
      </c>
    </row>
    <row r="546" spans="1:11" x14ac:dyDescent="0.25">
      <c r="A546" s="3" t="str">
        <f t="shared" si="24"/>
        <v>Alarme%$A32022-06</v>
      </c>
      <c r="B546" s="2" t="s">
        <v>33</v>
      </c>
      <c r="C546" s="2" t="str">
        <f t="shared" si="25"/>
        <v>Alarme</v>
      </c>
      <c r="D546" s="4">
        <v>44603.769444444442</v>
      </c>
      <c r="E546" s="4">
        <v>44605.70208333333</v>
      </c>
      <c r="F546" s="2" t="s">
        <v>51</v>
      </c>
      <c r="G546" s="2" t="s">
        <v>10</v>
      </c>
      <c r="H546" s="1" t="b">
        <f ca="1">IFERROR(AND(OR(INDIRECT("'Données LA'!D"&amp;MATCH(A546,'Données LA'!B:B,0))="Bloquant",INDIRECT("'Données LA'!D"&amp;MATCH(A546,'Données LA'!B:B,0))="Communication"),INDIRECT("'Données LA'!G"&amp;MATCH(A546,'Données LA'!B:B,0))&gt;D546,INDIRECT("'Données LA'!H"&amp;MATCH(A546,'Données LA'!B:B,0))&lt;E546),0)</f>
        <v>0</v>
      </c>
      <c r="I546" s="19" t="str">
        <f ca="1">IFERROR(IF(AND(OR(INDIRECT("'Données LA'!D"&amp;MATCH(A546,'Données LA'!B:B,0))="Bloquant",INDIRECT("'Données LA'!D"&amp;MATCH(A546,'Données LA'!B:B,0))="Communication"),INDIRECT("'Données LA'!G"&amp;MATCH(A546,'Données LA'!B:B,0))&gt;D546,INDIRECT("'Données LA'!H"&amp;MATCH(A546,'Données LA'!B:B,0))&lt;E546),MAX(VLOOKUP(A546,'Données LA'!B:G,6,FALSE)),"Pas de défaut"),"0")</f>
        <v>Pas de défaut</v>
      </c>
      <c r="J546" s="24" t="str">
        <f t="shared" si="26"/>
        <v/>
      </c>
      <c r="K546" s="17">
        <f>IFERROR(MAX(_xlfn.MAXIFS('Données LA'!G:G,'Données LA'!B:B,A546,'Données LA'!G:G,"&lt;="&amp;E546,'Données LA'!H:H,"&gt;="&amp;D546,'Données LA'!D:D,"Bloquant"),_xlfn.MAXIFS('Données LA'!G:G,'Données LA'!B:B,A546,'Données LA'!G:G,"&lt;="&amp;E546,'Données LA'!H:H,"&gt;="&amp;D546,'Données LA'!D:D,"Communication")),"")</f>
        <v>0</v>
      </c>
    </row>
    <row r="547" spans="1:11" x14ac:dyDescent="0.25">
      <c r="A547" s="3" t="str">
        <f t="shared" si="24"/>
        <v>Non%$A22022-06</v>
      </c>
      <c r="B547" s="2" t="s">
        <v>33</v>
      </c>
      <c r="C547" s="2" t="str">
        <f t="shared" si="25"/>
        <v>Non</v>
      </c>
      <c r="D547" s="4">
        <v>44603.448611111111</v>
      </c>
      <c r="E547" s="4">
        <v>44603.60833333333</v>
      </c>
      <c r="F547" s="2" t="s">
        <v>52</v>
      </c>
      <c r="G547" s="2" t="s">
        <v>9</v>
      </c>
      <c r="H547" s="1">
        <f ca="1">IFERROR(AND(OR(INDIRECT("'Données LA'!D"&amp;MATCH(A547,'Données LA'!B:B,0))="Bloquant",INDIRECT("'Données LA'!D"&amp;MATCH(A547,'Données LA'!B:B,0))="Communication"),INDIRECT("'Données LA'!G"&amp;MATCH(A547,'Données LA'!B:B,0))&gt;D547,INDIRECT("'Données LA'!H"&amp;MATCH(A547,'Données LA'!B:B,0))&lt;E547),0)</f>
        <v>0</v>
      </c>
      <c r="I547" s="19" t="str">
        <f ca="1">IFERROR(IF(AND(OR(INDIRECT("'Données LA'!D"&amp;MATCH(A547,'Données LA'!B:B,0))="Bloquant",INDIRECT("'Données LA'!D"&amp;MATCH(A547,'Données LA'!B:B,0))="Communication"),INDIRECT("'Données LA'!G"&amp;MATCH(A547,'Données LA'!B:B,0))&gt;D547,INDIRECT("'Données LA'!H"&amp;MATCH(A547,'Données LA'!B:B,0))&lt;E547),MAX(VLOOKUP(A547,'Données LA'!B:G,6,FALSE)),"Pas de défaut"),"0")</f>
        <v>0</v>
      </c>
      <c r="J547" s="24" t="str">
        <f t="shared" si="26"/>
        <v/>
      </c>
      <c r="K547" s="17">
        <f>IFERROR(MAX(_xlfn.MAXIFS('Données LA'!G:G,'Données LA'!B:B,A547,'Données LA'!G:G,"&lt;="&amp;E547,'Données LA'!H:H,"&gt;="&amp;D547,'Données LA'!D:D,"Bloquant"),_xlfn.MAXIFS('Données LA'!G:G,'Données LA'!B:B,A547,'Données LA'!G:G,"&lt;="&amp;E547,'Données LA'!H:H,"&gt;="&amp;D547,'Données LA'!D:D,"Communication")),"")</f>
        <v>0</v>
      </c>
    </row>
    <row r="548" spans="1:11" x14ac:dyDescent="0.25">
      <c r="A548" s="3" t="str">
        <f t="shared" si="24"/>
        <v>Non%$A22022-06</v>
      </c>
      <c r="B548" s="2" t="s">
        <v>33</v>
      </c>
      <c r="C548" s="2" t="str">
        <f t="shared" si="25"/>
        <v>Non</v>
      </c>
      <c r="D548" s="4">
        <v>44603.357638888891</v>
      </c>
      <c r="E548" s="4">
        <v>44603.447222222225</v>
      </c>
      <c r="F548" s="2" t="s">
        <v>52</v>
      </c>
      <c r="G548" s="2" t="s">
        <v>9</v>
      </c>
      <c r="H548" s="1">
        <f ca="1">IFERROR(AND(OR(INDIRECT("'Données LA'!D"&amp;MATCH(A548,'Données LA'!B:B,0))="Bloquant",INDIRECT("'Données LA'!D"&amp;MATCH(A548,'Données LA'!B:B,0))="Communication"),INDIRECT("'Données LA'!G"&amp;MATCH(A548,'Données LA'!B:B,0))&gt;D548,INDIRECT("'Données LA'!H"&amp;MATCH(A548,'Données LA'!B:B,0))&lt;E548),0)</f>
        <v>0</v>
      </c>
      <c r="I548" s="19" t="str">
        <f ca="1">IFERROR(IF(AND(OR(INDIRECT("'Données LA'!D"&amp;MATCH(A548,'Données LA'!B:B,0))="Bloquant",INDIRECT("'Données LA'!D"&amp;MATCH(A548,'Données LA'!B:B,0))="Communication"),INDIRECT("'Données LA'!G"&amp;MATCH(A548,'Données LA'!B:B,0))&gt;D548,INDIRECT("'Données LA'!H"&amp;MATCH(A548,'Données LA'!B:B,0))&lt;E548),MAX(VLOOKUP(A548,'Données LA'!B:G,6,FALSE)),"Pas de défaut"),"0")</f>
        <v>0</v>
      </c>
      <c r="J548" s="24" t="str">
        <f t="shared" si="26"/>
        <v/>
      </c>
      <c r="K548" s="17">
        <f>IFERROR(MAX(_xlfn.MAXIFS('Données LA'!G:G,'Données LA'!B:B,A548,'Données LA'!G:G,"&lt;="&amp;E548,'Données LA'!H:H,"&gt;="&amp;D548,'Données LA'!D:D,"Bloquant"),_xlfn.MAXIFS('Données LA'!G:G,'Données LA'!B:B,A548,'Données LA'!G:G,"&lt;="&amp;E548,'Données LA'!H:H,"&gt;="&amp;D548,'Données LA'!D:D,"Communication")),"")</f>
        <v>0</v>
      </c>
    </row>
    <row r="549" spans="1:11" x14ac:dyDescent="0.25">
      <c r="A549" s="3" t="str">
        <f t="shared" si="24"/>
        <v>Alarme%$A42022-06</v>
      </c>
      <c r="B549" s="2" t="s">
        <v>33</v>
      </c>
      <c r="C549" s="2" t="str">
        <f t="shared" si="25"/>
        <v>Alarme</v>
      </c>
      <c r="D549" s="4">
        <v>44603.356944444444</v>
      </c>
      <c r="E549" s="4">
        <v>44605.325694444444</v>
      </c>
      <c r="F549" s="2" t="s">
        <v>50</v>
      </c>
      <c r="G549" s="2" t="s">
        <v>10</v>
      </c>
      <c r="H549" s="1" t="b">
        <f ca="1">IFERROR(AND(OR(INDIRECT("'Données LA'!D"&amp;MATCH(A549,'Données LA'!B:B,0))="Bloquant",INDIRECT("'Données LA'!D"&amp;MATCH(A549,'Données LA'!B:B,0))="Communication"),INDIRECT("'Données LA'!G"&amp;MATCH(A549,'Données LA'!B:B,0))&gt;D549,INDIRECT("'Données LA'!H"&amp;MATCH(A549,'Données LA'!B:B,0))&lt;E549),0)</f>
        <v>1</v>
      </c>
      <c r="I549" s="19">
        <f ca="1">IFERROR(IF(AND(OR(INDIRECT("'Données LA'!D"&amp;MATCH(A549,'Données LA'!B:B,0))="Bloquant",INDIRECT("'Données LA'!D"&amp;MATCH(A549,'Données LA'!B:B,0))="Communication"),INDIRECT("'Données LA'!G"&amp;MATCH(A549,'Données LA'!B:B,0))&gt;D549,INDIRECT("'Données LA'!H"&amp;MATCH(A549,'Données LA'!B:B,0))&lt;E549),MAX(VLOOKUP(A549,'Données LA'!B:G,6,FALSE)),"Pas de défaut"),"0")</f>
        <v>44603.815972222219</v>
      </c>
      <c r="J549" s="24" t="b">
        <f t="shared" si="26"/>
        <v>1</v>
      </c>
      <c r="K549" s="17">
        <f>IFERROR(MAX(_xlfn.MAXIFS('Données LA'!G:G,'Données LA'!B:B,A549,'Données LA'!G:G,"&lt;="&amp;E549,'Données LA'!H:H,"&gt;="&amp;D549,'Données LA'!D:D,"Bloquant"),_xlfn.MAXIFS('Données LA'!G:G,'Données LA'!B:B,A549,'Données LA'!G:G,"&lt;="&amp;E549,'Données LA'!H:H,"&gt;="&amp;D549,'Données LA'!D:D,"Communication")),"")</f>
        <v>44603.815972222219</v>
      </c>
    </row>
    <row r="550" spans="1:11" x14ac:dyDescent="0.25">
      <c r="A550" s="3" t="str">
        <f t="shared" si="24"/>
        <v>Non%$A12022-06</v>
      </c>
      <c r="B550" s="2" t="s">
        <v>33</v>
      </c>
      <c r="C550" s="2" t="str">
        <f t="shared" si="25"/>
        <v>Non</v>
      </c>
      <c r="D550" s="4">
        <v>44603.256944444445</v>
      </c>
      <c r="E550" s="4">
        <v>44603.638194444444</v>
      </c>
      <c r="F550" s="2" t="s">
        <v>53</v>
      </c>
      <c r="G550" s="2" t="s">
        <v>9</v>
      </c>
      <c r="H550" s="1">
        <f ca="1">IFERROR(AND(OR(INDIRECT("'Données LA'!D"&amp;MATCH(A550,'Données LA'!B:B,0))="Bloquant",INDIRECT("'Données LA'!D"&amp;MATCH(A550,'Données LA'!B:B,0))="Communication"),INDIRECT("'Données LA'!G"&amp;MATCH(A550,'Données LA'!B:B,0))&gt;D550,INDIRECT("'Données LA'!H"&amp;MATCH(A550,'Données LA'!B:B,0))&lt;E550),0)</f>
        <v>0</v>
      </c>
      <c r="I550" s="19" t="str">
        <f ca="1">IFERROR(IF(AND(OR(INDIRECT("'Données LA'!D"&amp;MATCH(A550,'Données LA'!B:B,0))="Bloquant",INDIRECT("'Données LA'!D"&amp;MATCH(A550,'Données LA'!B:B,0))="Communication"),INDIRECT("'Données LA'!G"&amp;MATCH(A550,'Données LA'!B:B,0))&gt;D550,INDIRECT("'Données LA'!H"&amp;MATCH(A550,'Données LA'!B:B,0))&lt;E550),MAX(VLOOKUP(A550,'Données LA'!B:G,6,FALSE)),"Pas de défaut"),"0")</f>
        <v>0</v>
      </c>
      <c r="J550" s="24" t="str">
        <f t="shared" si="26"/>
        <v/>
      </c>
      <c r="K550" s="17">
        <f>IFERROR(MAX(_xlfn.MAXIFS('Données LA'!G:G,'Données LA'!B:B,A550,'Données LA'!G:G,"&lt;="&amp;E550,'Données LA'!H:H,"&gt;="&amp;D550,'Données LA'!D:D,"Bloquant"),_xlfn.MAXIFS('Données LA'!G:G,'Données LA'!B:B,A550,'Données LA'!G:G,"&lt;="&amp;E550,'Données LA'!H:H,"&gt;="&amp;D550,'Données LA'!D:D,"Communication")),"")</f>
        <v>0</v>
      </c>
    </row>
    <row r="551" spans="1:11" x14ac:dyDescent="0.25">
      <c r="A551" s="3" t="str">
        <f t="shared" si="24"/>
        <v>Non%$A22022-06</v>
      </c>
      <c r="B551" s="2" t="s">
        <v>33</v>
      </c>
      <c r="C551" s="2" t="str">
        <f t="shared" si="25"/>
        <v>Non</v>
      </c>
      <c r="D551" s="4">
        <v>44603.256944444445</v>
      </c>
      <c r="E551" s="4">
        <v>44603.356249999997</v>
      </c>
      <c r="F551" s="2" t="s">
        <v>52</v>
      </c>
      <c r="G551" s="2" t="s">
        <v>9</v>
      </c>
      <c r="H551" s="1">
        <f ca="1">IFERROR(AND(OR(INDIRECT("'Données LA'!D"&amp;MATCH(A551,'Données LA'!B:B,0))="Bloquant",INDIRECT("'Données LA'!D"&amp;MATCH(A551,'Données LA'!B:B,0))="Communication"),INDIRECT("'Données LA'!G"&amp;MATCH(A551,'Données LA'!B:B,0))&gt;D551,INDIRECT("'Données LA'!H"&amp;MATCH(A551,'Données LA'!B:B,0))&lt;E551),0)</f>
        <v>0</v>
      </c>
      <c r="I551" s="19" t="str">
        <f ca="1">IFERROR(IF(AND(OR(INDIRECT("'Données LA'!D"&amp;MATCH(A551,'Données LA'!B:B,0))="Bloquant",INDIRECT("'Données LA'!D"&amp;MATCH(A551,'Données LA'!B:B,0))="Communication"),INDIRECT("'Données LA'!G"&amp;MATCH(A551,'Données LA'!B:B,0))&gt;D551,INDIRECT("'Données LA'!H"&amp;MATCH(A551,'Données LA'!B:B,0))&lt;E551),MAX(VLOOKUP(A551,'Données LA'!B:G,6,FALSE)),"Pas de défaut"),"0")</f>
        <v>0</v>
      </c>
      <c r="J551" s="24" t="str">
        <f t="shared" si="26"/>
        <v/>
      </c>
      <c r="K551" s="17">
        <f>IFERROR(MAX(_xlfn.MAXIFS('Données LA'!G:G,'Données LA'!B:B,A551,'Données LA'!G:G,"&lt;="&amp;E551,'Données LA'!H:H,"&gt;="&amp;D551,'Données LA'!D:D,"Bloquant"),_xlfn.MAXIFS('Données LA'!G:G,'Données LA'!B:B,A551,'Données LA'!G:G,"&lt;="&amp;E551,'Données LA'!H:H,"&gt;="&amp;D551,'Données LA'!D:D,"Communication")),"")</f>
        <v>0</v>
      </c>
    </row>
    <row r="552" spans="1:11" x14ac:dyDescent="0.25">
      <c r="A552" s="3" t="str">
        <f t="shared" si="24"/>
        <v>Non%$A22022-06</v>
      </c>
      <c r="B552" s="2" t="s">
        <v>33</v>
      </c>
      <c r="C552" s="2" t="str">
        <f t="shared" si="25"/>
        <v>Non</v>
      </c>
      <c r="D552" s="4">
        <v>44603.070138888892</v>
      </c>
      <c r="E552" s="4">
        <v>44603.144444444442</v>
      </c>
      <c r="F552" s="2" t="s">
        <v>52</v>
      </c>
      <c r="G552" s="2" t="s">
        <v>9</v>
      </c>
      <c r="H552" s="1">
        <f ca="1">IFERROR(AND(OR(INDIRECT("'Données LA'!D"&amp;MATCH(A552,'Données LA'!B:B,0))="Bloquant",INDIRECT("'Données LA'!D"&amp;MATCH(A552,'Données LA'!B:B,0))="Communication"),INDIRECT("'Données LA'!G"&amp;MATCH(A552,'Données LA'!B:B,0))&gt;D552,INDIRECT("'Données LA'!H"&amp;MATCH(A552,'Données LA'!B:B,0))&lt;E552),0)</f>
        <v>0</v>
      </c>
      <c r="I552" s="19" t="str">
        <f ca="1">IFERROR(IF(AND(OR(INDIRECT("'Données LA'!D"&amp;MATCH(A552,'Données LA'!B:B,0))="Bloquant",INDIRECT("'Données LA'!D"&amp;MATCH(A552,'Données LA'!B:B,0))="Communication"),INDIRECT("'Données LA'!G"&amp;MATCH(A552,'Données LA'!B:B,0))&gt;D552,INDIRECT("'Données LA'!H"&amp;MATCH(A552,'Données LA'!B:B,0))&lt;E552),MAX(VLOOKUP(A552,'Données LA'!B:G,6,FALSE)),"Pas de défaut"),"0")</f>
        <v>0</v>
      </c>
      <c r="J552" s="24" t="str">
        <f t="shared" si="26"/>
        <v/>
      </c>
      <c r="K552" s="17">
        <f>IFERROR(MAX(_xlfn.MAXIFS('Données LA'!G:G,'Données LA'!B:B,A552,'Données LA'!G:G,"&lt;="&amp;E552,'Données LA'!H:H,"&gt;="&amp;D552,'Données LA'!D:D,"Bloquant"),_xlfn.MAXIFS('Données LA'!G:G,'Données LA'!B:B,A552,'Données LA'!G:G,"&lt;="&amp;E552,'Données LA'!H:H,"&gt;="&amp;D552,'Données LA'!D:D,"Communication")),"")</f>
        <v>0</v>
      </c>
    </row>
    <row r="553" spans="1:11" x14ac:dyDescent="0.25">
      <c r="A553" s="3" t="str">
        <f t="shared" si="24"/>
        <v>Non%$A22022-06</v>
      </c>
      <c r="B553" s="2" t="s">
        <v>33</v>
      </c>
      <c r="C553" s="2" t="str">
        <f t="shared" si="25"/>
        <v>Non</v>
      </c>
      <c r="D553" s="4">
        <v>44603.039583333331</v>
      </c>
      <c r="E553" s="4">
        <v>44603.068055555559</v>
      </c>
      <c r="F553" s="2" t="s">
        <v>52</v>
      </c>
      <c r="G553" s="2" t="s">
        <v>9</v>
      </c>
      <c r="H553" s="1">
        <f ca="1">IFERROR(AND(OR(INDIRECT("'Données LA'!D"&amp;MATCH(A553,'Données LA'!B:B,0))="Bloquant",INDIRECT("'Données LA'!D"&amp;MATCH(A553,'Données LA'!B:B,0))="Communication"),INDIRECT("'Données LA'!G"&amp;MATCH(A553,'Données LA'!B:B,0))&gt;D553,INDIRECT("'Données LA'!H"&amp;MATCH(A553,'Données LA'!B:B,0))&lt;E553),0)</f>
        <v>0</v>
      </c>
      <c r="I553" s="19" t="str">
        <f ca="1">IFERROR(IF(AND(OR(INDIRECT("'Données LA'!D"&amp;MATCH(A553,'Données LA'!B:B,0))="Bloquant",INDIRECT("'Données LA'!D"&amp;MATCH(A553,'Données LA'!B:B,0))="Communication"),INDIRECT("'Données LA'!G"&amp;MATCH(A553,'Données LA'!B:B,0))&gt;D553,INDIRECT("'Données LA'!H"&amp;MATCH(A553,'Données LA'!B:B,0))&lt;E553),MAX(VLOOKUP(A553,'Données LA'!B:G,6,FALSE)),"Pas de défaut"),"0")</f>
        <v>0</v>
      </c>
      <c r="J553" s="24" t="str">
        <f t="shared" si="26"/>
        <v/>
      </c>
      <c r="K553" s="17">
        <f>IFERROR(MAX(_xlfn.MAXIFS('Données LA'!G:G,'Données LA'!B:B,A553,'Données LA'!G:G,"&lt;="&amp;E553,'Données LA'!H:H,"&gt;="&amp;D553,'Données LA'!D:D,"Bloquant"),_xlfn.MAXIFS('Données LA'!G:G,'Données LA'!B:B,A553,'Données LA'!G:G,"&lt;="&amp;E553,'Données LA'!H:H,"&gt;="&amp;D553,'Données LA'!D:D,"Communication")),"")</f>
        <v>0</v>
      </c>
    </row>
    <row r="554" spans="1:11" x14ac:dyDescent="0.25">
      <c r="A554" s="3" t="str">
        <f t="shared" si="24"/>
        <v>Alarme%$A32022-06</v>
      </c>
      <c r="B554" s="2" t="s">
        <v>33</v>
      </c>
      <c r="C554" s="2" t="str">
        <f t="shared" si="25"/>
        <v>Alarme</v>
      </c>
      <c r="D554" s="4">
        <v>44602.967361111114</v>
      </c>
      <c r="E554" s="4">
        <v>44603.617361111108</v>
      </c>
      <c r="F554" s="2" t="s">
        <v>51</v>
      </c>
      <c r="G554" s="2" t="s">
        <v>10</v>
      </c>
      <c r="H554" s="1" t="b">
        <f ca="1">IFERROR(AND(OR(INDIRECT("'Données LA'!D"&amp;MATCH(A554,'Données LA'!B:B,0))="Bloquant",INDIRECT("'Données LA'!D"&amp;MATCH(A554,'Données LA'!B:B,0))="Communication"),INDIRECT("'Données LA'!G"&amp;MATCH(A554,'Données LA'!B:B,0))&gt;D554,INDIRECT("'Données LA'!H"&amp;MATCH(A554,'Données LA'!B:B,0))&lt;E554),0)</f>
        <v>0</v>
      </c>
      <c r="I554" s="19" t="str">
        <f ca="1">IFERROR(IF(AND(OR(INDIRECT("'Données LA'!D"&amp;MATCH(A554,'Données LA'!B:B,0))="Bloquant",INDIRECT("'Données LA'!D"&amp;MATCH(A554,'Données LA'!B:B,0))="Communication"),INDIRECT("'Données LA'!G"&amp;MATCH(A554,'Données LA'!B:B,0))&gt;D554,INDIRECT("'Données LA'!H"&amp;MATCH(A554,'Données LA'!B:B,0))&lt;E554),MAX(VLOOKUP(A554,'Données LA'!B:G,6,FALSE)),"Pas de défaut"),"0")</f>
        <v>Pas de défaut</v>
      </c>
      <c r="J554" s="24" t="b">
        <f t="shared" si="26"/>
        <v>1</v>
      </c>
      <c r="K554" s="17">
        <f>IFERROR(MAX(_xlfn.MAXIFS('Données LA'!G:G,'Données LA'!B:B,A554,'Données LA'!G:G,"&lt;="&amp;E554,'Données LA'!H:H,"&gt;="&amp;D554,'Données LA'!D:D,"Bloquant"),_xlfn.MAXIFS('Données LA'!G:G,'Données LA'!B:B,A554,'Données LA'!G:G,"&lt;="&amp;E554,'Données LA'!H:H,"&gt;="&amp;D554,'Données LA'!D:D,"Communication")),"")</f>
        <v>44603.523611111108</v>
      </c>
    </row>
    <row r="555" spans="1:11" x14ac:dyDescent="0.25">
      <c r="A555" s="3" t="str">
        <f t="shared" si="24"/>
        <v>Non%$A22022-06</v>
      </c>
      <c r="B555" s="2" t="s">
        <v>33</v>
      </c>
      <c r="C555" s="2" t="str">
        <f t="shared" si="25"/>
        <v>Non</v>
      </c>
      <c r="D555" s="4">
        <v>44602.882638888892</v>
      </c>
      <c r="E555" s="4">
        <v>44603.038194444445</v>
      </c>
      <c r="F555" s="2" t="s">
        <v>52</v>
      </c>
      <c r="G555" s="2" t="s">
        <v>9</v>
      </c>
      <c r="H555" s="1">
        <f ca="1">IFERROR(AND(OR(INDIRECT("'Données LA'!D"&amp;MATCH(A555,'Données LA'!B:B,0))="Bloquant",INDIRECT("'Données LA'!D"&amp;MATCH(A555,'Données LA'!B:B,0))="Communication"),INDIRECT("'Données LA'!G"&amp;MATCH(A555,'Données LA'!B:B,0))&gt;D555,INDIRECT("'Données LA'!H"&amp;MATCH(A555,'Données LA'!B:B,0))&lt;E555),0)</f>
        <v>0</v>
      </c>
      <c r="I555" s="19" t="str">
        <f ca="1">IFERROR(IF(AND(OR(INDIRECT("'Données LA'!D"&amp;MATCH(A555,'Données LA'!B:B,0))="Bloquant",INDIRECT("'Données LA'!D"&amp;MATCH(A555,'Données LA'!B:B,0))="Communication"),INDIRECT("'Données LA'!G"&amp;MATCH(A555,'Données LA'!B:B,0))&gt;D555,INDIRECT("'Données LA'!H"&amp;MATCH(A555,'Données LA'!B:B,0))&lt;E555),MAX(VLOOKUP(A555,'Données LA'!B:G,6,FALSE)),"Pas de défaut"),"0")</f>
        <v>0</v>
      </c>
      <c r="J555" s="24" t="str">
        <f t="shared" si="26"/>
        <v/>
      </c>
      <c r="K555" s="17">
        <f>IFERROR(MAX(_xlfn.MAXIFS('Données LA'!G:G,'Données LA'!B:B,A555,'Données LA'!G:G,"&lt;="&amp;E555,'Données LA'!H:H,"&gt;="&amp;D555,'Données LA'!D:D,"Bloquant"),_xlfn.MAXIFS('Données LA'!G:G,'Données LA'!B:B,A555,'Données LA'!G:G,"&lt;="&amp;E555,'Données LA'!H:H,"&gt;="&amp;D555,'Données LA'!D:D,"Communication")),"")</f>
        <v>0</v>
      </c>
    </row>
    <row r="556" spans="1:11" x14ac:dyDescent="0.25">
      <c r="A556" s="3" t="str">
        <f t="shared" si="24"/>
        <v>Non%$A12022-06</v>
      </c>
      <c r="B556" s="2" t="s">
        <v>33</v>
      </c>
      <c r="C556" s="2" t="str">
        <f t="shared" si="25"/>
        <v>Non</v>
      </c>
      <c r="D556" s="4">
        <v>44602.872916666667</v>
      </c>
      <c r="E556" s="4">
        <v>44603.048611111109</v>
      </c>
      <c r="F556" s="2" t="s">
        <v>53</v>
      </c>
      <c r="G556" s="2" t="s">
        <v>9</v>
      </c>
      <c r="H556" s="1">
        <f ca="1">IFERROR(AND(OR(INDIRECT("'Données LA'!D"&amp;MATCH(A556,'Données LA'!B:B,0))="Bloquant",INDIRECT("'Données LA'!D"&amp;MATCH(A556,'Données LA'!B:B,0))="Communication"),INDIRECT("'Données LA'!G"&amp;MATCH(A556,'Données LA'!B:B,0))&gt;D556,INDIRECT("'Données LA'!H"&amp;MATCH(A556,'Données LA'!B:B,0))&lt;E556),0)</f>
        <v>0</v>
      </c>
      <c r="I556" s="19" t="str">
        <f ca="1">IFERROR(IF(AND(OR(INDIRECT("'Données LA'!D"&amp;MATCH(A556,'Données LA'!B:B,0))="Bloquant",INDIRECT("'Données LA'!D"&amp;MATCH(A556,'Données LA'!B:B,0))="Communication"),INDIRECT("'Données LA'!G"&amp;MATCH(A556,'Données LA'!B:B,0))&gt;D556,INDIRECT("'Données LA'!H"&amp;MATCH(A556,'Données LA'!B:B,0))&lt;E556),MAX(VLOOKUP(A556,'Données LA'!B:G,6,FALSE)),"Pas de défaut"),"0")</f>
        <v>0</v>
      </c>
      <c r="J556" s="24" t="str">
        <f t="shared" si="26"/>
        <v/>
      </c>
      <c r="K556" s="17">
        <f>IFERROR(MAX(_xlfn.MAXIFS('Données LA'!G:G,'Données LA'!B:B,A556,'Données LA'!G:G,"&lt;="&amp;E556,'Données LA'!H:H,"&gt;="&amp;D556,'Données LA'!D:D,"Bloquant"),_xlfn.MAXIFS('Données LA'!G:G,'Données LA'!B:B,A556,'Données LA'!G:G,"&lt;="&amp;E556,'Données LA'!H:H,"&gt;="&amp;D556,'Données LA'!D:D,"Communication")),"")</f>
        <v>0</v>
      </c>
    </row>
    <row r="557" spans="1:11" x14ac:dyDescent="0.25">
      <c r="A557" s="3" t="str">
        <f t="shared" si="24"/>
        <v>Non%$A32022-06</v>
      </c>
      <c r="B557" s="2" t="s">
        <v>33</v>
      </c>
      <c r="C557" s="2" t="str">
        <f t="shared" si="25"/>
        <v>Non</v>
      </c>
      <c r="D557" s="4">
        <v>44602.870138888888</v>
      </c>
      <c r="E557" s="4">
        <v>44602.965277777781</v>
      </c>
      <c r="F557" s="2" t="s">
        <v>51</v>
      </c>
      <c r="G557" s="2" t="s">
        <v>9</v>
      </c>
      <c r="H557" s="1">
        <f ca="1">IFERROR(AND(OR(INDIRECT("'Données LA'!D"&amp;MATCH(A557,'Données LA'!B:B,0))="Bloquant",INDIRECT("'Données LA'!D"&amp;MATCH(A557,'Données LA'!B:B,0))="Communication"),INDIRECT("'Données LA'!G"&amp;MATCH(A557,'Données LA'!B:B,0))&gt;D557,INDIRECT("'Données LA'!H"&amp;MATCH(A557,'Données LA'!B:B,0))&lt;E557),0)</f>
        <v>0</v>
      </c>
      <c r="I557" s="19" t="str">
        <f ca="1">IFERROR(IF(AND(OR(INDIRECT("'Données LA'!D"&amp;MATCH(A557,'Données LA'!B:B,0))="Bloquant",INDIRECT("'Données LA'!D"&amp;MATCH(A557,'Données LA'!B:B,0))="Communication"),INDIRECT("'Données LA'!G"&amp;MATCH(A557,'Données LA'!B:B,0))&gt;D557,INDIRECT("'Données LA'!H"&amp;MATCH(A557,'Données LA'!B:B,0))&lt;E557),MAX(VLOOKUP(A557,'Données LA'!B:G,6,FALSE)),"Pas de défaut"),"0")</f>
        <v>0</v>
      </c>
      <c r="J557" s="24" t="str">
        <f t="shared" si="26"/>
        <v/>
      </c>
      <c r="K557" s="17">
        <f>IFERROR(MAX(_xlfn.MAXIFS('Données LA'!G:G,'Données LA'!B:B,A557,'Données LA'!G:G,"&lt;="&amp;E557,'Données LA'!H:H,"&gt;="&amp;D557,'Données LA'!D:D,"Bloquant"),_xlfn.MAXIFS('Données LA'!G:G,'Données LA'!B:B,A557,'Données LA'!G:G,"&lt;="&amp;E557,'Données LA'!H:H,"&gt;="&amp;D557,'Données LA'!D:D,"Communication")),"")</f>
        <v>0</v>
      </c>
    </row>
    <row r="558" spans="1:11" x14ac:dyDescent="0.25">
      <c r="A558" s="3" t="str">
        <f t="shared" si="24"/>
        <v>Alarme%$A32022-06</v>
      </c>
      <c r="B558" s="2" t="s">
        <v>33</v>
      </c>
      <c r="C558" s="2" t="str">
        <f t="shared" si="25"/>
        <v>Alarme</v>
      </c>
      <c r="D558" s="4">
        <v>44602.841666666667</v>
      </c>
      <c r="E558" s="4">
        <v>44602.868055555555</v>
      </c>
      <c r="F558" s="2" t="s">
        <v>51</v>
      </c>
      <c r="G558" s="2" t="s">
        <v>10</v>
      </c>
      <c r="H558" s="1" t="b">
        <f ca="1">IFERROR(AND(OR(INDIRECT("'Données LA'!D"&amp;MATCH(A558,'Données LA'!B:B,0))="Bloquant",INDIRECT("'Données LA'!D"&amp;MATCH(A558,'Données LA'!B:B,0))="Communication"),INDIRECT("'Données LA'!G"&amp;MATCH(A558,'Données LA'!B:B,0))&gt;D558,INDIRECT("'Données LA'!H"&amp;MATCH(A558,'Données LA'!B:B,0))&lt;E558),0)</f>
        <v>0</v>
      </c>
      <c r="I558" s="19" t="str">
        <f ca="1">IFERROR(IF(AND(OR(INDIRECT("'Données LA'!D"&amp;MATCH(A558,'Données LA'!B:B,0))="Bloquant",INDIRECT("'Données LA'!D"&amp;MATCH(A558,'Données LA'!B:B,0))="Communication"),INDIRECT("'Données LA'!G"&amp;MATCH(A558,'Données LA'!B:B,0))&gt;D558,INDIRECT("'Données LA'!H"&amp;MATCH(A558,'Données LA'!B:B,0))&lt;E558),MAX(VLOOKUP(A558,'Données LA'!B:G,6,FALSE)),"Pas de défaut"),"0")</f>
        <v>Pas de défaut</v>
      </c>
      <c r="J558" s="24" t="b">
        <f t="shared" si="26"/>
        <v>1</v>
      </c>
      <c r="K558" s="17">
        <f>IFERROR(MAX(_xlfn.MAXIFS('Données LA'!G:G,'Données LA'!B:B,A558,'Données LA'!G:G,"&lt;="&amp;E558,'Données LA'!H:H,"&gt;="&amp;D558,'Données LA'!D:D,"Bloquant"),_xlfn.MAXIFS('Données LA'!G:G,'Données LA'!B:B,A558,'Données LA'!G:G,"&lt;="&amp;E558,'Données LA'!H:H,"&gt;="&amp;D558,'Données LA'!D:D,"Communication")),"")</f>
        <v>44602.861111111109</v>
      </c>
    </row>
    <row r="559" spans="1:11" x14ac:dyDescent="0.25">
      <c r="A559" s="3" t="str">
        <f t="shared" si="24"/>
        <v>Non%$A12022-06</v>
      </c>
      <c r="B559" s="2" t="s">
        <v>33</v>
      </c>
      <c r="C559" s="2" t="str">
        <f t="shared" si="25"/>
        <v>Non</v>
      </c>
      <c r="D559" s="4">
        <v>44602.775694444441</v>
      </c>
      <c r="E559" s="4">
        <v>44602.870833333334</v>
      </c>
      <c r="F559" s="2" t="s">
        <v>53</v>
      </c>
      <c r="G559" s="2" t="s">
        <v>9</v>
      </c>
      <c r="H559" s="1">
        <f ca="1">IFERROR(AND(OR(INDIRECT("'Données LA'!D"&amp;MATCH(A559,'Données LA'!B:B,0))="Bloquant",INDIRECT("'Données LA'!D"&amp;MATCH(A559,'Données LA'!B:B,0))="Communication"),INDIRECT("'Données LA'!G"&amp;MATCH(A559,'Données LA'!B:B,0))&gt;D559,INDIRECT("'Données LA'!H"&amp;MATCH(A559,'Données LA'!B:B,0))&lt;E559),0)</f>
        <v>0</v>
      </c>
      <c r="I559" s="19" t="str">
        <f ca="1">IFERROR(IF(AND(OR(INDIRECT("'Données LA'!D"&amp;MATCH(A559,'Données LA'!B:B,0))="Bloquant",INDIRECT("'Données LA'!D"&amp;MATCH(A559,'Données LA'!B:B,0))="Communication"),INDIRECT("'Données LA'!G"&amp;MATCH(A559,'Données LA'!B:B,0))&gt;D559,INDIRECT("'Données LA'!H"&amp;MATCH(A559,'Données LA'!B:B,0))&lt;E559),MAX(VLOOKUP(A559,'Données LA'!B:G,6,FALSE)),"Pas de défaut"),"0")</f>
        <v>0</v>
      </c>
      <c r="J559" s="24" t="str">
        <f t="shared" si="26"/>
        <v/>
      </c>
      <c r="K559" s="17">
        <f>IFERROR(MAX(_xlfn.MAXIFS('Données LA'!G:G,'Données LA'!B:B,A559,'Données LA'!G:G,"&lt;="&amp;E559,'Données LA'!H:H,"&gt;="&amp;D559,'Données LA'!D:D,"Bloquant"),_xlfn.MAXIFS('Données LA'!G:G,'Données LA'!B:B,A559,'Données LA'!G:G,"&lt;="&amp;E559,'Données LA'!H:H,"&gt;="&amp;D559,'Données LA'!D:D,"Communication")),"")</f>
        <v>0</v>
      </c>
    </row>
    <row r="560" spans="1:11" x14ac:dyDescent="0.25">
      <c r="A560" s="3" t="str">
        <f t="shared" si="24"/>
        <v>Non%$A12022-06</v>
      </c>
      <c r="B560" s="2" t="s">
        <v>33</v>
      </c>
      <c r="C560" s="2" t="str">
        <f t="shared" si="25"/>
        <v>Non</v>
      </c>
      <c r="D560" s="4">
        <v>44602.750694444447</v>
      </c>
      <c r="E560" s="4">
        <v>44602.773611111108</v>
      </c>
      <c r="F560" s="2" t="s">
        <v>53</v>
      </c>
      <c r="G560" s="2" t="s">
        <v>9</v>
      </c>
      <c r="H560" s="1">
        <f ca="1">IFERROR(AND(OR(INDIRECT("'Données LA'!D"&amp;MATCH(A560,'Données LA'!B:B,0))="Bloquant",INDIRECT("'Données LA'!D"&amp;MATCH(A560,'Données LA'!B:B,0))="Communication"),INDIRECT("'Données LA'!G"&amp;MATCH(A560,'Données LA'!B:B,0))&gt;D560,INDIRECT("'Données LA'!H"&amp;MATCH(A560,'Données LA'!B:B,0))&lt;E560),0)</f>
        <v>0</v>
      </c>
      <c r="I560" s="19" t="str">
        <f ca="1">IFERROR(IF(AND(OR(INDIRECT("'Données LA'!D"&amp;MATCH(A560,'Données LA'!B:B,0))="Bloquant",INDIRECT("'Données LA'!D"&amp;MATCH(A560,'Données LA'!B:B,0))="Communication"),INDIRECT("'Données LA'!G"&amp;MATCH(A560,'Données LA'!B:B,0))&gt;D560,INDIRECT("'Données LA'!H"&amp;MATCH(A560,'Données LA'!B:B,0))&lt;E560),MAX(VLOOKUP(A560,'Données LA'!B:G,6,FALSE)),"Pas de défaut"),"0")</f>
        <v>0</v>
      </c>
      <c r="J560" s="24" t="str">
        <f t="shared" si="26"/>
        <v/>
      </c>
      <c r="K560" s="17">
        <f>IFERROR(MAX(_xlfn.MAXIFS('Données LA'!G:G,'Données LA'!B:B,A560,'Données LA'!G:G,"&lt;="&amp;E560,'Données LA'!H:H,"&gt;="&amp;D560,'Données LA'!D:D,"Bloquant"),_xlfn.MAXIFS('Données LA'!G:G,'Données LA'!B:B,A560,'Données LA'!G:G,"&lt;="&amp;E560,'Données LA'!H:H,"&gt;="&amp;D560,'Données LA'!D:D,"Communication")),"")</f>
        <v>0</v>
      </c>
    </row>
    <row r="561" spans="1:11" x14ac:dyDescent="0.25">
      <c r="A561" s="3" t="str">
        <f t="shared" si="24"/>
        <v>Alarme%$A42022-06</v>
      </c>
      <c r="B561" s="2" t="s">
        <v>33</v>
      </c>
      <c r="C561" s="2" t="str">
        <f t="shared" si="25"/>
        <v>Alarme</v>
      </c>
      <c r="D561" s="4">
        <v>44602.742361111108</v>
      </c>
      <c r="E561" s="4">
        <v>44603.324305555558</v>
      </c>
      <c r="F561" s="2" t="s">
        <v>50</v>
      </c>
      <c r="G561" s="2" t="s">
        <v>10</v>
      </c>
      <c r="H561" s="1" t="b">
        <f ca="1">IFERROR(AND(OR(INDIRECT("'Données LA'!D"&amp;MATCH(A561,'Données LA'!B:B,0))="Bloquant",INDIRECT("'Données LA'!D"&amp;MATCH(A561,'Données LA'!B:B,0))="Communication"),INDIRECT("'Données LA'!G"&amp;MATCH(A561,'Données LA'!B:B,0))&gt;D561,INDIRECT("'Données LA'!H"&amp;MATCH(A561,'Données LA'!B:B,0))&lt;E561),0)</f>
        <v>0</v>
      </c>
      <c r="I561" s="19" t="str">
        <f ca="1">IFERROR(IF(AND(OR(INDIRECT("'Données LA'!D"&amp;MATCH(A561,'Données LA'!B:B,0))="Bloquant",INDIRECT("'Données LA'!D"&amp;MATCH(A561,'Données LA'!B:B,0))="Communication"),INDIRECT("'Données LA'!G"&amp;MATCH(A561,'Données LA'!B:B,0))&gt;D561,INDIRECT("'Données LA'!H"&amp;MATCH(A561,'Données LA'!B:B,0))&lt;E561),MAX(VLOOKUP(A561,'Données LA'!B:G,6,FALSE)),"Pas de défaut"),"0")</f>
        <v>Pas de défaut</v>
      </c>
      <c r="J561" s="24" t="b">
        <f t="shared" si="26"/>
        <v>1</v>
      </c>
      <c r="K561" s="17">
        <f>IFERROR(MAX(_xlfn.MAXIFS('Données LA'!G:G,'Données LA'!B:B,A561,'Données LA'!G:G,"&lt;="&amp;E561,'Données LA'!H:H,"&gt;="&amp;D561,'Données LA'!D:D,"Bloquant"),_xlfn.MAXIFS('Données LA'!G:G,'Données LA'!B:B,A561,'Données LA'!G:G,"&lt;="&amp;E561,'Données LA'!H:H,"&gt;="&amp;D561,'Données LA'!D:D,"Communication")),"")</f>
        <v>44603.126388888886</v>
      </c>
    </row>
    <row r="562" spans="1:11" x14ac:dyDescent="0.25">
      <c r="A562" s="3" t="str">
        <f t="shared" si="24"/>
        <v>Alarme%$A32022-06</v>
      </c>
      <c r="B562" s="2" t="s">
        <v>33</v>
      </c>
      <c r="C562" s="2" t="str">
        <f t="shared" si="25"/>
        <v>Alarme</v>
      </c>
      <c r="D562" s="4">
        <v>44602.662499999999</v>
      </c>
      <c r="E562" s="4">
        <v>44602.838888888888</v>
      </c>
      <c r="F562" s="2" t="s">
        <v>51</v>
      </c>
      <c r="G562" s="2" t="s">
        <v>10</v>
      </c>
      <c r="H562" s="1" t="b">
        <f ca="1">IFERROR(AND(OR(INDIRECT("'Données LA'!D"&amp;MATCH(A562,'Données LA'!B:B,0))="Bloquant",INDIRECT("'Données LA'!D"&amp;MATCH(A562,'Données LA'!B:B,0))="Communication"),INDIRECT("'Données LA'!G"&amp;MATCH(A562,'Données LA'!B:B,0))&gt;D562,INDIRECT("'Données LA'!H"&amp;MATCH(A562,'Données LA'!B:B,0))&lt;E562),0)</f>
        <v>0</v>
      </c>
      <c r="I562" s="19" t="str">
        <f ca="1">IFERROR(IF(AND(OR(INDIRECT("'Données LA'!D"&amp;MATCH(A562,'Données LA'!B:B,0))="Bloquant",INDIRECT("'Données LA'!D"&amp;MATCH(A562,'Données LA'!B:B,0))="Communication"),INDIRECT("'Données LA'!G"&amp;MATCH(A562,'Données LA'!B:B,0))&gt;D562,INDIRECT("'Données LA'!H"&amp;MATCH(A562,'Données LA'!B:B,0))&lt;E562),MAX(VLOOKUP(A562,'Données LA'!B:G,6,FALSE)),"Pas de défaut"),"0")</f>
        <v>Pas de défaut</v>
      </c>
      <c r="J562" s="24" t="b">
        <f t="shared" si="26"/>
        <v>1</v>
      </c>
      <c r="K562" s="17">
        <f>IFERROR(MAX(_xlfn.MAXIFS('Données LA'!G:G,'Données LA'!B:B,A562,'Données LA'!G:G,"&lt;="&amp;E562,'Données LA'!H:H,"&gt;="&amp;D562,'Données LA'!D:D,"Bloquant"),_xlfn.MAXIFS('Données LA'!G:G,'Données LA'!B:B,A562,'Données LA'!G:G,"&lt;="&amp;E562,'Données LA'!H:H,"&gt;="&amp;D562,'Données LA'!D:D,"Communication")),"")</f>
        <v>44602.70416666667</v>
      </c>
    </row>
    <row r="563" spans="1:11" x14ac:dyDescent="0.25">
      <c r="A563" s="3" t="str">
        <f t="shared" si="24"/>
        <v>Non%$A12022-06</v>
      </c>
      <c r="B563" s="2" t="s">
        <v>33</v>
      </c>
      <c r="C563" s="2" t="str">
        <f t="shared" si="25"/>
        <v>Non</v>
      </c>
      <c r="D563" s="4">
        <v>44602.645138888889</v>
      </c>
      <c r="E563" s="4">
        <v>44602.749305555553</v>
      </c>
      <c r="F563" s="2" t="s">
        <v>53</v>
      </c>
      <c r="G563" s="2" t="s">
        <v>9</v>
      </c>
      <c r="H563" s="1">
        <f ca="1">IFERROR(AND(OR(INDIRECT("'Données LA'!D"&amp;MATCH(A563,'Données LA'!B:B,0))="Bloquant",INDIRECT("'Données LA'!D"&amp;MATCH(A563,'Données LA'!B:B,0))="Communication"),INDIRECT("'Données LA'!G"&amp;MATCH(A563,'Données LA'!B:B,0))&gt;D563,INDIRECT("'Données LA'!H"&amp;MATCH(A563,'Données LA'!B:B,0))&lt;E563),0)</f>
        <v>0</v>
      </c>
      <c r="I563" s="19" t="str">
        <f ca="1">IFERROR(IF(AND(OR(INDIRECT("'Données LA'!D"&amp;MATCH(A563,'Données LA'!B:B,0))="Bloquant",INDIRECT("'Données LA'!D"&amp;MATCH(A563,'Données LA'!B:B,0))="Communication"),INDIRECT("'Données LA'!G"&amp;MATCH(A563,'Données LA'!B:B,0))&gt;D563,INDIRECT("'Données LA'!H"&amp;MATCH(A563,'Données LA'!B:B,0))&lt;E563),MAX(VLOOKUP(A563,'Données LA'!B:G,6,FALSE)),"Pas de défaut"),"0")</f>
        <v>0</v>
      </c>
      <c r="J563" s="24" t="str">
        <f t="shared" si="26"/>
        <v/>
      </c>
      <c r="K563" s="17">
        <f>IFERROR(MAX(_xlfn.MAXIFS('Données LA'!G:G,'Données LA'!B:B,A563,'Données LA'!G:G,"&lt;="&amp;E563,'Données LA'!H:H,"&gt;="&amp;D563,'Données LA'!D:D,"Bloquant"),_xlfn.MAXIFS('Données LA'!G:G,'Données LA'!B:B,A563,'Données LA'!G:G,"&lt;="&amp;E563,'Données LA'!H:H,"&gt;="&amp;D563,'Données LA'!D:D,"Communication")),"")</f>
        <v>0</v>
      </c>
    </row>
    <row r="564" spans="1:11" x14ac:dyDescent="0.25">
      <c r="A564" s="3" t="str">
        <f t="shared" si="24"/>
        <v>Non%$A12022-06</v>
      </c>
      <c r="B564" s="2" t="s">
        <v>33</v>
      </c>
      <c r="C564" s="2" t="str">
        <f t="shared" si="25"/>
        <v>Non</v>
      </c>
      <c r="D564" s="4">
        <v>44602.617361111108</v>
      </c>
      <c r="E564" s="4">
        <v>44602.643750000003</v>
      </c>
      <c r="F564" s="2" t="s">
        <v>53</v>
      </c>
      <c r="G564" s="2" t="s">
        <v>9</v>
      </c>
      <c r="H564" s="1">
        <f ca="1">IFERROR(AND(OR(INDIRECT("'Données LA'!D"&amp;MATCH(A564,'Données LA'!B:B,0))="Bloquant",INDIRECT("'Données LA'!D"&amp;MATCH(A564,'Données LA'!B:B,0))="Communication"),INDIRECT("'Données LA'!G"&amp;MATCH(A564,'Données LA'!B:B,0))&gt;D564,INDIRECT("'Données LA'!H"&amp;MATCH(A564,'Données LA'!B:B,0))&lt;E564),0)</f>
        <v>0</v>
      </c>
      <c r="I564" s="19" t="str">
        <f ca="1">IFERROR(IF(AND(OR(INDIRECT("'Données LA'!D"&amp;MATCH(A564,'Données LA'!B:B,0))="Bloquant",INDIRECT("'Données LA'!D"&amp;MATCH(A564,'Données LA'!B:B,0))="Communication"),INDIRECT("'Données LA'!G"&amp;MATCH(A564,'Données LA'!B:B,0))&gt;D564,INDIRECT("'Données LA'!H"&amp;MATCH(A564,'Données LA'!B:B,0))&lt;E564),MAX(VLOOKUP(A564,'Données LA'!B:G,6,FALSE)),"Pas de défaut"),"0")</f>
        <v>0</v>
      </c>
      <c r="J564" s="24" t="str">
        <f t="shared" si="26"/>
        <v/>
      </c>
      <c r="K564" s="17">
        <f>IFERROR(MAX(_xlfn.MAXIFS('Données LA'!G:G,'Données LA'!B:B,A564,'Données LA'!G:G,"&lt;="&amp;E564,'Données LA'!H:H,"&gt;="&amp;D564,'Données LA'!D:D,"Bloquant"),_xlfn.MAXIFS('Données LA'!G:G,'Données LA'!B:B,A564,'Données LA'!G:G,"&lt;="&amp;E564,'Données LA'!H:H,"&gt;="&amp;D564,'Données LA'!D:D,"Communication")),"")</f>
        <v>0</v>
      </c>
    </row>
    <row r="565" spans="1:11" x14ac:dyDescent="0.25">
      <c r="A565" s="3" t="str">
        <f t="shared" si="24"/>
        <v>Non%$A42022-06</v>
      </c>
      <c r="B565" s="2" t="s">
        <v>33</v>
      </c>
      <c r="C565" s="2" t="str">
        <f t="shared" si="25"/>
        <v>Non</v>
      </c>
      <c r="D565" s="4">
        <v>44602.581250000003</v>
      </c>
      <c r="E565" s="4">
        <v>44602.73333333333</v>
      </c>
      <c r="F565" s="2" t="s">
        <v>50</v>
      </c>
      <c r="G565" s="2" t="s">
        <v>9</v>
      </c>
      <c r="H565" s="1">
        <f ca="1">IFERROR(AND(OR(INDIRECT("'Données LA'!D"&amp;MATCH(A565,'Données LA'!B:B,0))="Bloquant",INDIRECT("'Données LA'!D"&amp;MATCH(A565,'Données LA'!B:B,0))="Communication"),INDIRECT("'Données LA'!G"&amp;MATCH(A565,'Données LA'!B:B,0))&gt;D565,INDIRECT("'Données LA'!H"&amp;MATCH(A565,'Données LA'!B:B,0))&lt;E565),0)</f>
        <v>0</v>
      </c>
      <c r="I565" s="19" t="str">
        <f ca="1">IFERROR(IF(AND(OR(INDIRECT("'Données LA'!D"&amp;MATCH(A565,'Données LA'!B:B,0))="Bloquant",INDIRECT("'Données LA'!D"&amp;MATCH(A565,'Données LA'!B:B,0))="Communication"),INDIRECT("'Données LA'!G"&amp;MATCH(A565,'Données LA'!B:B,0))&gt;D565,INDIRECT("'Données LA'!H"&amp;MATCH(A565,'Données LA'!B:B,0))&lt;E565),MAX(VLOOKUP(A565,'Données LA'!B:G,6,FALSE)),"Pas de défaut"),"0")</f>
        <v>0</v>
      </c>
      <c r="J565" s="24" t="str">
        <f t="shared" si="26"/>
        <v/>
      </c>
      <c r="K565" s="17">
        <f>IFERROR(MAX(_xlfn.MAXIFS('Données LA'!G:G,'Données LA'!B:B,A565,'Données LA'!G:G,"&lt;="&amp;E565,'Données LA'!H:H,"&gt;="&amp;D565,'Données LA'!D:D,"Bloquant"),_xlfn.MAXIFS('Données LA'!G:G,'Données LA'!B:B,A565,'Données LA'!G:G,"&lt;="&amp;E565,'Données LA'!H:H,"&gt;="&amp;D565,'Données LA'!D:D,"Communication")),"")</f>
        <v>0</v>
      </c>
    </row>
    <row r="566" spans="1:11" x14ac:dyDescent="0.25">
      <c r="A566" s="3" t="str">
        <f t="shared" si="24"/>
        <v>Non%$A32022-06</v>
      </c>
      <c r="B566" s="2" t="s">
        <v>33</v>
      </c>
      <c r="C566" s="2" t="str">
        <f t="shared" si="25"/>
        <v>Non</v>
      </c>
      <c r="D566" s="4">
        <v>44602.557638888888</v>
      </c>
      <c r="E566" s="4">
        <v>44602.661111111112</v>
      </c>
      <c r="F566" s="2" t="s">
        <v>51</v>
      </c>
      <c r="G566" s="2" t="s">
        <v>9</v>
      </c>
      <c r="H566" s="1">
        <f ca="1">IFERROR(AND(OR(INDIRECT("'Données LA'!D"&amp;MATCH(A566,'Données LA'!B:B,0))="Bloquant",INDIRECT("'Données LA'!D"&amp;MATCH(A566,'Données LA'!B:B,0))="Communication"),INDIRECT("'Données LA'!G"&amp;MATCH(A566,'Données LA'!B:B,0))&gt;D566,INDIRECT("'Données LA'!H"&amp;MATCH(A566,'Données LA'!B:B,0))&lt;E566),0)</f>
        <v>0</v>
      </c>
      <c r="I566" s="19" t="str">
        <f ca="1">IFERROR(IF(AND(OR(INDIRECT("'Données LA'!D"&amp;MATCH(A566,'Données LA'!B:B,0))="Bloquant",INDIRECT("'Données LA'!D"&amp;MATCH(A566,'Données LA'!B:B,0))="Communication"),INDIRECT("'Données LA'!G"&amp;MATCH(A566,'Données LA'!B:B,0))&gt;D566,INDIRECT("'Données LA'!H"&amp;MATCH(A566,'Données LA'!B:B,0))&lt;E566),MAX(VLOOKUP(A566,'Données LA'!B:G,6,FALSE)),"Pas de défaut"),"0")</f>
        <v>0</v>
      </c>
      <c r="J566" s="24" t="str">
        <f t="shared" si="26"/>
        <v/>
      </c>
      <c r="K566" s="17">
        <f>IFERROR(MAX(_xlfn.MAXIFS('Données LA'!G:G,'Données LA'!B:B,A566,'Données LA'!G:G,"&lt;="&amp;E566,'Données LA'!H:H,"&gt;="&amp;D566,'Données LA'!D:D,"Bloquant"),_xlfn.MAXIFS('Données LA'!G:G,'Données LA'!B:B,A566,'Données LA'!G:G,"&lt;="&amp;E566,'Données LA'!H:H,"&gt;="&amp;D566,'Données LA'!D:D,"Communication")),"")</f>
        <v>0</v>
      </c>
    </row>
    <row r="567" spans="1:11" x14ac:dyDescent="0.25">
      <c r="A567" s="3" t="str">
        <f t="shared" si="24"/>
        <v>Non%$A32022-06</v>
      </c>
      <c r="B567" s="2" t="s">
        <v>33</v>
      </c>
      <c r="C567" s="2" t="str">
        <f t="shared" si="25"/>
        <v>Non</v>
      </c>
      <c r="D567" s="4">
        <v>44602.456944444442</v>
      </c>
      <c r="E567" s="4">
        <v>44602.556250000001</v>
      </c>
      <c r="F567" s="2" t="s">
        <v>51</v>
      </c>
      <c r="G567" s="2" t="s">
        <v>9</v>
      </c>
      <c r="H567" s="1">
        <f ca="1">IFERROR(AND(OR(INDIRECT("'Données LA'!D"&amp;MATCH(A567,'Données LA'!B:B,0))="Bloquant",INDIRECT("'Données LA'!D"&amp;MATCH(A567,'Données LA'!B:B,0))="Communication"),INDIRECT("'Données LA'!G"&amp;MATCH(A567,'Données LA'!B:B,0))&gt;D567,INDIRECT("'Données LA'!H"&amp;MATCH(A567,'Données LA'!B:B,0))&lt;E567),0)</f>
        <v>0</v>
      </c>
      <c r="I567" s="19" t="str">
        <f ca="1">IFERROR(IF(AND(OR(INDIRECT("'Données LA'!D"&amp;MATCH(A567,'Données LA'!B:B,0))="Bloquant",INDIRECT("'Données LA'!D"&amp;MATCH(A567,'Données LA'!B:B,0))="Communication"),INDIRECT("'Données LA'!G"&amp;MATCH(A567,'Données LA'!B:B,0))&gt;D567,INDIRECT("'Données LA'!H"&amp;MATCH(A567,'Données LA'!B:B,0))&lt;E567),MAX(VLOOKUP(A567,'Données LA'!B:G,6,FALSE)),"Pas de défaut"),"0")</f>
        <v>0</v>
      </c>
      <c r="J567" s="24" t="str">
        <f t="shared" si="26"/>
        <v/>
      </c>
      <c r="K567" s="17">
        <f>IFERROR(MAX(_xlfn.MAXIFS('Données LA'!G:G,'Données LA'!B:B,A567,'Données LA'!G:G,"&lt;="&amp;E567,'Données LA'!H:H,"&gt;="&amp;D567,'Données LA'!D:D,"Bloquant"),_xlfn.MAXIFS('Données LA'!G:G,'Données LA'!B:B,A567,'Données LA'!G:G,"&lt;="&amp;E567,'Données LA'!H:H,"&gt;="&amp;D567,'Données LA'!D:D,"Communication")),"")</f>
        <v>0</v>
      </c>
    </row>
    <row r="568" spans="1:11" x14ac:dyDescent="0.25">
      <c r="A568" s="3" t="str">
        <f t="shared" si="24"/>
        <v>Non%$A32022-06</v>
      </c>
      <c r="B568" s="2" t="s">
        <v>33</v>
      </c>
      <c r="C568" s="2" t="str">
        <f t="shared" si="25"/>
        <v>Non</v>
      </c>
      <c r="D568" s="4">
        <v>44602.45</v>
      </c>
      <c r="E568" s="4">
        <v>44602.45</v>
      </c>
      <c r="F568" s="2" t="s">
        <v>51</v>
      </c>
      <c r="G568" s="2" t="s">
        <v>9</v>
      </c>
      <c r="H568" s="1">
        <f ca="1">IFERROR(AND(OR(INDIRECT("'Données LA'!D"&amp;MATCH(A568,'Données LA'!B:B,0))="Bloquant",INDIRECT("'Données LA'!D"&amp;MATCH(A568,'Données LA'!B:B,0))="Communication"),INDIRECT("'Données LA'!G"&amp;MATCH(A568,'Données LA'!B:B,0))&gt;D568,INDIRECT("'Données LA'!H"&amp;MATCH(A568,'Données LA'!B:B,0))&lt;E568),0)</f>
        <v>0</v>
      </c>
      <c r="I568" s="19" t="str">
        <f ca="1">IFERROR(IF(AND(OR(INDIRECT("'Données LA'!D"&amp;MATCH(A568,'Données LA'!B:B,0))="Bloquant",INDIRECT("'Données LA'!D"&amp;MATCH(A568,'Données LA'!B:B,0))="Communication"),INDIRECT("'Données LA'!G"&amp;MATCH(A568,'Données LA'!B:B,0))&gt;D568,INDIRECT("'Données LA'!H"&amp;MATCH(A568,'Données LA'!B:B,0))&lt;E568),MAX(VLOOKUP(A568,'Données LA'!B:G,6,FALSE)),"Pas de défaut"),"0")</f>
        <v>0</v>
      </c>
      <c r="J568" s="24" t="str">
        <f t="shared" si="26"/>
        <v/>
      </c>
      <c r="K568" s="17">
        <f>IFERROR(MAX(_xlfn.MAXIFS('Données LA'!G:G,'Données LA'!B:B,A568,'Données LA'!G:G,"&lt;="&amp;E568,'Données LA'!H:H,"&gt;="&amp;D568,'Données LA'!D:D,"Bloquant"),_xlfn.MAXIFS('Données LA'!G:G,'Données LA'!B:B,A568,'Données LA'!G:G,"&lt;="&amp;E568,'Données LA'!H:H,"&gt;="&amp;D568,'Données LA'!D:D,"Communication")),"")</f>
        <v>0</v>
      </c>
    </row>
    <row r="569" spans="1:11" x14ac:dyDescent="0.25">
      <c r="A569" s="3" t="str">
        <f t="shared" si="24"/>
        <v>Non%$A42022-06</v>
      </c>
      <c r="B569" s="2" t="s">
        <v>33</v>
      </c>
      <c r="C569" s="2" t="str">
        <f t="shared" si="25"/>
        <v>Non</v>
      </c>
      <c r="D569" s="4">
        <v>44602.419444444444</v>
      </c>
      <c r="E569" s="4">
        <v>44602.579861111109</v>
      </c>
      <c r="F569" s="2" t="s">
        <v>50</v>
      </c>
      <c r="G569" s="2" t="s">
        <v>9</v>
      </c>
      <c r="H569" s="1">
        <f ca="1">IFERROR(AND(OR(INDIRECT("'Données LA'!D"&amp;MATCH(A569,'Données LA'!B:B,0))="Bloquant",INDIRECT("'Données LA'!D"&amp;MATCH(A569,'Données LA'!B:B,0))="Communication"),INDIRECT("'Données LA'!G"&amp;MATCH(A569,'Données LA'!B:B,0))&gt;D569,INDIRECT("'Données LA'!H"&amp;MATCH(A569,'Données LA'!B:B,0))&lt;E569),0)</f>
        <v>0</v>
      </c>
      <c r="I569" s="19" t="str">
        <f ca="1">IFERROR(IF(AND(OR(INDIRECT("'Données LA'!D"&amp;MATCH(A569,'Données LA'!B:B,0))="Bloquant",INDIRECT("'Données LA'!D"&amp;MATCH(A569,'Données LA'!B:B,0))="Communication"),INDIRECT("'Données LA'!G"&amp;MATCH(A569,'Données LA'!B:B,0))&gt;D569,INDIRECT("'Données LA'!H"&amp;MATCH(A569,'Données LA'!B:B,0))&lt;E569),MAX(VLOOKUP(A569,'Données LA'!B:G,6,FALSE)),"Pas de défaut"),"0")</f>
        <v>0</v>
      </c>
      <c r="J569" s="24" t="str">
        <f t="shared" si="26"/>
        <v/>
      </c>
      <c r="K569" s="17">
        <f>IFERROR(MAX(_xlfn.MAXIFS('Données LA'!G:G,'Données LA'!B:B,A569,'Données LA'!G:G,"&lt;="&amp;E569,'Données LA'!H:H,"&gt;="&amp;D569,'Données LA'!D:D,"Bloquant"),_xlfn.MAXIFS('Données LA'!G:G,'Données LA'!B:B,A569,'Données LA'!G:G,"&lt;="&amp;E569,'Données LA'!H:H,"&gt;="&amp;D569,'Données LA'!D:D,"Communication")),"")</f>
        <v>0</v>
      </c>
    </row>
    <row r="570" spans="1:11" x14ac:dyDescent="0.25">
      <c r="A570" s="3" t="str">
        <f t="shared" si="24"/>
        <v>Non%$A22022-06</v>
      </c>
      <c r="B570" s="2" t="s">
        <v>33</v>
      </c>
      <c r="C570" s="2" t="str">
        <f t="shared" si="25"/>
        <v>Non</v>
      </c>
      <c r="D570" s="4">
        <v>44602.376388888886</v>
      </c>
      <c r="E570" s="4">
        <v>44602.880555555559</v>
      </c>
      <c r="F570" s="2" t="s">
        <v>52</v>
      </c>
      <c r="G570" s="2" t="s">
        <v>9</v>
      </c>
      <c r="H570" s="1">
        <f ca="1">IFERROR(AND(OR(INDIRECT("'Données LA'!D"&amp;MATCH(A570,'Données LA'!B:B,0))="Bloquant",INDIRECT("'Données LA'!D"&amp;MATCH(A570,'Données LA'!B:B,0))="Communication"),INDIRECT("'Données LA'!G"&amp;MATCH(A570,'Données LA'!B:B,0))&gt;D570,INDIRECT("'Données LA'!H"&amp;MATCH(A570,'Données LA'!B:B,0))&lt;E570),0)</f>
        <v>0</v>
      </c>
      <c r="I570" s="19" t="str">
        <f ca="1">IFERROR(IF(AND(OR(INDIRECT("'Données LA'!D"&amp;MATCH(A570,'Données LA'!B:B,0))="Bloquant",INDIRECT("'Données LA'!D"&amp;MATCH(A570,'Données LA'!B:B,0))="Communication"),INDIRECT("'Données LA'!G"&amp;MATCH(A570,'Données LA'!B:B,0))&gt;D570,INDIRECT("'Données LA'!H"&amp;MATCH(A570,'Données LA'!B:B,0))&lt;E570),MAX(VLOOKUP(A570,'Données LA'!B:G,6,FALSE)),"Pas de défaut"),"0")</f>
        <v>0</v>
      </c>
      <c r="J570" s="24" t="str">
        <f t="shared" si="26"/>
        <v/>
      </c>
      <c r="K570" s="17">
        <f>IFERROR(MAX(_xlfn.MAXIFS('Données LA'!G:G,'Données LA'!B:B,A570,'Données LA'!G:G,"&lt;="&amp;E570,'Données LA'!H:H,"&gt;="&amp;D570,'Données LA'!D:D,"Bloquant"),_xlfn.MAXIFS('Données LA'!G:G,'Données LA'!B:B,A570,'Données LA'!G:G,"&lt;="&amp;E570,'Données LA'!H:H,"&gt;="&amp;D570,'Données LA'!D:D,"Communication")),"")</f>
        <v>0</v>
      </c>
    </row>
    <row r="571" spans="1:11" x14ac:dyDescent="0.25">
      <c r="A571" s="3" t="str">
        <f t="shared" si="24"/>
        <v>Non%$A32022-06</v>
      </c>
      <c r="B571" s="2" t="s">
        <v>33</v>
      </c>
      <c r="C571" s="2" t="str">
        <f t="shared" si="25"/>
        <v>Non</v>
      </c>
      <c r="D571" s="4">
        <v>44602.352777777778</v>
      </c>
      <c r="E571" s="4">
        <v>44602.448611111111</v>
      </c>
      <c r="F571" s="2" t="s">
        <v>51</v>
      </c>
      <c r="G571" s="2" t="s">
        <v>9</v>
      </c>
      <c r="H571" s="1">
        <f ca="1">IFERROR(AND(OR(INDIRECT("'Données LA'!D"&amp;MATCH(A571,'Données LA'!B:B,0))="Bloquant",INDIRECT("'Données LA'!D"&amp;MATCH(A571,'Données LA'!B:B,0))="Communication"),INDIRECT("'Données LA'!G"&amp;MATCH(A571,'Données LA'!B:B,0))&gt;D571,INDIRECT("'Données LA'!H"&amp;MATCH(A571,'Données LA'!B:B,0))&lt;E571),0)</f>
        <v>0</v>
      </c>
      <c r="I571" s="19" t="str">
        <f ca="1">IFERROR(IF(AND(OR(INDIRECT("'Données LA'!D"&amp;MATCH(A571,'Données LA'!B:B,0))="Bloquant",INDIRECT("'Données LA'!D"&amp;MATCH(A571,'Données LA'!B:B,0))="Communication"),INDIRECT("'Données LA'!G"&amp;MATCH(A571,'Données LA'!B:B,0))&gt;D571,INDIRECT("'Données LA'!H"&amp;MATCH(A571,'Données LA'!B:B,0))&lt;E571),MAX(VLOOKUP(A571,'Données LA'!B:G,6,FALSE)),"Pas de défaut"),"0")</f>
        <v>0</v>
      </c>
      <c r="J571" s="24" t="str">
        <f t="shared" si="26"/>
        <v/>
      </c>
      <c r="K571" s="17">
        <f>IFERROR(MAX(_xlfn.MAXIFS('Données LA'!G:G,'Données LA'!B:B,A571,'Données LA'!G:G,"&lt;="&amp;E571,'Données LA'!H:H,"&gt;="&amp;D571,'Données LA'!D:D,"Bloquant"),_xlfn.MAXIFS('Données LA'!G:G,'Données LA'!B:B,A571,'Données LA'!G:G,"&lt;="&amp;E571,'Données LA'!H:H,"&gt;="&amp;D571,'Données LA'!D:D,"Communication")),"")</f>
        <v>0</v>
      </c>
    </row>
    <row r="572" spans="1:11" x14ac:dyDescent="0.25">
      <c r="A572" s="3" t="str">
        <f t="shared" si="24"/>
        <v>Non%$A22022-06</v>
      </c>
      <c r="B572" s="2" t="s">
        <v>33</v>
      </c>
      <c r="C572" s="2" t="str">
        <f t="shared" si="25"/>
        <v>Non</v>
      </c>
      <c r="D572" s="4">
        <v>44602.351388888892</v>
      </c>
      <c r="E572" s="4">
        <v>44602.354166666664</v>
      </c>
      <c r="F572" s="2" t="s">
        <v>52</v>
      </c>
      <c r="G572" s="2" t="s">
        <v>9</v>
      </c>
      <c r="H572" s="1">
        <f ca="1">IFERROR(AND(OR(INDIRECT("'Données LA'!D"&amp;MATCH(A572,'Données LA'!B:B,0))="Bloquant",INDIRECT("'Données LA'!D"&amp;MATCH(A572,'Données LA'!B:B,0))="Communication"),INDIRECT("'Données LA'!G"&amp;MATCH(A572,'Données LA'!B:B,0))&gt;D572,INDIRECT("'Données LA'!H"&amp;MATCH(A572,'Données LA'!B:B,0))&lt;E572),0)</f>
        <v>0</v>
      </c>
      <c r="I572" s="19" t="str">
        <f ca="1">IFERROR(IF(AND(OR(INDIRECT("'Données LA'!D"&amp;MATCH(A572,'Données LA'!B:B,0))="Bloquant",INDIRECT("'Données LA'!D"&amp;MATCH(A572,'Données LA'!B:B,0))="Communication"),INDIRECT("'Données LA'!G"&amp;MATCH(A572,'Données LA'!B:B,0))&gt;D572,INDIRECT("'Données LA'!H"&amp;MATCH(A572,'Données LA'!B:B,0))&lt;E572),MAX(VLOOKUP(A572,'Données LA'!B:G,6,FALSE)),"Pas de défaut"),"0")</f>
        <v>0</v>
      </c>
      <c r="J572" s="24" t="str">
        <f t="shared" si="26"/>
        <v/>
      </c>
      <c r="K572" s="17">
        <f>IFERROR(MAX(_xlfn.MAXIFS('Données LA'!G:G,'Données LA'!B:B,A572,'Données LA'!G:G,"&lt;="&amp;E572,'Données LA'!H:H,"&gt;="&amp;D572,'Données LA'!D:D,"Bloquant"),_xlfn.MAXIFS('Données LA'!G:G,'Données LA'!B:B,A572,'Données LA'!G:G,"&lt;="&amp;E572,'Données LA'!H:H,"&gt;="&amp;D572,'Données LA'!D:D,"Communication")),"")</f>
        <v>0</v>
      </c>
    </row>
    <row r="573" spans="1:11" x14ac:dyDescent="0.25">
      <c r="A573" s="3" t="str">
        <f t="shared" si="24"/>
        <v>Non%$A32022-06</v>
      </c>
      <c r="B573" s="2" t="s">
        <v>33</v>
      </c>
      <c r="C573" s="2" t="str">
        <f t="shared" si="25"/>
        <v>Non</v>
      </c>
      <c r="D573" s="4">
        <v>44602.327777777777</v>
      </c>
      <c r="E573" s="4">
        <v>44602.350694444445</v>
      </c>
      <c r="F573" s="2" t="s">
        <v>51</v>
      </c>
      <c r="G573" s="2" t="s">
        <v>9</v>
      </c>
      <c r="H573" s="1">
        <f ca="1">IFERROR(AND(OR(INDIRECT("'Données LA'!D"&amp;MATCH(A573,'Données LA'!B:B,0))="Bloquant",INDIRECT("'Données LA'!D"&amp;MATCH(A573,'Données LA'!B:B,0))="Communication"),INDIRECT("'Données LA'!G"&amp;MATCH(A573,'Données LA'!B:B,0))&gt;D573,INDIRECT("'Données LA'!H"&amp;MATCH(A573,'Données LA'!B:B,0))&lt;E573),0)</f>
        <v>0</v>
      </c>
      <c r="I573" s="19" t="str">
        <f ca="1">IFERROR(IF(AND(OR(INDIRECT("'Données LA'!D"&amp;MATCH(A573,'Données LA'!B:B,0))="Bloquant",INDIRECT("'Données LA'!D"&amp;MATCH(A573,'Données LA'!B:B,0))="Communication"),INDIRECT("'Données LA'!G"&amp;MATCH(A573,'Données LA'!B:B,0))&gt;D573,INDIRECT("'Données LA'!H"&amp;MATCH(A573,'Données LA'!B:B,0))&lt;E573),MAX(VLOOKUP(A573,'Données LA'!B:G,6,FALSE)),"Pas de défaut"),"0")</f>
        <v>0</v>
      </c>
      <c r="J573" s="24" t="str">
        <f t="shared" si="26"/>
        <v/>
      </c>
      <c r="K573" s="17">
        <f>IFERROR(MAX(_xlfn.MAXIFS('Données LA'!G:G,'Données LA'!B:B,A573,'Données LA'!G:G,"&lt;="&amp;E573,'Données LA'!H:H,"&gt;="&amp;D573,'Données LA'!D:D,"Bloquant"),_xlfn.MAXIFS('Données LA'!G:G,'Données LA'!B:B,A573,'Données LA'!G:G,"&lt;="&amp;E573,'Données LA'!H:H,"&gt;="&amp;D573,'Données LA'!D:D,"Communication")),"")</f>
        <v>0</v>
      </c>
    </row>
    <row r="574" spans="1:11" x14ac:dyDescent="0.25">
      <c r="A574" s="3" t="str">
        <f t="shared" si="24"/>
        <v>Non%$A42022-06</v>
      </c>
      <c r="B574" s="2" t="s">
        <v>33</v>
      </c>
      <c r="C574" s="2" t="str">
        <f t="shared" si="25"/>
        <v>Non</v>
      </c>
      <c r="D574" s="4">
        <v>44602.267361111109</v>
      </c>
      <c r="E574" s="4">
        <v>44602.417361111111</v>
      </c>
      <c r="F574" s="2" t="s">
        <v>50</v>
      </c>
      <c r="G574" s="2" t="s">
        <v>9</v>
      </c>
      <c r="H574" s="1">
        <f ca="1">IFERROR(AND(OR(INDIRECT("'Données LA'!D"&amp;MATCH(A574,'Données LA'!B:B,0))="Bloquant",INDIRECT("'Données LA'!D"&amp;MATCH(A574,'Données LA'!B:B,0))="Communication"),INDIRECT("'Données LA'!G"&amp;MATCH(A574,'Données LA'!B:B,0))&gt;D574,INDIRECT("'Données LA'!H"&amp;MATCH(A574,'Données LA'!B:B,0))&lt;E574),0)</f>
        <v>0</v>
      </c>
      <c r="I574" s="19" t="str">
        <f ca="1">IFERROR(IF(AND(OR(INDIRECT("'Données LA'!D"&amp;MATCH(A574,'Données LA'!B:B,0))="Bloquant",INDIRECT("'Données LA'!D"&amp;MATCH(A574,'Données LA'!B:B,0))="Communication"),INDIRECT("'Données LA'!G"&amp;MATCH(A574,'Données LA'!B:B,0))&gt;D574,INDIRECT("'Données LA'!H"&amp;MATCH(A574,'Données LA'!B:B,0))&lt;E574),MAX(VLOOKUP(A574,'Données LA'!B:G,6,FALSE)),"Pas de défaut"),"0")</f>
        <v>0</v>
      </c>
      <c r="J574" s="24" t="str">
        <f t="shared" si="26"/>
        <v/>
      </c>
      <c r="K574" s="17">
        <f>IFERROR(MAX(_xlfn.MAXIFS('Données LA'!G:G,'Données LA'!B:B,A574,'Données LA'!G:G,"&lt;="&amp;E574,'Données LA'!H:H,"&gt;="&amp;D574,'Données LA'!D:D,"Bloquant"),_xlfn.MAXIFS('Données LA'!G:G,'Données LA'!B:B,A574,'Données LA'!G:G,"&lt;="&amp;E574,'Données LA'!H:H,"&gt;="&amp;D574,'Données LA'!D:D,"Communication")),"")</f>
        <v>0</v>
      </c>
    </row>
    <row r="575" spans="1:11" x14ac:dyDescent="0.25">
      <c r="A575" s="3" t="str">
        <f t="shared" si="24"/>
        <v>Alarme%$A32022-06</v>
      </c>
      <c r="B575" s="2" t="s">
        <v>33</v>
      </c>
      <c r="C575" s="2" t="str">
        <f t="shared" si="25"/>
        <v>Alarme</v>
      </c>
      <c r="D575" s="4">
        <v>44602.261111111111</v>
      </c>
      <c r="E575" s="4">
        <v>44602.31527777778</v>
      </c>
      <c r="F575" s="2" t="s">
        <v>51</v>
      </c>
      <c r="G575" s="2" t="s">
        <v>10</v>
      </c>
      <c r="H575" s="1" t="b">
        <f ca="1">IFERROR(AND(OR(INDIRECT("'Données LA'!D"&amp;MATCH(A575,'Données LA'!B:B,0))="Bloquant",INDIRECT("'Données LA'!D"&amp;MATCH(A575,'Données LA'!B:B,0))="Communication"),INDIRECT("'Données LA'!G"&amp;MATCH(A575,'Données LA'!B:B,0))&gt;D575,INDIRECT("'Données LA'!H"&amp;MATCH(A575,'Données LA'!B:B,0))&lt;E575),0)</f>
        <v>0</v>
      </c>
      <c r="I575" s="19" t="str">
        <f ca="1">IFERROR(IF(AND(OR(INDIRECT("'Données LA'!D"&amp;MATCH(A575,'Données LA'!B:B,0))="Bloquant",INDIRECT("'Données LA'!D"&amp;MATCH(A575,'Données LA'!B:B,0))="Communication"),INDIRECT("'Données LA'!G"&amp;MATCH(A575,'Données LA'!B:B,0))&gt;D575,INDIRECT("'Données LA'!H"&amp;MATCH(A575,'Données LA'!B:B,0))&lt;E575),MAX(VLOOKUP(A575,'Données LA'!B:G,6,FALSE)),"Pas de défaut"),"0")</f>
        <v>Pas de défaut</v>
      </c>
      <c r="J575" s="24" t="b">
        <f t="shared" si="26"/>
        <v>1</v>
      </c>
      <c r="K575" s="17">
        <f>IFERROR(MAX(_xlfn.MAXIFS('Données LA'!G:G,'Données LA'!B:B,A575,'Données LA'!G:G,"&lt;="&amp;E575,'Données LA'!H:H,"&gt;="&amp;D575,'Données LA'!D:D,"Bloquant"),_xlfn.MAXIFS('Données LA'!G:G,'Données LA'!B:B,A575,'Données LA'!G:G,"&lt;="&amp;E575,'Données LA'!H:H,"&gt;="&amp;D575,'Données LA'!D:D,"Communication")),"")</f>
        <v>44602.283333333333</v>
      </c>
    </row>
    <row r="576" spans="1:11" x14ac:dyDescent="0.25">
      <c r="A576" s="3" t="str">
        <f t="shared" si="24"/>
        <v>Non%$A32022-06</v>
      </c>
      <c r="B576" s="2" t="s">
        <v>33</v>
      </c>
      <c r="C576" s="2" t="str">
        <f t="shared" si="25"/>
        <v>Non</v>
      </c>
      <c r="D576" s="4">
        <v>44602.11041666667</v>
      </c>
      <c r="E576" s="4">
        <v>44602.197222222225</v>
      </c>
      <c r="F576" s="2" t="s">
        <v>51</v>
      </c>
      <c r="G576" s="2" t="s">
        <v>9</v>
      </c>
      <c r="H576" s="1">
        <f ca="1">IFERROR(AND(OR(INDIRECT("'Données LA'!D"&amp;MATCH(A576,'Données LA'!B:B,0))="Bloquant",INDIRECT("'Données LA'!D"&amp;MATCH(A576,'Données LA'!B:B,0))="Communication"),INDIRECT("'Données LA'!G"&amp;MATCH(A576,'Données LA'!B:B,0))&gt;D576,INDIRECT("'Données LA'!H"&amp;MATCH(A576,'Données LA'!B:B,0))&lt;E576),0)</f>
        <v>0</v>
      </c>
      <c r="I576" s="19" t="str">
        <f ca="1">IFERROR(IF(AND(OR(INDIRECT("'Données LA'!D"&amp;MATCH(A576,'Données LA'!B:B,0))="Bloquant",INDIRECT("'Données LA'!D"&amp;MATCH(A576,'Données LA'!B:B,0))="Communication"),INDIRECT("'Données LA'!G"&amp;MATCH(A576,'Données LA'!B:B,0))&gt;D576,INDIRECT("'Données LA'!H"&amp;MATCH(A576,'Données LA'!B:B,0))&lt;E576),MAX(VLOOKUP(A576,'Données LA'!B:G,6,FALSE)),"Pas de défaut"),"0")</f>
        <v>0</v>
      </c>
      <c r="J576" s="24" t="str">
        <f t="shared" si="26"/>
        <v/>
      </c>
      <c r="K576" s="17">
        <f>IFERROR(MAX(_xlfn.MAXIFS('Données LA'!G:G,'Données LA'!B:B,A576,'Données LA'!G:G,"&lt;="&amp;E576,'Données LA'!H:H,"&gt;="&amp;D576,'Données LA'!D:D,"Bloquant"),_xlfn.MAXIFS('Données LA'!G:G,'Données LA'!B:B,A576,'Données LA'!G:G,"&lt;="&amp;E576,'Données LA'!H:H,"&gt;="&amp;D576,'Données LA'!D:D,"Communication")),"")</f>
        <v>0</v>
      </c>
    </row>
    <row r="577" spans="1:11" x14ac:dyDescent="0.25">
      <c r="A577" s="3" t="str">
        <f t="shared" si="24"/>
        <v>Non%$A32022-06</v>
      </c>
      <c r="B577" s="2" t="s">
        <v>33</v>
      </c>
      <c r="C577" s="2" t="str">
        <f t="shared" si="25"/>
        <v>Non</v>
      </c>
      <c r="D577" s="4">
        <v>44601.838888888888</v>
      </c>
      <c r="E577" s="4">
        <v>44602.10833333333</v>
      </c>
      <c r="F577" s="2" t="s">
        <v>51</v>
      </c>
      <c r="G577" s="2" t="s">
        <v>9</v>
      </c>
      <c r="H577" s="1">
        <f ca="1">IFERROR(AND(OR(INDIRECT("'Données LA'!D"&amp;MATCH(A577,'Données LA'!B:B,0))="Bloquant",INDIRECT("'Données LA'!D"&amp;MATCH(A577,'Données LA'!B:B,0))="Communication"),INDIRECT("'Données LA'!G"&amp;MATCH(A577,'Données LA'!B:B,0))&gt;D577,INDIRECT("'Données LA'!H"&amp;MATCH(A577,'Données LA'!B:B,0))&lt;E577),0)</f>
        <v>0</v>
      </c>
      <c r="I577" s="19" t="str">
        <f ca="1">IFERROR(IF(AND(OR(INDIRECT("'Données LA'!D"&amp;MATCH(A577,'Données LA'!B:B,0))="Bloquant",INDIRECT("'Données LA'!D"&amp;MATCH(A577,'Données LA'!B:B,0))="Communication"),INDIRECT("'Données LA'!G"&amp;MATCH(A577,'Données LA'!B:B,0))&gt;D577,INDIRECT("'Données LA'!H"&amp;MATCH(A577,'Données LA'!B:B,0))&lt;E577),MAX(VLOOKUP(A577,'Données LA'!B:G,6,FALSE)),"Pas de défaut"),"0")</f>
        <v>0</v>
      </c>
      <c r="J577" s="24" t="str">
        <f t="shared" si="26"/>
        <v/>
      </c>
      <c r="K577" s="17">
        <f>IFERROR(MAX(_xlfn.MAXIFS('Données LA'!G:G,'Données LA'!B:B,A577,'Données LA'!G:G,"&lt;="&amp;E577,'Données LA'!H:H,"&gt;="&amp;D577,'Données LA'!D:D,"Bloquant"),_xlfn.MAXIFS('Données LA'!G:G,'Données LA'!B:B,A577,'Données LA'!G:G,"&lt;="&amp;E577,'Données LA'!H:H,"&gt;="&amp;D577,'Données LA'!D:D,"Communication")),"")</f>
        <v>0</v>
      </c>
    </row>
    <row r="578" spans="1:11" x14ac:dyDescent="0.25">
      <c r="A578" s="3" t="str">
        <f t="shared" si="24"/>
        <v>Alarme%$A32022-06</v>
      </c>
      <c r="B578" s="2" t="s">
        <v>33</v>
      </c>
      <c r="C578" s="2" t="str">
        <f t="shared" si="25"/>
        <v>Alarme</v>
      </c>
      <c r="D578" s="4">
        <v>44601.72152777778</v>
      </c>
      <c r="E578" s="4">
        <v>44601.837500000001</v>
      </c>
      <c r="F578" s="2" t="s">
        <v>51</v>
      </c>
      <c r="G578" s="2" t="s">
        <v>10</v>
      </c>
      <c r="H578" s="1" t="b">
        <f ca="1">IFERROR(AND(OR(INDIRECT("'Données LA'!D"&amp;MATCH(A578,'Données LA'!B:B,0))="Bloquant",INDIRECT("'Données LA'!D"&amp;MATCH(A578,'Données LA'!B:B,0))="Communication"),INDIRECT("'Données LA'!G"&amp;MATCH(A578,'Données LA'!B:B,0))&gt;D578,INDIRECT("'Données LA'!H"&amp;MATCH(A578,'Données LA'!B:B,0))&lt;E578),0)</f>
        <v>0</v>
      </c>
      <c r="I578" s="19" t="str">
        <f ca="1">IFERROR(IF(AND(OR(INDIRECT("'Données LA'!D"&amp;MATCH(A578,'Données LA'!B:B,0))="Bloquant",INDIRECT("'Données LA'!D"&amp;MATCH(A578,'Données LA'!B:B,0))="Communication"),INDIRECT("'Données LA'!G"&amp;MATCH(A578,'Données LA'!B:B,0))&gt;D578,INDIRECT("'Données LA'!H"&amp;MATCH(A578,'Données LA'!B:B,0))&lt;E578),MAX(VLOOKUP(A578,'Données LA'!B:G,6,FALSE)),"Pas de défaut"),"0")</f>
        <v>Pas de défaut</v>
      </c>
      <c r="J578" s="24" t="b">
        <f t="shared" si="26"/>
        <v>1</v>
      </c>
      <c r="K578" s="17">
        <f>IFERROR(MAX(_xlfn.MAXIFS('Données LA'!G:G,'Données LA'!B:B,A578,'Données LA'!G:G,"&lt;="&amp;E578,'Données LA'!H:H,"&gt;="&amp;D578,'Données LA'!D:D,"Bloquant"),_xlfn.MAXIFS('Données LA'!G:G,'Données LA'!B:B,A578,'Données LA'!G:G,"&lt;="&amp;E578,'Données LA'!H:H,"&gt;="&amp;D578,'Données LA'!D:D,"Communication")),"")</f>
        <v>44601.749305555553</v>
      </c>
    </row>
    <row r="579" spans="1:11" x14ac:dyDescent="0.25">
      <c r="A579" s="3" t="str">
        <f t="shared" ref="A579:A642" si="27">CONCATENATE(C579,F579,B579)</f>
        <v>Alarme%$A22022-06</v>
      </c>
      <c r="B579" s="2" t="s">
        <v>33</v>
      </c>
      <c r="C579" s="2" t="str">
        <f t="shared" ref="C579:C642" si="28">IF(G579="No","Alarme","Non")</f>
        <v>Alarme</v>
      </c>
      <c r="D579" s="4">
        <v>44601.660416666666</v>
      </c>
      <c r="E579" s="4">
        <v>44602.35</v>
      </c>
      <c r="F579" s="2" t="s">
        <v>52</v>
      </c>
      <c r="G579" s="2" t="s">
        <v>10</v>
      </c>
      <c r="H579" s="1" t="b">
        <f ca="1">IFERROR(AND(OR(INDIRECT("'Données LA'!D"&amp;MATCH(A579,'Données LA'!B:B,0))="Bloquant",INDIRECT("'Données LA'!D"&amp;MATCH(A579,'Données LA'!B:B,0))="Communication"),INDIRECT("'Données LA'!G"&amp;MATCH(A579,'Données LA'!B:B,0))&gt;D579,INDIRECT("'Données LA'!H"&amp;MATCH(A579,'Données LA'!B:B,0))&lt;E579),0)</f>
        <v>0</v>
      </c>
      <c r="I579" s="19" t="str">
        <f ca="1">IFERROR(IF(AND(OR(INDIRECT("'Données LA'!D"&amp;MATCH(A579,'Données LA'!B:B,0))="Bloquant",INDIRECT("'Données LA'!D"&amp;MATCH(A579,'Données LA'!B:B,0))="Communication"),INDIRECT("'Données LA'!G"&amp;MATCH(A579,'Données LA'!B:B,0))&gt;D579,INDIRECT("'Données LA'!H"&amp;MATCH(A579,'Données LA'!B:B,0))&lt;E579),MAX(VLOOKUP(A579,'Données LA'!B:G,6,FALSE)),"Pas de défaut"),"0")</f>
        <v>Pas de défaut</v>
      </c>
      <c r="J579" s="24" t="b">
        <f t="shared" ref="J579:J642" si="29">IF(K579&gt;0,TRUE,"")</f>
        <v>1</v>
      </c>
      <c r="K579" s="17">
        <f>IFERROR(MAX(_xlfn.MAXIFS('Données LA'!G:G,'Données LA'!B:B,A579,'Données LA'!G:G,"&lt;="&amp;E579,'Données LA'!H:H,"&gt;="&amp;D579,'Données LA'!D:D,"Bloquant"),_xlfn.MAXIFS('Données LA'!G:G,'Données LA'!B:B,A579,'Données LA'!G:G,"&lt;="&amp;E579,'Données LA'!H:H,"&gt;="&amp;D579,'Données LA'!D:D,"Communication")),"")</f>
        <v>44602.032638888886</v>
      </c>
    </row>
    <row r="580" spans="1:11" x14ac:dyDescent="0.25">
      <c r="A580" s="3" t="str">
        <f t="shared" si="27"/>
        <v>Alarme%$A42022-06</v>
      </c>
      <c r="B580" s="2" t="s">
        <v>33</v>
      </c>
      <c r="C580" s="2" t="str">
        <f t="shared" si="28"/>
        <v>Alarme</v>
      </c>
      <c r="D580" s="4">
        <v>44601.651388888888</v>
      </c>
      <c r="E580" s="4">
        <v>44602.251388888886</v>
      </c>
      <c r="F580" s="2" t="s">
        <v>50</v>
      </c>
      <c r="G580" s="2" t="s">
        <v>10</v>
      </c>
      <c r="H580" s="1" t="b">
        <f ca="1">IFERROR(AND(OR(INDIRECT("'Données LA'!D"&amp;MATCH(A580,'Données LA'!B:B,0))="Bloquant",INDIRECT("'Données LA'!D"&amp;MATCH(A580,'Données LA'!B:B,0))="Communication"),INDIRECT("'Données LA'!G"&amp;MATCH(A580,'Données LA'!B:B,0))&gt;D580,INDIRECT("'Données LA'!H"&amp;MATCH(A580,'Données LA'!B:B,0))&lt;E580),0)</f>
        <v>0</v>
      </c>
      <c r="I580" s="19" t="str">
        <f ca="1">IFERROR(IF(AND(OR(INDIRECT("'Données LA'!D"&amp;MATCH(A580,'Données LA'!B:B,0))="Bloquant",INDIRECT("'Données LA'!D"&amp;MATCH(A580,'Données LA'!B:B,0))="Communication"),INDIRECT("'Données LA'!G"&amp;MATCH(A580,'Données LA'!B:B,0))&gt;D580,INDIRECT("'Données LA'!H"&amp;MATCH(A580,'Données LA'!B:B,0))&lt;E580),MAX(VLOOKUP(A580,'Données LA'!B:G,6,FALSE)),"Pas de défaut"),"0")</f>
        <v>Pas de défaut</v>
      </c>
      <c r="J580" s="24" t="b">
        <f t="shared" si="29"/>
        <v>1</v>
      </c>
      <c r="K580" s="17">
        <f>IFERROR(MAX(_xlfn.MAXIFS('Données LA'!G:G,'Données LA'!B:B,A580,'Données LA'!G:G,"&lt;="&amp;E580,'Données LA'!H:H,"&gt;="&amp;D580,'Données LA'!D:D,"Bloquant"),_xlfn.MAXIFS('Données LA'!G:G,'Données LA'!B:B,A580,'Données LA'!G:G,"&lt;="&amp;E580,'Données LA'!H:H,"&gt;="&amp;D580,'Données LA'!D:D,"Communication")),"")</f>
        <v>44601.704861111109</v>
      </c>
    </row>
    <row r="581" spans="1:11" x14ac:dyDescent="0.25">
      <c r="A581" s="3" t="str">
        <f t="shared" si="27"/>
        <v>Non%$A32022-06</v>
      </c>
      <c r="B581" s="2" t="s">
        <v>33</v>
      </c>
      <c r="C581" s="2" t="str">
        <f t="shared" si="28"/>
        <v>Non</v>
      </c>
      <c r="D581" s="4">
        <v>44601.570138888892</v>
      </c>
      <c r="E581" s="4">
        <v>44601.720138888886</v>
      </c>
      <c r="F581" s="2" t="s">
        <v>51</v>
      </c>
      <c r="G581" s="2" t="s">
        <v>9</v>
      </c>
      <c r="H581" s="1">
        <f ca="1">IFERROR(AND(OR(INDIRECT("'Données LA'!D"&amp;MATCH(A581,'Données LA'!B:B,0))="Bloquant",INDIRECT("'Données LA'!D"&amp;MATCH(A581,'Données LA'!B:B,0))="Communication"),INDIRECT("'Données LA'!G"&amp;MATCH(A581,'Données LA'!B:B,0))&gt;D581,INDIRECT("'Données LA'!H"&amp;MATCH(A581,'Données LA'!B:B,0))&lt;E581),0)</f>
        <v>0</v>
      </c>
      <c r="I581" s="19" t="str">
        <f ca="1">IFERROR(IF(AND(OR(INDIRECT("'Données LA'!D"&amp;MATCH(A581,'Données LA'!B:B,0))="Bloquant",INDIRECT("'Données LA'!D"&amp;MATCH(A581,'Données LA'!B:B,0))="Communication"),INDIRECT("'Données LA'!G"&amp;MATCH(A581,'Données LA'!B:B,0))&gt;D581,INDIRECT("'Données LA'!H"&amp;MATCH(A581,'Données LA'!B:B,0))&lt;E581),MAX(VLOOKUP(A581,'Données LA'!B:G,6,FALSE)),"Pas de défaut"),"0")</f>
        <v>0</v>
      </c>
      <c r="J581" s="24" t="str">
        <f t="shared" si="29"/>
        <v/>
      </c>
      <c r="K581" s="17">
        <f>IFERROR(MAX(_xlfn.MAXIFS('Données LA'!G:G,'Données LA'!B:B,A581,'Données LA'!G:G,"&lt;="&amp;E581,'Données LA'!H:H,"&gt;="&amp;D581,'Données LA'!D:D,"Bloquant"),_xlfn.MAXIFS('Données LA'!G:G,'Données LA'!B:B,A581,'Données LA'!G:G,"&lt;="&amp;E581,'Données LA'!H:H,"&gt;="&amp;D581,'Données LA'!D:D,"Communication")),"")</f>
        <v>0</v>
      </c>
    </row>
    <row r="582" spans="1:11" x14ac:dyDescent="0.25">
      <c r="A582" s="3" t="str">
        <f t="shared" si="27"/>
        <v>Non%$A22022-06</v>
      </c>
      <c r="B582" s="2" t="s">
        <v>33</v>
      </c>
      <c r="C582" s="2" t="str">
        <f t="shared" si="28"/>
        <v>Non</v>
      </c>
      <c r="D582" s="4">
        <v>44601.560416666667</v>
      </c>
      <c r="E582" s="4">
        <v>44601.65902777778</v>
      </c>
      <c r="F582" s="2" t="s">
        <v>52</v>
      </c>
      <c r="G582" s="2" t="s">
        <v>9</v>
      </c>
      <c r="H582" s="1">
        <f ca="1">IFERROR(AND(OR(INDIRECT("'Données LA'!D"&amp;MATCH(A582,'Données LA'!B:B,0))="Bloquant",INDIRECT("'Données LA'!D"&amp;MATCH(A582,'Données LA'!B:B,0))="Communication"),INDIRECT("'Données LA'!G"&amp;MATCH(A582,'Données LA'!B:B,0))&gt;D582,INDIRECT("'Données LA'!H"&amp;MATCH(A582,'Données LA'!B:B,0))&lt;E582),0)</f>
        <v>0</v>
      </c>
      <c r="I582" s="19" t="str">
        <f ca="1">IFERROR(IF(AND(OR(INDIRECT("'Données LA'!D"&amp;MATCH(A582,'Données LA'!B:B,0))="Bloquant",INDIRECT("'Données LA'!D"&amp;MATCH(A582,'Données LA'!B:B,0))="Communication"),INDIRECT("'Données LA'!G"&amp;MATCH(A582,'Données LA'!B:B,0))&gt;D582,INDIRECT("'Données LA'!H"&amp;MATCH(A582,'Données LA'!B:B,0))&lt;E582),MAX(VLOOKUP(A582,'Données LA'!B:G,6,FALSE)),"Pas de défaut"),"0")</f>
        <v>0</v>
      </c>
      <c r="J582" s="24" t="str">
        <f t="shared" si="29"/>
        <v/>
      </c>
      <c r="K582" s="17">
        <f>IFERROR(MAX(_xlfn.MAXIFS('Données LA'!G:G,'Données LA'!B:B,A582,'Données LA'!G:G,"&lt;="&amp;E582,'Données LA'!H:H,"&gt;="&amp;D582,'Données LA'!D:D,"Bloquant"),_xlfn.MAXIFS('Données LA'!G:G,'Données LA'!B:B,A582,'Données LA'!G:G,"&lt;="&amp;E582,'Données LA'!H:H,"&gt;="&amp;D582,'Données LA'!D:D,"Communication")),"")</f>
        <v>0</v>
      </c>
    </row>
    <row r="583" spans="1:11" x14ac:dyDescent="0.25">
      <c r="A583" s="3" t="str">
        <f t="shared" si="27"/>
        <v>Non%$A42022-06</v>
      </c>
      <c r="B583" s="2" t="s">
        <v>33</v>
      </c>
      <c r="C583" s="2" t="str">
        <f t="shared" si="28"/>
        <v>Non</v>
      </c>
      <c r="D583" s="4">
        <v>44601.553472222222</v>
      </c>
      <c r="E583" s="4">
        <v>44601.649305555555</v>
      </c>
      <c r="F583" s="2" t="s">
        <v>50</v>
      </c>
      <c r="G583" s="2" t="s">
        <v>9</v>
      </c>
      <c r="H583" s="1">
        <f ca="1">IFERROR(AND(OR(INDIRECT("'Données LA'!D"&amp;MATCH(A583,'Données LA'!B:B,0))="Bloquant",INDIRECT("'Données LA'!D"&amp;MATCH(A583,'Données LA'!B:B,0))="Communication"),INDIRECT("'Données LA'!G"&amp;MATCH(A583,'Données LA'!B:B,0))&gt;D583,INDIRECT("'Données LA'!H"&amp;MATCH(A583,'Données LA'!B:B,0))&lt;E583),0)</f>
        <v>0</v>
      </c>
      <c r="I583" s="19" t="str">
        <f ca="1">IFERROR(IF(AND(OR(INDIRECT("'Données LA'!D"&amp;MATCH(A583,'Données LA'!B:B,0))="Bloquant",INDIRECT("'Données LA'!D"&amp;MATCH(A583,'Données LA'!B:B,0))="Communication"),INDIRECT("'Données LA'!G"&amp;MATCH(A583,'Données LA'!B:B,0))&gt;D583,INDIRECT("'Données LA'!H"&amp;MATCH(A583,'Données LA'!B:B,0))&lt;E583),MAX(VLOOKUP(A583,'Données LA'!B:G,6,FALSE)),"Pas de défaut"),"0")</f>
        <v>0</v>
      </c>
      <c r="J583" s="24" t="str">
        <f t="shared" si="29"/>
        <v/>
      </c>
      <c r="K583" s="17">
        <f>IFERROR(MAX(_xlfn.MAXIFS('Données LA'!G:G,'Données LA'!B:B,A583,'Données LA'!G:G,"&lt;="&amp;E583,'Données LA'!H:H,"&gt;="&amp;D583,'Données LA'!D:D,"Bloquant"),_xlfn.MAXIFS('Données LA'!G:G,'Données LA'!B:B,A583,'Données LA'!G:G,"&lt;="&amp;E583,'Données LA'!H:H,"&gt;="&amp;D583,'Données LA'!D:D,"Communication")),"")</f>
        <v>0</v>
      </c>
    </row>
    <row r="584" spans="1:11" x14ac:dyDescent="0.25">
      <c r="A584" s="3" t="str">
        <f t="shared" si="27"/>
        <v>Alarme%$A12022-06</v>
      </c>
      <c r="B584" s="2" t="s">
        <v>33</v>
      </c>
      <c r="C584" s="2" t="str">
        <f t="shared" si="28"/>
        <v>Alarme</v>
      </c>
      <c r="D584" s="4">
        <v>44601.517361111109</v>
      </c>
      <c r="E584" s="4">
        <v>44602.615277777775</v>
      </c>
      <c r="F584" s="2" t="s">
        <v>53</v>
      </c>
      <c r="G584" s="2" t="s">
        <v>10</v>
      </c>
      <c r="H584" s="1" t="b">
        <f ca="1">IFERROR(AND(OR(INDIRECT("'Données LA'!D"&amp;MATCH(A584,'Données LA'!B:B,0))="Bloquant",INDIRECT("'Données LA'!D"&amp;MATCH(A584,'Données LA'!B:B,0))="Communication"),INDIRECT("'Données LA'!G"&amp;MATCH(A584,'Données LA'!B:B,0))&gt;D584,INDIRECT("'Données LA'!H"&amp;MATCH(A584,'Données LA'!B:B,0))&lt;E584),0)</f>
        <v>0</v>
      </c>
      <c r="I584" s="19" t="str">
        <f ca="1">IFERROR(IF(AND(OR(INDIRECT("'Données LA'!D"&amp;MATCH(A584,'Données LA'!B:B,0))="Bloquant",INDIRECT("'Données LA'!D"&amp;MATCH(A584,'Données LA'!B:B,0))="Communication"),INDIRECT("'Données LA'!G"&amp;MATCH(A584,'Données LA'!B:B,0))&gt;D584,INDIRECT("'Données LA'!H"&amp;MATCH(A584,'Données LA'!B:B,0))&lt;E584),MAX(VLOOKUP(A584,'Données LA'!B:G,6,FALSE)),"Pas de défaut"),"0")</f>
        <v>Pas de défaut</v>
      </c>
      <c r="J584" s="24" t="b">
        <f t="shared" si="29"/>
        <v>1</v>
      </c>
      <c r="K584" s="17">
        <f>IFERROR(MAX(_xlfn.MAXIFS('Données LA'!G:G,'Données LA'!B:B,A584,'Données LA'!G:G,"&lt;="&amp;E584,'Données LA'!H:H,"&gt;="&amp;D584,'Données LA'!D:D,"Bloquant"),_xlfn.MAXIFS('Données LA'!G:G,'Données LA'!B:B,A584,'Données LA'!G:G,"&lt;="&amp;E584,'Données LA'!H:H,"&gt;="&amp;D584,'Données LA'!D:D,"Communication")),"")</f>
        <v>44602.511805555558</v>
      </c>
    </row>
    <row r="585" spans="1:11" x14ac:dyDescent="0.25">
      <c r="A585" s="3" t="str">
        <f t="shared" si="27"/>
        <v>Non%$A12022-06</v>
      </c>
      <c r="B585" s="2" t="s">
        <v>33</v>
      </c>
      <c r="C585" s="2" t="str">
        <f t="shared" si="28"/>
        <v>Non</v>
      </c>
      <c r="D585" s="4">
        <v>44601.290277777778</v>
      </c>
      <c r="E585" s="4">
        <v>44601.515972222223</v>
      </c>
      <c r="F585" s="2" t="s">
        <v>53</v>
      </c>
      <c r="G585" s="2" t="s">
        <v>9</v>
      </c>
      <c r="H585" s="1">
        <f ca="1">IFERROR(AND(OR(INDIRECT("'Données LA'!D"&amp;MATCH(A585,'Données LA'!B:B,0))="Bloquant",INDIRECT("'Données LA'!D"&amp;MATCH(A585,'Données LA'!B:B,0))="Communication"),INDIRECT("'Données LA'!G"&amp;MATCH(A585,'Données LA'!B:B,0))&gt;D585,INDIRECT("'Données LA'!H"&amp;MATCH(A585,'Données LA'!B:B,0))&lt;E585),0)</f>
        <v>0</v>
      </c>
      <c r="I585" s="19" t="str">
        <f ca="1">IFERROR(IF(AND(OR(INDIRECT("'Données LA'!D"&amp;MATCH(A585,'Données LA'!B:B,0))="Bloquant",INDIRECT("'Données LA'!D"&amp;MATCH(A585,'Données LA'!B:B,0))="Communication"),INDIRECT("'Données LA'!G"&amp;MATCH(A585,'Données LA'!B:B,0))&gt;D585,INDIRECT("'Données LA'!H"&amp;MATCH(A585,'Données LA'!B:B,0))&lt;E585),MAX(VLOOKUP(A585,'Données LA'!B:G,6,FALSE)),"Pas de défaut"),"0")</f>
        <v>0</v>
      </c>
      <c r="J585" s="24" t="str">
        <f t="shared" si="29"/>
        <v/>
      </c>
      <c r="K585" s="17">
        <f>IFERROR(MAX(_xlfn.MAXIFS('Données LA'!G:G,'Données LA'!B:B,A585,'Données LA'!G:G,"&lt;="&amp;E585,'Données LA'!H:H,"&gt;="&amp;D585,'Données LA'!D:D,"Bloquant"),_xlfn.MAXIFS('Données LA'!G:G,'Données LA'!B:B,A585,'Données LA'!G:G,"&lt;="&amp;E585,'Données LA'!H:H,"&gt;="&amp;D585,'Données LA'!D:D,"Communication")),"")</f>
        <v>0</v>
      </c>
    </row>
    <row r="586" spans="1:11" x14ac:dyDescent="0.25">
      <c r="A586" s="3" t="str">
        <f t="shared" si="27"/>
        <v>Non%$A42022-06</v>
      </c>
      <c r="B586" s="2" t="s">
        <v>33</v>
      </c>
      <c r="C586" s="2" t="str">
        <f t="shared" si="28"/>
        <v>Non</v>
      </c>
      <c r="D586" s="4">
        <v>44601.240277777775</v>
      </c>
      <c r="E586" s="4">
        <v>44601.552083333336</v>
      </c>
      <c r="F586" s="2" t="s">
        <v>50</v>
      </c>
      <c r="G586" s="2" t="s">
        <v>9</v>
      </c>
      <c r="H586" s="1">
        <f ca="1">IFERROR(AND(OR(INDIRECT("'Données LA'!D"&amp;MATCH(A586,'Données LA'!B:B,0))="Bloquant",INDIRECT("'Données LA'!D"&amp;MATCH(A586,'Données LA'!B:B,0))="Communication"),INDIRECT("'Données LA'!G"&amp;MATCH(A586,'Données LA'!B:B,0))&gt;D586,INDIRECT("'Données LA'!H"&amp;MATCH(A586,'Données LA'!B:B,0))&lt;E586),0)</f>
        <v>0</v>
      </c>
      <c r="I586" s="19" t="str">
        <f ca="1">IFERROR(IF(AND(OR(INDIRECT("'Données LA'!D"&amp;MATCH(A586,'Données LA'!B:B,0))="Bloquant",INDIRECT("'Données LA'!D"&amp;MATCH(A586,'Données LA'!B:B,0))="Communication"),INDIRECT("'Données LA'!G"&amp;MATCH(A586,'Données LA'!B:B,0))&gt;D586,INDIRECT("'Données LA'!H"&amp;MATCH(A586,'Données LA'!B:B,0))&lt;E586),MAX(VLOOKUP(A586,'Données LA'!B:G,6,FALSE)),"Pas de défaut"),"0")</f>
        <v>0</v>
      </c>
      <c r="J586" s="24" t="str">
        <f t="shared" si="29"/>
        <v/>
      </c>
      <c r="K586" s="17">
        <f>IFERROR(MAX(_xlfn.MAXIFS('Données LA'!G:G,'Données LA'!B:B,A586,'Données LA'!G:G,"&lt;="&amp;E586,'Données LA'!H:H,"&gt;="&amp;D586,'Données LA'!D:D,"Bloquant"),_xlfn.MAXIFS('Données LA'!G:G,'Données LA'!B:B,A586,'Données LA'!G:G,"&lt;="&amp;E586,'Données LA'!H:H,"&gt;="&amp;D586,'Données LA'!D:D,"Communication")),"")</f>
        <v>0</v>
      </c>
    </row>
    <row r="587" spans="1:11" x14ac:dyDescent="0.25">
      <c r="A587" s="3" t="str">
        <f t="shared" si="27"/>
        <v>Alarme%$A22022-06</v>
      </c>
      <c r="B587" s="2" t="s">
        <v>33</v>
      </c>
      <c r="C587" s="2" t="str">
        <f t="shared" si="28"/>
        <v>Alarme</v>
      </c>
      <c r="D587" s="4">
        <v>44601.240277777775</v>
      </c>
      <c r="E587" s="4">
        <v>44601.559027777781</v>
      </c>
      <c r="F587" s="2" t="s">
        <v>52</v>
      </c>
      <c r="G587" s="2" t="s">
        <v>10</v>
      </c>
      <c r="H587" s="1" t="b">
        <f ca="1">IFERROR(AND(OR(INDIRECT("'Données LA'!D"&amp;MATCH(A587,'Données LA'!B:B,0))="Bloquant",INDIRECT("'Données LA'!D"&amp;MATCH(A587,'Données LA'!B:B,0))="Communication"),INDIRECT("'Données LA'!G"&amp;MATCH(A587,'Données LA'!B:B,0))&gt;D587,INDIRECT("'Données LA'!H"&amp;MATCH(A587,'Données LA'!B:B,0))&lt;E587),0)</f>
        <v>0</v>
      </c>
      <c r="I587" s="19" t="str">
        <f ca="1">IFERROR(IF(AND(OR(INDIRECT("'Données LA'!D"&amp;MATCH(A587,'Données LA'!B:B,0))="Bloquant",INDIRECT("'Données LA'!D"&amp;MATCH(A587,'Données LA'!B:B,0))="Communication"),INDIRECT("'Données LA'!G"&amp;MATCH(A587,'Données LA'!B:B,0))&gt;D587,INDIRECT("'Données LA'!H"&amp;MATCH(A587,'Données LA'!B:B,0))&lt;E587),MAX(VLOOKUP(A587,'Données LA'!B:G,6,FALSE)),"Pas de défaut"),"0")</f>
        <v>Pas de défaut</v>
      </c>
      <c r="J587" s="24" t="b">
        <f t="shared" si="29"/>
        <v>1</v>
      </c>
      <c r="K587" s="17">
        <f>IFERROR(MAX(_xlfn.MAXIFS('Données LA'!G:G,'Données LA'!B:B,A587,'Données LA'!G:G,"&lt;="&amp;E587,'Données LA'!H:H,"&gt;="&amp;D587,'Données LA'!D:D,"Bloquant"),_xlfn.MAXIFS('Données LA'!G:G,'Données LA'!B:B,A587,'Données LA'!G:G,"&lt;="&amp;E587,'Données LA'!H:H,"&gt;="&amp;D587,'Données LA'!D:D,"Communication")),"")</f>
        <v>44601.508333333331</v>
      </c>
    </row>
    <row r="588" spans="1:11" x14ac:dyDescent="0.25">
      <c r="A588" s="3" t="str">
        <f t="shared" si="27"/>
        <v>Non%$A12022-06</v>
      </c>
      <c r="B588" s="2" t="s">
        <v>33</v>
      </c>
      <c r="C588" s="2" t="str">
        <f t="shared" si="28"/>
        <v>Non</v>
      </c>
      <c r="D588" s="4">
        <v>44601.06527777778</v>
      </c>
      <c r="E588" s="4">
        <v>44601.160416666666</v>
      </c>
      <c r="F588" s="2" t="s">
        <v>53</v>
      </c>
      <c r="G588" s="2" t="s">
        <v>9</v>
      </c>
      <c r="H588" s="1">
        <f ca="1">IFERROR(AND(OR(INDIRECT("'Données LA'!D"&amp;MATCH(A588,'Données LA'!B:B,0))="Bloquant",INDIRECT("'Données LA'!D"&amp;MATCH(A588,'Données LA'!B:B,0))="Communication"),INDIRECT("'Données LA'!G"&amp;MATCH(A588,'Données LA'!B:B,0))&gt;D588,INDIRECT("'Données LA'!H"&amp;MATCH(A588,'Données LA'!B:B,0))&lt;E588),0)</f>
        <v>0</v>
      </c>
      <c r="I588" s="19" t="str">
        <f ca="1">IFERROR(IF(AND(OR(INDIRECT("'Données LA'!D"&amp;MATCH(A588,'Données LA'!B:B,0))="Bloquant",INDIRECT("'Données LA'!D"&amp;MATCH(A588,'Données LA'!B:B,0))="Communication"),INDIRECT("'Données LA'!G"&amp;MATCH(A588,'Données LA'!B:B,0))&gt;D588,INDIRECT("'Données LA'!H"&amp;MATCH(A588,'Données LA'!B:B,0))&lt;E588),MAX(VLOOKUP(A588,'Données LA'!B:G,6,FALSE)),"Pas de défaut"),"0")</f>
        <v>0</v>
      </c>
      <c r="J588" s="24" t="str">
        <f t="shared" si="29"/>
        <v/>
      </c>
      <c r="K588" s="17">
        <f>IFERROR(MAX(_xlfn.MAXIFS('Données LA'!G:G,'Données LA'!B:B,A588,'Données LA'!G:G,"&lt;="&amp;E588,'Données LA'!H:H,"&gt;="&amp;D588,'Données LA'!D:D,"Bloquant"),_xlfn.MAXIFS('Données LA'!G:G,'Données LA'!B:B,A588,'Données LA'!G:G,"&lt;="&amp;E588,'Données LA'!H:H,"&gt;="&amp;D588,'Données LA'!D:D,"Communication")),"")</f>
        <v>0</v>
      </c>
    </row>
    <row r="589" spans="1:11" x14ac:dyDescent="0.25">
      <c r="A589" s="3" t="str">
        <f t="shared" si="27"/>
        <v>Alarme%$A32022-06</v>
      </c>
      <c r="B589" s="2" t="s">
        <v>33</v>
      </c>
      <c r="C589" s="2" t="str">
        <f t="shared" si="28"/>
        <v>Alarme</v>
      </c>
      <c r="D589" s="4">
        <v>44601.018055555556</v>
      </c>
      <c r="E589" s="4">
        <v>44601.568749999999</v>
      </c>
      <c r="F589" s="2" t="s">
        <v>51</v>
      </c>
      <c r="G589" s="2" t="s">
        <v>10</v>
      </c>
      <c r="H589" s="1" t="b">
        <f ca="1">IFERROR(AND(OR(INDIRECT("'Données LA'!D"&amp;MATCH(A589,'Données LA'!B:B,0))="Bloquant",INDIRECT("'Données LA'!D"&amp;MATCH(A589,'Données LA'!B:B,0))="Communication"),INDIRECT("'Données LA'!G"&amp;MATCH(A589,'Données LA'!B:B,0))&gt;D589,INDIRECT("'Données LA'!H"&amp;MATCH(A589,'Données LA'!B:B,0))&lt;E589),0)</f>
        <v>0</v>
      </c>
      <c r="I589" s="19" t="str">
        <f ca="1">IFERROR(IF(AND(OR(INDIRECT("'Données LA'!D"&amp;MATCH(A589,'Données LA'!B:B,0))="Bloquant",INDIRECT("'Données LA'!D"&amp;MATCH(A589,'Données LA'!B:B,0))="Communication"),INDIRECT("'Données LA'!G"&amp;MATCH(A589,'Données LA'!B:B,0))&gt;D589,INDIRECT("'Données LA'!H"&amp;MATCH(A589,'Données LA'!B:B,0))&lt;E589),MAX(VLOOKUP(A589,'Données LA'!B:G,6,FALSE)),"Pas de défaut"),"0")</f>
        <v>Pas de défaut</v>
      </c>
      <c r="J589" s="24" t="b">
        <f t="shared" si="29"/>
        <v>1</v>
      </c>
      <c r="K589" s="17">
        <f>IFERROR(MAX(_xlfn.MAXIFS('Données LA'!G:G,'Données LA'!B:B,A589,'Données LA'!G:G,"&lt;="&amp;E589,'Données LA'!H:H,"&gt;="&amp;D589,'Données LA'!D:D,"Bloquant"),_xlfn.MAXIFS('Données LA'!G:G,'Données LA'!B:B,A589,'Données LA'!G:G,"&lt;="&amp;E589,'Données LA'!H:H,"&gt;="&amp;D589,'Données LA'!D:D,"Communication")),"")</f>
        <v>44601.021527777775</v>
      </c>
    </row>
    <row r="590" spans="1:11" x14ac:dyDescent="0.25">
      <c r="A590" s="3" t="str">
        <f t="shared" si="27"/>
        <v>Non%$A32022-06</v>
      </c>
      <c r="B590" s="2" t="s">
        <v>33</v>
      </c>
      <c r="C590" s="2" t="str">
        <f t="shared" si="28"/>
        <v>Non</v>
      </c>
      <c r="D590" s="4">
        <v>44600.867361111108</v>
      </c>
      <c r="E590" s="4">
        <v>44601.01666666667</v>
      </c>
      <c r="F590" s="2" t="s">
        <v>51</v>
      </c>
      <c r="G590" s="2" t="s">
        <v>9</v>
      </c>
      <c r="H590" s="1">
        <f ca="1">IFERROR(AND(OR(INDIRECT("'Données LA'!D"&amp;MATCH(A590,'Données LA'!B:B,0))="Bloquant",INDIRECT("'Données LA'!D"&amp;MATCH(A590,'Données LA'!B:B,0))="Communication"),INDIRECT("'Données LA'!G"&amp;MATCH(A590,'Données LA'!B:B,0))&gt;D590,INDIRECT("'Données LA'!H"&amp;MATCH(A590,'Données LA'!B:B,0))&lt;E590),0)</f>
        <v>0</v>
      </c>
      <c r="I590" s="19" t="str">
        <f ca="1">IFERROR(IF(AND(OR(INDIRECT("'Données LA'!D"&amp;MATCH(A590,'Données LA'!B:B,0))="Bloquant",INDIRECT("'Données LA'!D"&amp;MATCH(A590,'Données LA'!B:B,0))="Communication"),INDIRECT("'Données LA'!G"&amp;MATCH(A590,'Données LA'!B:B,0))&gt;D590,INDIRECT("'Données LA'!H"&amp;MATCH(A590,'Données LA'!B:B,0))&lt;E590),MAX(VLOOKUP(A590,'Données LA'!B:G,6,FALSE)),"Pas de défaut"),"0")</f>
        <v>0</v>
      </c>
      <c r="J590" s="24" t="str">
        <f t="shared" si="29"/>
        <v/>
      </c>
      <c r="K590" s="17">
        <f>IFERROR(MAX(_xlfn.MAXIFS('Données LA'!G:G,'Données LA'!B:B,A590,'Données LA'!G:G,"&lt;="&amp;E590,'Données LA'!H:H,"&gt;="&amp;D590,'Données LA'!D:D,"Bloquant"),_xlfn.MAXIFS('Données LA'!G:G,'Données LA'!B:B,A590,'Données LA'!G:G,"&lt;="&amp;E590,'Données LA'!H:H,"&gt;="&amp;D590,'Données LA'!D:D,"Communication")),"")</f>
        <v>0</v>
      </c>
    </row>
    <row r="591" spans="1:11" x14ac:dyDescent="0.25">
      <c r="A591" s="3" t="str">
        <f t="shared" si="27"/>
        <v>Non%$A42022-06</v>
      </c>
      <c r="B591" s="2" t="s">
        <v>33</v>
      </c>
      <c r="C591" s="2" t="str">
        <f t="shared" si="28"/>
        <v>Non</v>
      </c>
      <c r="D591" s="4">
        <v>44600.859722222223</v>
      </c>
      <c r="E591" s="4">
        <v>44601.093055555553</v>
      </c>
      <c r="F591" s="2" t="s">
        <v>50</v>
      </c>
      <c r="G591" s="2" t="s">
        <v>9</v>
      </c>
      <c r="H591" s="1">
        <f ca="1">IFERROR(AND(OR(INDIRECT("'Données LA'!D"&amp;MATCH(A591,'Données LA'!B:B,0))="Bloquant",INDIRECT("'Données LA'!D"&amp;MATCH(A591,'Données LA'!B:B,0))="Communication"),INDIRECT("'Données LA'!G"&amp;MATCH(A591,'Données LA'!B:B,0))&gt;D591,INDIRECT("'Données LA'!H"&amp;MATCH(A591,'Données LA'!B:B,0))&lt;E591),0)</f>
        <v>0</v>
      </c>
      <c r="I591" s="19" t="str">
        <f ca="1">IFERROR(IF(AND(OR(INDIRECT("'Données LA'!D"&amp;MATCH(A591,'Données LA'!B:B,0))="Bloquant",INDIRECT("'Données LA'!D"&amp;MATCH(A591,'Données LA'!B:B,0))="Communication"),INDIRECT("'Données LA'!G"&amp;MATCH(A591,'Données LA'!B:B,0))&gt;D591,INDIRECT("'Données LA'!H"&amp;MATCH(A591,'Données LA'!B:B,0))&lt;E591),MAX(VLOOKUP(A591,'Données LA'!B:G,6,FALSE)),"Pas de défaut"),"0")</f>
        <v>0</v>
      </c>
      <c r="J591" s="24" t="str">
        <f t="shared" si="29"/>
        <v/>
      </c>
      <c r="K591" s="17">
        <f>IFERROR(MAX(_xlfn.MAXIFS('Données LA'!G:G,'Données LA'!B:B,A591,'Données LA'!G:G,"&lt;="&amp;E591,'Données LA'!H:H,"&gt;="&amp;D591,'Données LA'!D:D,"Bloquant"),_xlfn.MAXIFS('Données LA'!G:G,'Données LA'!B:B,A591,'Données LA'!G:G,"&lt;="&amp;E591,'Données LA'!H:H,"&gt;="&amp;D591,'Données LA'!D:D,"Communication")),"")</f>
        <v>0</v>
      </c>
    </row>
    <row r="592" spans="1:11" x14ac:dyDescent="0.25">
      <c r="A592" s="3" t="str">
        <f t="shared" si="27"/>
        <v>Non%$A22022-06</v>
      </c>
      <c r="B592" s="2" t="s">
        <v>33</v>
      </c>
      <c r="C592" s="2" t="str">
        <f t="shared" si="28"/>
        <v>Non</v>
      </c>
      <c r="D592" s="4">
        <v>44600.827777777777</v>
      </c>
      <c r="E592" s="4">
        <v>44601.114583333336</v>
      </c>
      <c r="F592" s="2" t="s">
        <v>52</v>
      </c>
      <c r="G592" s="2" t="s">
        <v>9</v>
      </c>
      <c r="H592" s="1">
        <f ca="1">IFERROR(AND(OR(INDIRECT("'Données LA'!D"&amp;MATCH(A592,'Données LA'!B:B,0))="Bloquant",INDIRECT("'Données LA'!D"&amp;MATCH(A592,'Données LA'!B:B,0))="Communication"),INDIRECT("'Données LA'!G"&amp;MATCH(A592,'Données LA'!B:B,0))&gt;D592,INDIRECT("'Données LA'!H"&amp;MATCH(A592,'Données LA'!B:B,0))&lt;E592),0)</f>
        <v>0</v>
      </c>
      <c r="I592" s="19" t="str">
        <f ca="1">IFERROR(IF(AND(OR(INDIRECT("'Données LA'!D"&amp;MATCH(A592,'Données LA'!B:B,0))="Bloquant",INDIRECT("'Données LA'!D"&amp;MATCH(A592,'Données LA'!B:B,0))="Communication"),INDIRECT("'Données LA'!G"&amp;MATCH(A592,'Données LA'!B:B,0))&gt;D592,INDIRECT("'Données LA'!H"&amp;MATCH(A592,'Données LA'!B:B,0))&lt;E592),MAX(VLOOKUP(A592,'Données LA'!B:G,6,FALSE)),"Pas de défaut"),"0")</f>
        <v>0</v>
      </c>
      <c r="J592" s="24" t="str">
        <f t="shared" si="29"/>
        <v/>
      </c>
      <c r="K592" s="17">
        <f>IFERROR(MAX(_xlfn.MAXIFS('Données LA'!G:G,'Données LA'!B:B,A592,'Données LA'!G:G,"&lt;="&amp;E592,'Données LA'!H:H,"&gt;="&amp;D592,'Données LA'!D:D,"Bloquant"),_xlfn.MAXIFS('Données LA'!G:G,'Données LA'!B:B,A592,'Données LA'!G:G,"&lt;="&amp;E592,'Données LA'!H:H,"&gt;="&amp;D592,'Données LA'!D:D,"Communication")),"")</f>
        <v>0</v>
      </c>
    </row>
    <row r="593" spans="1:11" x14ac:dyDescent="0.25">
      <c r="A593" s="3" t="str">
        <f t="shared" si="27"/>
        <v>Non%$A12022-06</v>
      </c>
      <c r="B593" s="2" t="s">
        <v>33</v>
      </c>
      <c r="C593" s="2" t="str">
        <f t="shared" si="28"/>
        <v>Non</v>
      </c>
      <c r="D593" s="4">
        <v>44600.582638888889</v>
      </c>
      <c r="E593" s="4">
        <v>44601.063194444447</v>
      </c>
      <c r="F593" s="2" t="s">
        <v>53</v>
      </c>
      <c r="G593" s="2" t="s">
        <v>9</v>
      </c>
      <c r="H593" s="1">
        <f ca="1">IFERROR(AND(OR(INDIRECT("'Données LA'!D"&amp;MATCH(A593,'Données LA'!B:B,0))="Bloquant",INDIRECT("'Données LA'!D"&amp;MATCH(A593,'Données LA'!B:B,0))="Communication"),INDIRECT("'Données LA'!G"&amp;MATCH(A593,'Données LA'!B:B,0))&gt;D593,INDIRECT("'Données LA'!H"&amp;MATCH(A593,'Données LA'!B:B,0))&lt;E593),0)</f>
        <v>0</v>
      </c>
      <c r="I593" s="19" t="str">
        <f ca="1">IFERROR(IF(AND(OR(INDIRECT("'Données LA'!D"&amp;MATCH(A593,'Données LA'!B:B,0))="Bloquant",INDIRECT("'Données LA'!D"&amp;MATCH(A593,'Données LA'!B:B,0))="Communication"),INDIRECT("'Données LA'!G"&amp;MATCH(A593,'Données LA'!B:B,0))&gt;D593,INDIRECT("'Données LA'!H"&amp;MATCH(A593,'Données LA'!B:B,0))&lt;E593),MAX(VLOOKUP(A593,'Données LA'!B:G,6,FALSE)),"Pas de défaut"),"0")</f>
        <v>0</v>
      </c>
      <c r="J593" s="24" t="str">
        <f t="shared" si="29"/>
        <v/>
      </c>
      <c r="K593" s="17">
        <f>IFERROR(MAX(_xlfn.MAXIFS('Données LA'!G:G,'Données LA'!B:B,A593,'Données LA'!G:G,"&lt;="&amp;E593,'Données LA'!H:H,"&gt;="&amp;D593,'Données LA'!D:D,"Bloquant"),_xlfn.MAXIFS('Données LA'!G:G,'Données LA'!B:B,A593,'Données LA'!G:G,"&lt;="&amp;E593,'Données LA'!H:H,"&gt;="&amp;D593,'Données LA'!D:D,"Communication")),"")</f>
        <v>0</v>
      </c>
    </row>
    <row r="594" spans="1:11" x14ac:dyDescent="0.25">
      <c r="A594" s="3" t="str">
        <f t="shared" si="27"/>
        <v>Non%$A32022-06</v>
      </c>
      <c r="B594" s="2" t="s">
        <v>33</v>
      </c>
      <c r="C594" s="2" t="str">
        <f t="shared" si="28"/>
        <v>Non</v>
      </c>
      <c r="D594" s="4">
        <v>44600.573611111111</v>
      </c>
      <c r="E594" s="4">
        <v>44600.865972222222</v>
      </c>
      <c r="F594" s="2" t="s">
        <v>51</v>
      </c>
      <c r="G594" s="2" t="s">
        <v>9</v>
      </c>
      <c r="H594" s="1">
        <f ca="1">IFERROR(AND(OR(INDIRECT("'Données LA'!D"&amp;MATCH(A594,'Données LA'!B:B,0))="Bloquant",INDIRECT("'Données LA'!D"&amp;MATCH(A594,'Données LA'!B:B,0))="Communication"),INDIRECT("'Données LA'!G"&amp;MATCH(A594,'Données LA'!B:B,0))&gt;D594,INDIRECT("'Données LA'!H"&amp;MATCH(A594,'Données LA'!B:B,0))&lt;E594),0)</f>
        <v>0</v>
      </c>
      <c r="I594" s="19" t="str">
        <f ca="1">IFERROR(IF(AND(OR(INDIRECT("'Données LA'!D"&amp;MATCH(A594,'Données LA'!B:B,0))="Bloquant",INDIRECT("'Données LA'!D"&amp;MATCH(A594,'Données LA'!B:B,0))="Communication"),INDIRECT("'Données LA'!G"&amp;MATCH(A594,'Données LA'!B:B,0))&gt;D594,INDIRECT("'Données LA'!H"&amp;MATCH(A594,'Données LA'!B:B,0))&lt;E594),MAX(VLOOKUP(A594,'Données LA'!B:G,6,FALSE)),"Pas de défaut"),"0")</f>
        <v>0</v>
      </c>
      <c r="J594" s="24" t="str">
        <f t="shared" si="29"/>
        <v/>
      </c>
      <c r="K594" s="17">
        <f>IFERROR(MAX(_xlfn.MAXIFS('Données LA'!G:G,'Données LA'!B:B,A594,'Données LA'!G:G,"&lt;="&amp;E594,'Données LA'!H:H,"&gt;="&amp;D594,'Données LA'!D:D,"Bloquant"),_xlfn.MAXIFS('Données LA'!G:G,'Données LA'!B:B,A594,'Données LA'!G:G,"&lt;="&amp;E594,'Données LA'!H:H,"&gt;="&amp;D594,'Données LA'!D:D,"Communication")),"")</f>
        <v>0</v>
      </c>
    </row>
    <row r="595" spans="1:11" x14ac:dyDescent="0.25">
      <c r="A595" s="3" t="str">
        <f t="shared" si="27"/>
        <v>Non%$A12022-06</v>
      </c>
      <c r="B595" s="2" t="s">
        <v>33</v>
      </c>
      <c r="C595" s="2" t="str">
        <f t="shared" si="28"/>
        <v>Non</v>
      </c>
      <c r="D595" s="4">
        <v>44600.529861111114</v>
      </c>
      <c r="E595" s="4">
        <v>44600.558333333334</v>
      </c>
      <c r="F595" s="2" t="s">
        <v>53</v>
      </c>
      <c r="G595" s="2" t="s">
        <v>9</v>
      </c>
      <c r="H595" s="1">
        <f ca="1">IFERROR(AND(OR(INDIRECT("'Données LA'!D"&amp;MATCH(A595,'Données LA'!B:B,0))="Bloquant",INDIRECT("'Données LA'!D"&amp;MATCH(A595,'Données LA'!B:B,0))="Communication"),INDIRECT("'Données LA'!G"&amp;MATCH(A595,'Données LA'!B:B,0))&gt;D595,INDIRECT("'Données LA'!H"&amp;MATCH(A595,'Données LA'!B:B,0))&lt;E595),0)</f>
        <v>0</v>
      </c>
      <c r="I595" s="19" t="str">
        <f ca="1">IFERROR(IF(AND(OR(INDIRECT("'Données LA'!D"&amp;MATCH(A595,'Données LA'!B:B,0))="Bloquant",INDIRECT("'Données LA'!D"&amp;MATCH(A595,'Données LA'!B:B,0))="Communication"),INDIRECT("'Données LA'!G"&amp;MATCH(A595,'Données LA'!B:B,0))&gt;D595,INDIRECT("'Données LA'!H"&amp;MATCH(A595,'Données LA'!B:B,0))&lt;E595),MAX(VLOOKUP(A595,'Données LA'!B:G,6,FALSE)),"Pas de défaut"),"0")</f>
        <v>0</v>
      </c>
      <c r="J595" s="24" t="str">
        <f t="shared" si="29"/>
        <v/>
      </c>
      <c r="K595" s="17">
        <f>IFERROR(MAX(_xlfn.MAXIFS('Données LA'!G:G,'Données LA'!B:B,A595,'Données LA'!G:G,"&lt;="&amp;E595,'Données LA'!H:H,"&gt;="&amp;D595,'Données LA'!D:D,"Bloquant"),_xlfn.MAXIFS('Données LA'!G:G,'Données LA'!B:B,A595,'Données LA'!G:G,"&lt;="&amp;E595,'Données LA'!H:H,"&gt;="&amp;D595,'Données LA'!D:D,"Communication")),"")</f>
        <v>0</v>
      </c>
    </row>
    <row r="596" spans="1:11" x14ac:dyDescent="0.25">
      <c r="A596" s="3" t="str">
        <f t="shared" si="27"/>
        <v>Non%$A32022-06</v>
      </c>
      <c r="B596" s="2" t="s">
        <v>33</v>
      </c>
      <c r="C596" s="2" t="str">
        <f t="shared" si="28"/>
        <v>Non</v>
      </c>
      <c r="D596" s="4">
        <v>44600.349305555559</v>
      </c>
      <c r="E596" s="4">
        <v>44600.572222222225</v>
      </c>
      <c r="F596" s="2" t="s">
        <v>51</v>
      </c>
      <c r="G596" s="2" t="s">
        <v>9</v>
      </c>
      <c r="H596" s="1">
        <f ca="1">IFERROR(AND(OR(INDIRECT("'Données LA'!D"&amp;MATCH(A596,'Données LA'!B:B,0))="Bloquant",INDIRECT("'Données LA'!D"&amp;MATCH(A596,'Données LA'!B:B,0))="Communication"),INDIRECT("'Données LA'!G"&amp;MATCH(A596,'Données LA'!B:B,0))&gt;D596,INDIRECT("'Données LA'!H"&amp;MATCH(A596,'Données LA'!B:B,0))&lt;E596),0)</f>
        <v>0</v>
      </c>
      <c r="I596" s="19" t="str">
        <f ca="1">IFERROR(IF(AND(OR(INDIRECT("'Données LA'!D"&amp;MATCH(A596,'Données LA'!B:B,0))="Bloquant",INDIRECT("'Données LA'!D"&amp;MATCH(A596,'Données LA'!B:B,0))="Communication"),INDIRECT("'Données LA'!G"&amp;MATCH(A596,'Données LA'!B:B,0))&gt;D596,INDIRECT("'Données LA'!H"&amp;MATCH(A596,'Données LA'!B:B,0))&lt;E596),MAX(VLOOKUP(A596,'Données LA'!B:G,6,FALSE)),"Pas de défaut"),"0")</f>
        <v>0</v>
      </c>
      <c r="J596" s="24" t="str">
        <f t="shared" si="29"/>
        <v/>
      </c>
      <c r="K596" s="17">
        <f>IFERROR(MAX(_xlfn.MAXIFS('Données LA'!G:G,'Données LA'!B:B,A596,'Données LA'!G:G,"&lt;="&amp;E596,'Données LA'!H:H,"&gt;="&amp;D596,'Données LA'!D:D,"Bloquant"),_xlfn.MAXIFS('Données LA'!G:G,'Données LA'!B:B,A596,'Données LA'!G:G,"&lt;="&amp;E596,'Données LA'!H:H,"&gt;="&amp;D596,'Données LA'!D:D,"Communication")),"")</f>
        <v>0</v>
      </c>
    </row>
    <row r="597" spans="1:11" x14ac:dyDescent="0.25">
      <c r="A597" s="3" t="str">
        <f t="shared" si="27"/>
        <v>Non%$A22022-06</v>
      </c>
      <c r="B597" s="2" t="s">
        <v>33</v>
      </c>
      <c r="C597" s="2" t="str">
        <f t="shared" si="28"/>
        <v>Non</v>
      </c>
      <c r="D597" s="4">
        <v>44600.326388888891</v>
      </c>
      <c r="E597" s="4">
        <v>44600.814583333333</v>
      </c>
      <c r="F597" s="2" t="s">
        <v>52</v>
      </c>
      <c r="G597" s="2" t="s">
        <v>9</v>
      </c>
      <c r="H597" s="1">
        <f ca="1">IFERROR(AND(OR(INDIRECT("'Données LA'!D"&amp;MATCH(A597,'Données LA'!B:B,0))="Bloquant",INDIRECT("'Données LA'!D"&amp;MATCH(A597,'Données LA'!B:B,0))="Communication"),INDIRECT("'Données LA'!G"&amp;MATCH(A597,'Données LA'!B:B,0))&gt;D597,INDIRECT("'Données LA'!H"&amp;MATCH(A597,'Données LA'!B:B,0))&lt;E597),0)</f>
        <v>0</v>
      </c>
      <c r="I597" s="19" t="str">
        <f ca="1">IFERROR(IF(AND(OR(INDIRECT("'Données LA'!D"&amp;MATCH(A597,'Données LA'!B:B,0))="Bloquant",INDIRECT("'Données LA'!D"&amp;MATCH(A597,'Données LA'!B:B,0))="Communication"),INDIRECT("'Données LA'!G"&amp;MATCH(A597,'Données LA'!B:B,0))&gt;D597,INDIRECT("'Données LA'!H"&amp;MATCH(A597,'Données LA'!B:B,0))&lt;E597),MAX(VLOOKUP(A597,'Données LA'!B:G,6,FALSE)),"Pas de défaut"),"0")</f>
        <v>0</v>
      </c>
      <c r="J597" s="24" t="str">
        <f t="shared" si="29"/>
        <v/>
      </c>
      <c r="K597" s="17">
        <f>IFERROR(MAX(_xlfn.MAXIFS('Données LA'!G:G,'Données LA'!B:B,A597,'Données LA'!G:G,"&lt;="&amp;E597,'Données LA'!H:H,"&gt;="&amp;D597,'Données LA'!D:D,"Bloquant"),_xlfn.MAXIFS('Données LA'!G:G,'Données LA'!B:B,A597,'Données LA'!G:G,"&lt;="&amp;E597,'Données LA'!H:H,"&gt;="&amp;D597,'Données LA'!D:D,"Communication")),"")</f>
        <v>0</v>
      </c>
    </row>
    <row r="598" spans="1:11" x14ac:dyDescent="0.25">
      <c r="A598" s="3" t="str">
        <f t="shared" si="27"/>
        <v>Non%$A42022-06</v>
      </c>
      <c r="B598" s="2" t="s">
        <v>33</v>
      </c>
      <c r="C598" s="2" t="str">
        <f t="shared" si="28"/>
        <v>Non</v>
      </c>
      <c r="D598" s="4">
        <v>44600.311805555553</v>
      </c>
      <c r="E598" s="4">
        <v>44600.845138888886</v>
      </c>
      <c r="F598" s="2" t="s">
        <v>50</v>
      </c>
      <c r="G598" s="2" t="s">
        <v>9</v>
      </c>
      <c r="H598" s="1">
        <f ca="1">IFERROR(AND(OR(INDIRECT("'Données LA'!D"&amp;MATCH(A598,'Données LA'!B:B,0))="Bloquant",INDIRECT("'Données LA'!D"&amp;MATCH(A598,'Données LA'!B:B,0))="Communication"),INDIRECT("'Données LA'!G"&amp;MATCH(A598,'Données LA'!B:B,0))&gt;D598,INDIRECT("'Données LA'!H"&amp;MATCH(A598,'Données LA'!B:B,0))&lt;E598),0)</f>
        <v>0</v>
      </c>
      <c r="I598" s="19" t="str">
        <f ca="1">IFERROR(IF(AND(OR(INDIRECT("'Données LA'!D"&amp;MATCH(A598,'Données LA'!B:B,0))="Bloquant",INDIRECT("'Données LA'!D"&amp;MATCH(A598,'Données LA'!B:B,0))="Communication"),INDIRECT("'Données LA'!G"&amp;MATCH(A598,'Données LA'!B:B,0))&gt;D598,INDIRECT("'Données LA'!H"&amp;MATCH(A598,'Données LA'!B:B,0))&lt;E598),MAX(VLOOKUP(A598,'Données LA'!B:G,6,FALSE)),"Pas de défaut"),"0")</f>
        <v>0</v>
      </c>
      <c r="J598" s="24" t="str">
        <f t="shared" si="29"/>
        <v/>
      </c>
      <c r="K598" s="17">
        <f>IFERROR(MAX(_xlfn.MAXIFS('Données LA'!G:G,'Données LA'!B:B,A598,'Données LA'!G:G,"&lt;="&amp;E598,'Données LA'!H:H,"&gt;="&amp;D598,'Données LA'!D:D,"Bloquant"),_xlfn.MAXIFS('Données LA'!G:G,'Données LA'!B:B,A598,'Données LA'!G:G,"&lt;="&amp;E598,'Données LA'!H:H,"&gt;="&amp;D598,'Données LA'!D:D,"Communication")),"")</f>
        <v>0</v>
      </c>
    </row>
    <row r="599" spans="1:11" x14ac:dyDescent="0.25">
      <c r="A599" s="3" t="str">
        <f t="shared" si="27"/>
        <v>Non%$A42022-06</v>
      </c>
      <c r="B599" s="2" t="s">
        <v>33</v>
      </c>
      <c r="C599" s="2" t="str">
        <f t="shared" si="28"/>
        <v>Non</v>
      </c>
      <c r="D599" s="4">
        <v>44600.060416666667</v>
      </c>
      <c r="E599" s="4">
        <v>44600.088888888888</v>
      </c>
      <c r="F599" s="2" t="s">
        <v>50</v>
      </c>
      <c r="G599" s="2" t="s">
        <v>9</v>
      </c>
      <c r="H599" s="1">
        <f ca="1">IFERROR(AND(OR(INDIRECT("'Données LA'!D"&amp;MATCH(A599,'Données LA'!B:B,0))="Bloquant",INDIRECT("'Données LA'!D"&amp;MATCH(A599,'Données LA'!B:B,0))="Communication"),INDIRECT("'Données LA'!G"&amp;MATCH(A599,'Données LA'!B:B,0))&gt;D599,INDIRECT("'Données LA'!H"&amp;MATCH(A599,'Données LA'!B:B,0))&lt;E599),0)</f>
        <v>0</v>
      </c>
      <c r="I599" s="19" t="str">
        <f ca="1">IFERROR(IF(AND(OR(INDIRECT("'Données LA'!D"&amp;MATCH(A599,'Données LA'!B:B,0))="Bloquant",INDIRECT("'Données LA'!D"&amp;MATCH(A599,'Données LA'!B:B,0))="Communication"),INDIRECT("'Données LA'!G"&amp;MATCH(A599,'Données LA'!B:B,0))&gt;D599,INDIRECT("'Données LA'!H"&amp;MATCH(A599,'Données LA'!B:B,0))&lt;E599),MAX(VLOOKUP(A599,'Données LA'!B:G,6,FALSE)),"Pas de défaut"),"0")</f>
        <v>0</v>
      </c>
      <c r="J599" s="24" t="str">
        <f t="shared" si="29"/>
        <v/>
      </c>
      <c r="K599" s="17">
        <f>IFERROR(MAX(_xlfn.MAXIFS('Données LA'!G:G,'Données LA'!B:B,A599,'Données LA'!G:G,"&lt;="&amp;E599,'Données LA'!H:H,"&gt;="&amp;D599,'Données LA'!D:D,"Bloquant"),_xlfn.MAXIFS('Données LA'!G:G,'Données LA'!B:B,A599,'Données LA'!G:G,"&lt;="&amp;E599,'Données LA'!H:H,"&gt;="&amp;D599,'Données LA'!D:D,"Communication")),"")</f>
        <v>0</v>
      </c>
    </row>
    <row r="600" spans="1:11" x14ac:dyDescent="0.25">
      <c r="A600" s="3" t="str">
        <f t="shared" si="27"/>
        <v>Alarme%$A12022-06</v>
      </c>
      <c r="B600" s="2" t="s">
        <v>33</v>
      </c>
      <c r="C600" s="2" t="str">
        <f t="shared" si="28"/>
        <v>Alarme</v>
      </c>
      <c r="D600" s="4">
        <v>44600.015277777777</v>
      </c>
      <c r="E600" s="4">
        <v>44600.527777777781</v>
      </c>
      <c r="F600" s="2" t="s">
        <v>53</v>
      </c>
      <c r="G600" s="2" t="s">
        <v>10</v>
      </c>
      <c r="H600" s="1" t="b">
        <f ca="1">IFERROR(AND(OR(INDIRECT("'Données LA'!D"&amp;MATCH(A600,'Données LA'!B:B,0))="Bloquant",INDIRECT("'Données LA'!D"&amp;MATCH(A600,'Données LA'!B:B,0))="Communication"),INDIRECT("'Données LA'!G"&amp;MATCH(A600,'Données LA'!B:B,0))&gt;D600,INDIRECT("'Données LA'!H"&amp;MATCH(A600,'Données LA'!B:B,0))&lt;E600),0)</f>
        <v>0</v>
      </c>
      <c r="I600" s="19" t="str">
        <f ca="1">IFERROR(IF(AND(OR(INDIRECT("'Données LA'!D"&amp;MATCH(A600,'Données LA'!B:B,0))="Bloquant",INDIRECT("'Données LA'!D"&amp;MATCH(A600,'Données LA'!B:B,0))="Communication"),INDIRECT("'Données LA'!G"&amp;MATCH(A600,'Données LA'!B:B,0))&gt;D600,INDIRECT("'Données LA'!H"&amp;MATCH(A600,'Données LA'!B:B,0))&lt;E600),MAX(VLOOKUP(A600,'Données LA'!B:G,6,FALSE)),"Pas de défaut"),"0")</f>
        <v>Pas de défaut</v>
      </c>
      <c r="J600" s="24" t="b">
        <f t="shared" si="29"/>
        <v>1</v>
      </c>
      <c r="K600" s="17">
        <f>IFERROR(MAX(_xlfn.MAXIFS('Données LA'!G:G,'Données LA'!B:B,A600,'Données LA'!G:G,"&lt;="&amp;E600,'Données LA'!H:H,"&gt;="&amp;D600,'Données LA'!D:D,"Bloquant"),_xlfn.MAXIFS('Données LA'!G:G,'Données LA'!B:B,A600,'Données LA'!G:G,"&lt;="&amp;E600,'Données LA'!H:H,"&gt;="&amp;D600,'Données LA'!D:D,"Communication")),"")</f>
        <v>44600.416666666664</v>
      </c>
    </row>
    <row r="601" spans="1:11" x14ac:dyDescent="0.25">
      <c r="A601" s="3" t="str">
        <f t="shared" si="27"/>
        <v>Non%$A22022-06</v>
      </c>
      <c r="B601" s="2" t="s">
        <v>33</v>
      </c>
      <c r="C601" s="2" t="str">
        <f t="shared" si="28"/>
        <v>Non</v>
      </c>
      <c r="D601" s="4">
        <v>44599.954861111109</v>
      </c>
      <c r="E601" s="4">
        <v>44600.051388888889</v>
      </c>
      <c r="F601" s="2" t="s">
        <v>52</v>
      </c>
      <c r="G601" s="2" t="s">
        <v>9</v>
      </c>
      <c r="H601" s="1">
        <f ca="1">IFERROR(AND(OR(INDIRECT("'Données LA'!D"&amp;MATCH(A601,'Données LA'!B:B,0))="Bloquant",INDIRECT("'Données LA'!D"&amp;MATCH(A601,'Données LA'!B:B,0))="Communication"),INDIRECT("'Données LA'!G"&amp;MATCH(A601,'Données LA'!B:B,0))&gt;D601,INDIRECT("'Données LA'!H"&amp;MATCH(A601,'Données LA'!B:B,0))&lt;E601),0)</f>
        <v>0</v>
      </c>
      <c r="I601" s="19" t="str">
        <f ca="1">IFERROR(IF(AND(OR(INDIRECT("'Données LA'!D"&amp;MATCH(A601,'Données LA'!B:B,0))="Bloquant",INDIRECT("'Données LA'!D"&amp;MATCH(A601,'Données LA'!B:B,0))="Communication"),INDIRECT("'Données LA'!G"&amp;MATCH(A601,'Données LA'!B:B,0))&gt;D601,INDIRECT("'Données LA'!H"&amp;MATCH(A601,'Données LA'!B:B,0))&lt;E601),MAX(VLOOKUP(A601,'Données LA'!B:G,6,FALSE)),"Pas de défaut"),"0")</f>
        <v>0</v>
      </c>
      <c r="J601" s="24" t="str">
        <f t="shared" si="29"/>
        <v/>
      </c>
      <c r="K601" s="17">
        <f>IFERROR(MAX(_xlfn.MAXIFS('Données LA'!G:G,'Données LA'!B:B,A601,'Données LA'!G:G,"&lt;="&amp;E601,'Données LA'!H:H,"&gt;="&amp;D601,'Données LA'!D:D,"Bloquant"),_xlfn.MAXIFS('Données LA'!G:G,'Données LA'!B:B,A601,'Données LA'!G:G,"&lt;="&amp;E601,'Données LA'!H:H,"&gt;="&amp;D601,'Données LA'!D:D,"Communication")),"")</f>
        <v>0</v>
      </c>
    </row>
    <row r="602" spans="1:11" x14ac:dyDescent="0.25">
      <c r="A602" s="3" t="str">
        <f t="shared" si="27"/>
        <v>Non%$A32022-06</v>
      </c>
      <c r="B602" s="2" t="s">
        <v>33</v>
      </c>
      <c r="C602" s="2" t="str">
        <f t="shared" si="28"/>
        <v>Non</v>
      </c>
      <c r="D602" s="4">
        <v>44599.901388888888</v>
      </c>
      <c r="E602" s="4">
        <v>44600.052083333336</v>
      </c>
      <c r="F602" s="2" t="s">
        <v>51</v>
      </c>
      <c r="G602" s="2" t="s">
        <v>9</v>
      </c>
      <c r="H602" s="1">
        <f ca="1">IFERROR(AND(OR(INDIRECT("'Données LA'!D"&amp;MATCH(A602,'Données LA'!B:B,0))="Bloquant",INDIRECT("'Données LA'!D"&amp;MATCH(A602,'Données LA'!B:B,0))="Communication"),INDIRECT("'Données LA'!G"&amp;MATCH(A602,'Données LA'!B:B,0))&gt;D602,INDIRECT("'Données LA'!H"&amp;MATCH(A602,'Données LA'!B:B,0))&lt;E602),0)</f>
        <v>0</v>
      </c>
      <c r="I602" s="19" t="str">
        <f ca="1">IFERROR(IF(AND(OR(INDIRECT("'Données LA'!D"&amp;MATCH(A602,'Données LA'!B:B,0))="Bloquant",INDIRECT("'Données LA'!D"&amp;MATCH(A602,'Données LA'!B:B,0))="Communication"),INDIRECT("'Données LA'!G"&amp;MATCH(A602,'Données LA'!B:B,0))&gt;D602,INDIRECT("'Données LA'!H"&amp;MATCH(A602,'Données LA'!B:B,0))&lt;E602),MAX(VLOOKUP(A602,'Données LA'!B:G,6,FALSE)),"Pas de défaut"),"0")</f>
        <v>0</v>
      </c>
      <c r="J602" s="24" t="str">
        <f t="shared" si="29"/>
        <v/>
      </c>
      <c r="K602" s="17">
        <f>IFERROR(MAX(_xlfn.MAXIFS('Données LA'!G:G,'Données LA'!B:B,A602,'Données LA'!G:G,"&lt;="&amp;E602,'Données LA'!H:H,"&gt;="&amp;D602,'Données LA'!D:D,"Bloquant"),_xlfn.MAXIFS('Données LA'!G:G,'Données LA'!B:B,A602,'Données LA'!G:G,"&lt;="&amp;E602,'Données LA'!H:H,"&gt;="&amp;D602,'Données LA'!D:D,"Communication")),"")</f>
        <v>0</v>
      </c>
    </row>
    <row r="603" spans="1:11" x14ac:dyDescent="0.25">
      <c r="A603" s="3" t="str">
        <f t="shared" si="27"/>
        <v>Alarme%$A12022-06</v>
      </c>
      <c r="B603" s="2" t="s">
        <v>33</v>
      </c>
      <c r="C603" s="2" t="str">
        <f t="shared" si="28"/>
        <v>Alarme</v>
      </c>
      <c r="D603" s="4">
        <v>44599.848611111112</v>
      </c>
      <c r="E603" s="4">
        <v>44600.013888888891</v>
      </c>
      <c r="F603" s="2" t="s">
        <v>53</v>
      </c>
      <c r="G603" s="2" t="s">
        <v>10</v>
      </c>
      <c r="H603" s="1" t="b">
        <f ca="1">IFERROR(AND(OR(INDIRECT("'Données LA'!D"&amp;MATCH(A603,'Données LA'!B:B,0))="Bloquant",INDIRECT("'Données LA'!D"&amp;MATCH(A603,'Données LA'!B:B,0))="Communication"),INDIRECT("'Données LA'!G"&amp;MATCH(A603,'Données LA'!B:B,0))&gt;D603,INDIRECT("'Données LA'!H"&amp;MATCH(A603,'Données LA'!B:B,0))&lt;E603),0)</f>
        <v>0</v>
      </c>
      <c r="I603" s="19" t="str">
        <f ca="1">IFERROR(IF(AND(OR(INDIRECT("'Données LA'!D"&amp;MATCH(A603,'Données LA'!B:B,0))="Bloquant",INDIRECT("'Données LA'!D"&amp;MATCH(A603,'Données LA'!B:B,0))="Communication"),INDIRECT("'Données LA'!G"&amp;MATCH(A603,'Données LA'!B:B,0))&gt;D603,INDIRECT("'Données LA'!H"&amp;MATCH(A603,'Données LA'!B:B,0))&lt;E603),MAX(VLOOKUP(A603,'Données LA'!B:G,6,FALSE)),"Pas de défaut"),"0")</f>
        <v>Pas de défaut</v>
      </c>
      <c r="J603" s="24" t="b">
        <f t="shared" si="29"/>
        <v>1</v>
      </c>
      <c r="K603" s="17">
        <f>IFERROR(MAX(_xlfn.MAXIFS('Données LA'!G:G,'Données LA'!B:B,A603,'Données LA'!G:G,"&lt;="&amp;E603,'Données LA'!H:H,"&gt;="&amp;D603,'Données LA'!D:D,"Bloquant"),_xlfn.MAXIFS('Données LA'!G:G,'Données LA'!B:B,A603,'Données LA'!G:G,"&lt;="&amp;E603,'Données LA'!H:H,"&gt;="&amp;D603,'Données LA'!D:D,"Communication")),"")</f>
        <v>44599.914583333331</v>
      </c>
    </row>
    <row r="604" spans="1:11" x14ac:dyDescent="0.25">
      <c r="A604" s="3" t="str">
        <f t="shared" si="27"/>
        <v>Non%$A22022-06</v>
      </c>
      <c r="B604" s="2" t="s">
        <v>33</v>
      </c>
      <c r="C604" s="2" t="str">
        <f t="shared" si="28"/>
        <v>Non</v>
      </c>
      <c r="D604" s="4">
        <v>44599.829861111109</v>
      </c>
      <c r="E604" s="4">
        <v>44599.953472222223</v>
      </c>
      <c r="F604" s="2" t="s">
        <v>52</v>
      </c>
      <c r="G604" s="2" t="s">
        <v>9</v>
      </c>
      <c r="H604" s="1">
        <f ca="1">IFERROR(AND(OR(INDIRECT("'Données LA'!D"&amp;MATCH(A604,'Données LA'!B:B,0))="Bloquant",INDIRECT("'Données LA'!D"&amp;MATCH(A604,'Données LA'!B:B,0))="Communication"),INDIRECT("'Données LA'!G"&amp;MATCH(A604,'Données LA'!B:B,0))&gt;D604,INDIRECT("'Données LA'!H"&amp;MATCH(A604,'Données LA'!B:B,0))&lt;E604),0)</f>
        <v>0</v>
      </c>
      <c r="I604" s="19" t="str">
        <f ca="1">IFERROR(IF(AND(OR(INDIRECT("'Données LA'!D"&amp;MATCH(A604,'Données LA'!B:B,0))="Bloquant",INDIRECT("'Données LA'!D"&amp;MATCH(A604,'Données LA'!B:B,0))="Communication"),INDIRECT("'Données LA'!G"&amp;MATCH(A604,'Données LA'!B:B,0))&gt;D604,INDIRECT("'Données LA'!H"&amp;MATCH(A604,'Données LA'!B:B,0))&lt;E604),MAX(VLOOKUP(A604,'Données LA'!B:G,6,FALSE)),"Pas de défaut"),"0")</f>
        <v>0</v>
      </c>
      <c r="J604" s="24" t="str">
        <f t="shared" si="29"/>
        <v/>
      </c>
      <c r="K604" s="17">
        <f>IFERROR(MAX(_xlfn.MAXIFS('Données LA'!G:G,'Données LA'!B:B,A604,'Données LA'!G:G,"&lt;="&amp;E604,'Données LA'!H:H,"&gt;="&amp;D604,'Données LA'!D:D,"Bloquant"),_xlfn.MAXIFS('Données LA'!G:G,'Données LA'!B:B,A604,'Données LA'!G:G,"&lt;="&amp;E604,'Données LA'!H:H,"&gt;="&amp;D604,'Données LA'!D:D,"Communication")),"")</f>
        <v>0</v>
      </c>
    </row>
    <row r="605" spans="1:11" x14ac:dyDescent="0.25">
      <c r="A605" s="3" t="str">
        <f t="shared" si="27"/>
        <v>Alarme%$A32022-06</v>
      </c>
      <c r="B605" s="2" t="s">
        <v>33</v>
      </c>
      <c r="C605" s="2" t="str">
        <f t="shared" si="28"/>
        <v>Alarme</v>
      </c>
      <c r="D605" s="4">
        <v>44599.744444444441</v>
      </c>
      <c r="E605" s="4">
        <v>44599.861111111109</v>
      </c>
      <c r="F605" s="2" t="s">
        <v>51</v>
      </c>
      <c r="G605" s="2" t="s">
        <v>10</v>
      </c>
      <c r="H605" s="1" t="b">
        <f ca="1">IFERROR(AND(OR(INDIRECT("'Données LA'!D"&amp;MATCH(A605,'Données LA'!B:B,0))="Bloquant",INDIRECT("'Données LA'!D"&amp;MATCH(A605,'Données LA'!B:B,0))="Communication"),INDIRECT("'Données LA'!G"&amp;MATCH(A605,'Données LA'!B:B,0))&gt;D605,INDIRECT("'Données LA'!H"&amp;MATCH(A605,'Données LA'!B:B,0))&lt;E605),0)</f>
        <v>0</v>
      </c>
      <c r="I605" s="19" t="str">
        <f ca="1">IFERROR(IF(AND(OR(INDIRECT("'Données LA'!D"&amp;MATCH(A605,'Données LA'!B:B,0))="Bloquant",INDIRECT("'Données LA'!D"&amp;MATCH(A605,'Données LA'!B:B,0))="Communication"),INDIRECT("'Données LA'!G"&amp;MATCH(A605,'Données LA'!B:B,0))&gt;D605,INDIRECT("'Données LA'!H"&amp;MATCH(A605,'Données LA'!B:B,0))&lt;E605),MAX(VLOOKUP(A605,'Données LA'!B:G,6,FALSE)),"Pas de défaut"),"0")</f>
        <v>Pas de défaut</v>
      </c>
      <c r="J605" s="24" t="b">
        <f t="shared" si="29"/>
        <v>1</v>
      </c>
      <c r="K605" s="17">
        <f>IFERROR(MAX(_xlfn.MAXIFS('Données LA'!G:G,'Données LA'!B:B,A605,'Données LA'!G:G,"&lt;="&amp;E605,'Données LA'!H:H,"&gt;="&amp;D605,'Données LA'!D:D,"Bloquant"),_xlfn.MAXIFS('Données LA'!G:G,'Données LA'!B:B,A605,'Données LA'!G:G,"&lt;="&amp;E605,'Données LA'!H:H,"&gt;="&amp;D605,'Données LA'!D:D,"Communication")),"")</f>
        <v>44599.770833333336</v>
      </c>
    </row>
    <row r="606" spans="1:11" x14ac:dyDescent="0.25">
      <c r="A606" s="3" t="str">
        <f t="shared" si="27"/>
        <v>Non%$A22022-06</v>
      </c>
      <c r="B606" s="2" t="s">
        <v>33</v>
      </c>
      <c r="C606" s="2" t="str">
        <f t="shared" si="28"/>
        <v>Non</v>
      </c>
      <c r="D606" s="4">
        <v>44599.711111111108</v>
      </c>
      <c r="E606" s="4">
        <v>44599.804166666669</v>
      </c>
      <c r="F606" s="2" t="s">
        <v>52</v>
      </c>
      <c r="G606" s="2" t="s">
        <v>9</v>
      </c>
      <c r="H606" s="1">
        <f ca="1">IFERROR(AND(OR(INDIRECT("'Données LA'!D"&amp;MATCH(A606,'Données LA'!B:B,0))="Bloquant",INDIRECT("'Données LA'!D"&amp;MATCH(A606,'Données LA'!B:B,0))="Communication"),INDIRECT("'Données LA'!G"&amp;MATCH(A606,'Données LA'!B:B,0))&gt;D606,INDIRECT("'Données LA'!H"&amp;MATCH(A606,'Données LA'!B:B,0))&lt;E606),0)</f>
        <v>0</v>
      </c>
      <c r="I606" s="19" t="str">
        <f ca="1">IFERROR(IF(AND(OR(INDIRECT("'Données LA'!D"&amp;MATCH(A606,'Données LA'!B:B,0))="Bloquant",INDIRECT("'Données LA'!D"&amp;MATCH(A606,'Données LA'!B:B,0))="Communication"),INDIRECT("'Données LA'!G"&amp;MATCH(A606,'Données LA'!B:B,0))&gt;D606,INDIRECT("'Données LA'!H"&amp;MATCH(A606,'Données LA'!B:B,0))&lt;E606),MAX(VLOOKUP(A606,'Données LA'!B:G,6,FALSE)),"Pas de défaut"),"0")</f>
        <v>0</v>
      </c>
      <c r="J606" s="24" t="str">
        <f t="shared" si="29"/>
        <v/>
      </c>
      <c r="K606" s="17">
        <f>IFERROR(MAX(_xlfn.MAXIFS('Données LA'!G:G,'Données LA'!B:B,A606,'Données LA'!G:G,"&lt;="&amp;E606,'Données LA'!H:H,"&gt;="&amp;D606,'Données LA'!D:D,"Bloquant"),_xlfn.MAXIFS('Données LA'!G:G,'Données LA'!B:B,A606,'Données LA'!G:G,"&lt;="&amp;E606,'Données LA'!H:H,"&gt;="&amp;D606,'Données LA'!D:D,"Communication")),"")</f>
        <v>0</v>
      </c>
    </row>
    <row r="607" spans="1:11" x14ac:dyDescent="0.25">
      <c r="A607" s="3" t="str">
        <f t="shared" si="27"/>
        <v>Non%$A32022-06</v>
      </c>
      <c r="B607" s="2" t="s">
        <v>33</v>
      </c>
      <c r="C607" s="2" t="str">
        <f t="shared" si="28"/>
        <v>Non</v>
      </c>
      <c r="D607" s="4">
        <v>44599.677777777775</v>
      </c>
      <c r="E607" s="4">
        <v>44599.703472222223</v>
      </c>
      <c r="F607" s="2" t="s">
        <v>51</v>
      </c>
      <c r="G607" s="2" t="s">
        <v>9</v>
      </c>
      <c r="H607" s="1">
        <f ca="1">IFERROR(AND(OR(INDIRECT("'Données LA'!D"&amp;MATCH(A607,'Données LA'!B:B,0))="Bloquant",INDIRECT("'Données LA'!D"&amp;MATCH(A607,'Données LA'!B:B,0))="Communication"),INDIRECT("'Données LA'!G"&amp;MATCH(A607,'Données LA'!B:B,0))&gt;D607,INDIRECT("'Données LA'!H"&amp;MATCH(A607,'Données LA'!B:B,0))&lt;E607),0)</f>
        <v>0</v>
      </c>
      <c r="I607" s="19" t="str">
        <f ca="1">IFERROR(IF(AND(OR(INDIRECT("'Données LA'!D"&amp;MATCH(A607,'Données LA'!B:B,0))="Bloquant",INDIRECT("'Données LA'!D"&amp;MATCH(A607,'Données LA'!B:B,0))="Communication"),INDIRECT("'Données LA'!G"&amp;MATCH(A607,'Données LA'!B:B,0))&gt;D607,INDIRECT("'Données LA'!H"&amp;MATCH(A607,'Données LA'!B:B,0))&lt;E607),MAX(VLOOKUP(A607,'Données LA'!B:G,6,FALSE)),"Pas de défaut"),"0")</f>
        <v>0</v>
      </c>
      <c r="J607" s="24" t="str">
        <f t="shared" si="29"/>
        <v/>
      </c>
      <c r="K607" s="17">
        <f>IFERROR(MAX(_xlfn.MAXIFS('Données LA'!G:G,'Données LA'!B:B,A607,'Données LA'!G:G,"&lt;="&amp;E607,'Données LA'!H:H,"&gt;="&amp;D607,'Données LA'!D:D,"Bloquant"),_xlfn.MAXIFS('Données LA'!G:G,'Données LA'!B:B,A607,'Données LA'!G:G,"&lt;="&amp;E607,'Données LA'!H:H,"&gt;="&amp;D607,'Données LA'!D:D,"Communication")),"")</f>
        <v>0</v>
      </c>
    </row>
    <row r="608" spans="1:11" x14ac:dyDescent="0.25">
      <c r="A608" s="3" t="str">
        <f t="shared" si="27"/>
        <v>Non%$A22022-06</v>
      </c>
      <c r="B608" s="2" t="s">
        <v>33</v>
      </c>
      <c r="C608" s="2" t="str">
        <f t="shared" si="28"/>
        <v>Non</v>
      </c>
      <c r="D608" s="4">
        <v>44599.612500000003</v>
      </c>
      <c r="E608" s="4">
        <v>44599.709722222222</v>
      </c>
      <c r="F608" s="2" t="s">
        <v>52</v>
      </c>
      <c r="G608" s="2" t="s">
        <v>9</v>
      </c>
      <c r="H608" s="1">
        <f ca="1">IFERROR(AND(OR(INDIRECT("'Données LA'!D"&amp;MATCH(A608,'Données LA'!B:B,0))="Bloquant",INDIRECT("'Données LA'!D"&amp;MATCH(A608,'Données LA'!B:B,0))="Communication"),INDIRECT("'Données LA'!G"&amp;MATCH(A608,'Données LA'!B:B,0))&gt;D608,INDIRECT("'Données LA'!H"&amp;MATCH(A608,'Données LA'!B:B,0))&lt;E608),0)</f>
        <v>0</v>
      </c>
      <c r="I608" s="19" t="str">
        <f ca="1">IFERROR(IF(AND(OR(INDIRECT("'Données LA'!D"&amp;MATCH(A608,'Données LA'!B:B,0))="Bloquant",INDIRECT("'Données LA'!D"&amp;MATCH(A608,'Données LA'!B:B,0))="Communication"),INDIRECT("'Données LA'!G"&amp;MATCH(A608,'Données LA'!B:B,0))&gt;D608,INDIRECT("'Données LA'!H"&amp;MATCH(A608,'Données LA'!B:B,0))&lt;E608),MAX(VLOOKUP(A608,'Données LA'!B:G,6,FALSE)),"Pas de défaut"),"0")</f>
        <v>0</v>
      </c>
      <c r="J608" s="24" t="str">
        <f t="shared" si="29"/>
        <v/>
      </c>
      <c r="K608" s="17">
        <f>IFERROR(MAX(_xlfn.MAXIFS('Données LA'!G:G,'Données LA'!B:B,A608,'Données LA'!G:G,"&lt;="&amp;E608,'Données LA'!H:H,"&gt;="&amp;D608,'Données LA'!D:D,"Bloquant"),_xlfn.MAXIFS('Données LA'!G:G,'Données LA'!B:B,A608,'Données LA'!G:G,"&lt;="&amp;E608,'Données LA'!H:H,"&gt;="&amp;D608,'Données LA'!D:D,"Communication")),"")</f>
        <v>0</v>
      </c>
    </row>
    <row r="609" spans="1:11" x14ac:dyDescent="0.25">
      <c r="A609" s="3" t="str">
        <f t="shared" si="27"/>
        <v>Non%$A22022-06</v>
      </c>
      <c r="B609" s="2" t="s">
        <v>33</v>
      </c>
      <c r="C609" s="2" t="str">
        <f t="shared" si="28"/>
        <v>Non</v>
      </c>
      <c r="D609" s="4">
        <v>44599.588194444441</v>
      </c>
      <c r="E609" s="4">
        <v>44599.611111111109</v>
      </c>
      <c r="F609" s="2" t="s">
        <v>52</v>
      </c>
      <c r="G609" s="2" t="s">
        <v>9</v>
      </c>
      <c r="H609" s="1">
        <f ca="1">IFERROR(AND(OR(INDIRECT("'Données LA'!D"&amp;MATCH(A609,'Données LA'!B:B,0))="Bloquant",INDIRECT("'Données LA'!D"&amp;MATCH(A609,'Données LA'!B:B,0))="Communication"),INDIRECT("'Données LA'!G"&amp;MATCH(A609,'Données LA'!B:B,0))&gt;D609,INDIRECT("'Données LA'!H"&amp;MATCH(A609,'Données LA'!B:B,0))&lt;E609),0)</f>
        <v>0</v>
      </c>
      <c r="I609" s="19" t="str">
        <f ca="1">IFERROR(IF(AND(OR(INDIRECT("'Données LA'!D"&amp;MATCH(A609,'Données LA'!B:B,0))="Bloquant",INDIRECT("'Données LA'!D"&amp;MATCH(A609,'Données LA'!B:B,0))="Communication"),INDIRECT("'Données LA'!G"&amp;MATCH(A609,'Données LA'!B:B,0))&gt;D609,INDIRECT("'Données LA'!H"&amp;MATCH(A609,'Données LA'!B:B,0))&lt;E609),MAX(VLOOKUP(A609,'Données LA'!B:G,6,FALSE)),"Pas de défaut"),"0")</f>
        <v>0</v>
      </c>
      <c r="J609" s="24" t="str">
        <f t="shared" si="29"/>
        <v/>
      </c>
      <c r="K609" s="17">
        <f>IFERROR(MAX(_xlfn.MAXIFS('Données LA'!G:G,'Données LA'!B:B,A609,'Données LA'!G:G,"&lt;="&amp;E609,'Données LA'!H:H,"&gt;="&amp;D609,'Données LA'!D:D,"Bloquant"),_xlfn.MAXIFS('Données LA'!G:G,'Données LA'!B:B,A609,'Données LA'!G:G,"&lt;="&amp;E609,'Données LA'!H:H,"&gt;="&amp;D609,'Données LA'!D:D,"Communication")),"")</f>
        <v>0</v>
      </c>
    </row>
    <row r="610" spans="1:11" x14ac:dyDescent="0.25">
      <c r="A610" s="3" t="str">
        <f t="shared" si="27"/>
        <v>Non%$A22022-06</v>
      </c>
      <c r="B610" s="2" t="s">
        <v>33</v>
      </c>
      <c r="C610" s="2" t="str">
        <f t="shared" si="28"/>
        <v>Non</v>
      </c>
      <c r="D610" s="4">
        <v>44599.46597222222</v>
      </c>
      <c r="E610" s="4">
        <v>44599.586805555555</v>
      </c>
      <c r="F610" s="2" t="s">
        <v>52</v>
      </c>
      <c r="G610" s="2" t="s">
        <v>9</v>
      </c>
      <c r="H610" s="1">
        <f ca="1">IFERROR(AND(OR(INDIRECT("'Données LA'!D"&amp;MATCH(A610,'Données LA'!B:B,0))="Bloquant",INDIRECT("'Données LA'!D"&amp;MATCH(A610,'Données LA'!B:B,0))="Communication"),INDIRECT("'Données LA'!G"&amp;MATCH(A610,'Données LA'!B:B,0))&gt;D610,INDIRECT("'Données LA'!H"&amp;MATCH(A610,'Données LA'!B:B,0))&lt;E610),0)</f>
        <v>0</v>
      </c>
      <c r="I610" s="19" t="str">
        <f ca="1">IFERROR(IF(AND(OR(INDIRECT("'Données LA'!D"&amp;MATCH(A610,'Données LA'!B:B,0))="Bloquant",INDIRECT("'Données LA'!D"&amp;MATCH(A610,'Données LA'!B:B,0))="Communication"),INDIRECT("'Données LA'!G"&amp;MATCH(A610,'Données LA'!B:B,0))&gt;D610,INDIRECT("'Données LA'!H"&amp;MATCH(A610,'Données LA'!B:B,0))&lt;E610),MAX(VLOOKUP(A610,'Données LA'!B:G,6,FALSE)),"Pas de défaut"),"0")</f>
        <v>0</v>
      </c>
      <c r="J610" s="24" t="str">
        <f t="shared" si="29"/>
        <v/>
      </c>
      <c r="K610" s="17">
        <f>IFERROR(MAX(_xlfn.MAXIFS('Données LA'!G:G,'Données LA'!B:B,A610,'Données LA'!G:G,"&lt;="&amp;E610,'Données LA'!H:H,"&gt;="&amp;D610,'Données LA'!D:D,"Bloquant"),_xlfn.MAXIFS('Données LA'!G:G,'Données LA'!B:B,A610,'Données LA'!G:G,"&lt;="&amp;E610,'Données LA'!H:H,"&gt;="&amp;D610,'Données LA'!D:D,"Communication")),"")</f>
        <v>0</v>
      </c>
    </row>
    <row r="611" spans="1:11" x14ac:dyDescent="0.25">
      <c r="A611" s="3" t="str">
        <f t="shared" si="27"/>
        <v>Non%$A32022-06</v>
      </c>
      <c r="B611" s="2" t="s">
        <v>33</v>
      </c>
      <c r="C611" s="2" t="str">
        <f t="shared" si="28"/>
        <v>Non</v>
      </c>
      <c r="D611" s="4">
        <v>44599.40625</v>
      </c>
      <c r="E611" s="4">
        <v>44599.676388888889</v>
      </c>
      <c r="F611" s="2" t="s">
        <v>51</v>
      </c>
      <c r="G611" s="2" t="s">
        <v>9</v>
      </c>
      <c r="H611" s="1">
        <f ca="1">IFERROR(AND(OR(INDIRECT("'Données LA'!D"&amp;MATCH(A611,'Données LA'!B:B,0))="Bloquant",INDIRECT("'Données LA'!D"&amp;MATCH(A611,'Données LA'!B:B,0))="Communication"),INDIRECT("'Données LA'!G"&amp;MATCH(A611,'Données LA'!B:B,0))&gt;D611,INDIRECT("'Données LA'!H"&amp;MATCH(A611,'Données LA'!B:B,0))&lt;E611),0)</f>
        <v>0</v>
      </c>
      <c r="I611" s="19" t="str">
        <f ca="1">IFERROR(IF(AND(OR(INDIRECT("'Données LA'!D"&amp;MATCH(A611,'Données LA'!B:B,0))="Bloquant",INDIRECT("'Données LA'!D"&amp;MATCH(A611,'Données LA'!B:B,0))="Communication"),INDIRECT("'Données LA'!G"&amp;MATCH(A611,'Données LA'!B:B,0))&gt;D611,INDIRECT("'Données LA'!H"&amp;MATCH(A611,'Données LA'!B:B,0))&lt;E611),MAX(VLOOKUP(A611,'Données LA'!B:G,6,FALSE)),"Pas de défaut"),"0")</f>
        <v>0</v>
      </c>
      <c r="J611" s="24" t="str">
        <f t="shared" si="29"/>
        <v/>
      </c>
      <c r="K611" s="17">
        <f>IFERROR(MAX(_xlfn.MAXIFS('Données LA'!G:G,'Données LA'!B:B,A611,'Données LA'!G:G,"&lt;="&amp;E611,'Données LA'!H:H,"&gt;="&amp;D611,'Données LA'!D:D,"Bloquant"),_xlfn.MAXIFS('Données LA'!G:G,'Données LA'!B:B,A611,'Données LA'!G:G,"&lt;="&amp;E611,'Données LA'!H:H,"&gt;="&amp;D611,'Données LA'!D:D,"Communication")),"")</f>
        <v>0</v>
      </c>
    </row>
    <row r="612" spans="1:11" x14ac:dyDescent="0.25">
      <c r="A612" s="3" t="str">
        <f t="shared" si="27"/>
        <v>Alarme%$A12022-06</v>
      </c>
      <c r="B612" s="2" t="s">
        <v>33</v>
      </c>
      <c r="C612" s="2" t="str">
        <f t="shared" si="28"/>
        <v>Alarme</v>
      </c>
      <c r="D612" s="4">
        <v>44599.321527777778</v>
      </c>
      <c r="E612" s="4">
        <v>44599.847222222219</v>
      </c>
      <c r="F612" s="2" t="s">
        <v>53</v>
      </c>
      <c r="G612" s="2" t="s">
        <v>10</v>
      </c>
      <c r="H612" s="1" t="b">
        <f ca="1">IFERROR(AND(OR(INDIRECT("'Données LA'!D"&amp;MATCH(A612,'Données LA'!B:B,0))="Bloquant",INDIRECT("'Données LA'!D"&amp;MATCH(A612,'Données LA'!B:B,0))="Communication"),INDIRECT("'Données LA'!G"&amp;MATCH(A612,'Données LA'!B:B,0))&gt;D612,INDIRECT("'Données LA'!H"&amp;MATCH(A612,'Données LA'!B:B,0))&lt;E612),0)</f>
        <v>0</v>
      </c>
      <c r="I612" s="19" t="str">
        <f ca="1">IFERROR(IF(AND(OR(INDIRECT("'Données LA'!D"&amp;MATCH(A612,'Données LA'!B:B,0))="Bloquant",INDIRECT("'Données LA'!D"&amp;MATCH(A612,'Données LA'!B:B,0))="Communication"),INDIRECT("'Données LA'!G"&amp;MATCH(A612,'Données LA'!B:B,0))&gt;D612,INDIRECT("'Données LA'!H"&amp;MATCH(A612,'Données LA'!B:B,0))&lt;E612),MAX(VLOOKUP(A612,'Données LA'!B:G,6,FALSE)),"Pas de défaut"),"0")</f>
        <v>Pas de défaut</v>
      </c>
      <c r="J612" s="24" t="b">
        <f t="shared" si="29"/>
        <v>1</v>
      </c>
      <c r="K612" s="17">
        <f>IFERROR(MAX(_xlfn.MAXIFS('Données LA'!G:G,'Données LA'!B:B,A612,'Données LA'!G:G,"&lt;="&amp;E612,'Données LA'!H:H,"&gt;="&amp;D612,'Données LA'!D:D,"Bloquant"),_xlfn.MAXIFS('Données LA'!G:G,'Données LA'!B:B,A612,'Données LA'!G:G,"&lt;="&amp;E612,'Données LA'!H:H,"&gt;="&amp;D612,'Données LA'!D:D,"Communication")),"")</f>
        <v>44599.742361111108</v>
      </c>
    </row>
    <row r="613" spans="1:11" x14ac:dyDescent="0.25">
      <c r="A613" s="3" t="str">
        <f t="shared" si="27"/>
        <v>Non%$A12022-06</v>
      </c>
      <c r="B613" s="2" t="s">
        <v>33</v>
      </c>
      <c r="C613" s="2" t="str">
        <f t="shared" si="28"/>
        <v>Non</v>
      </c>
      <c r="D613" s="4">
        <v>44599.320138888892</v>
      </c>
      <c r="E613" s="4">
        <v>44599.320138888892</v>
      </c>
      <c r="F613" s="2" t="s">
        <v>53</v>
      </c>
      <c r="G613" s="2" t="s">
        <v>9</v>
      </c>
      <c r="H613" s="1">
        <f ca="1">IFERROR(AND(OR(INDIRECT("'Données LA'!D"&amp;MATCH(A613,'Données LA'!B:B,0))="Bloquant",INDIRECT("'Données LA'!D"&amp;MATCH(A613,'Données LA'!B:B,0))="Communication"),INDIRECT("'Données LA'!G"&amp;MATCH(A613,'Données LA'!B:B,0))&gt;D613,INDIRECT("'Données LA'!H"&amp;MATCH(A613,'Données LA'!B:B,0))&lt;E613),0)</f>
        <v>0</v>
      </c>
      <c r="I613" s="19" t="str">
        <f ca="1">IFERROR(IF(AND(OR(INDIRECT("'Données LA'!D"&amp;MATCH(A613,'Données LA'!B:B,0))="Bloquant",INDIRECT("'Données LA'!D"&amp;MATCH(A613,'Données LA'!B:B,0))="Communication"),INDIRECT("'Données LA'!G"&amp;MATCH(A613,'Données LA'!B:B,0))&gt;D613,INDIRECT("'Données LA'!H"&amp;MATCH(A613,'Données LA'!B:B,0))&lt;E613),MAX(VLOOKUP(A613,'Données LA'!B:G,6,FALSE)),"Pas de défaut"),"0")</f>
        <v>0</v>
      </c>
      <c r="J613" s="24" t="str">
        <f t="shared" si="29"/>
        <v/>
      </c>
      <c r="K613" s="17">
        <f>IFERROR(MAX(_xlfn.MAXIFS('Données LA'!G:G,'Données LA'!B:B,A613,'Données LA'!G:G,"&lt;="&amp;E613,'Données LA'!H:H,"&gt;="&amp;D613,'Données LA'!D:D,"Bloquant"),_xlfn.MAXIFS('Données LA'!G:G,'Données LA'!B:B,A613,'Données LA'!G:G,"&lt;="&amp;E613,'Données LA'!H:H,"&gt;="&amp;D613,'Données LA'!D:D,"Communication")),"")</f>
        <v>0</v>
      </c>
    </row>
    <row r="614" spans="1:11" x14ac:dyDescent="0.25">
      <c r="A614" s="3" t="str">
        <f t="shared" si="27"/>
        <v>Non%$A12022-06</v>
      </c>
      <c r="B614" s="2" t="s">
        <v>33</v>
      </c>
      <c r="C614" s="2" t="str">
        <f t="shared" si="28"/>
        <v>Non</v>
      </c>
      <c r="D614" s="4">
        <v>44599.31527777778</v>
      </c>
      <c r="E614" s="4">
        <v>44599.31527777778</v>
      </c>
      <c r="F614" s="2" t="s">
        <v>53</v>
      </c>
      <c r="G614" s="2" t="s">
        <v>9</v>
      </c>
      <c r="H614" s="1">
        <f ca="1">IFERROR(AND(OR(INDIRECT("'Données LA'!D"&amp;MATCH(A614,'Données LA'!B:B,0))="Bloquant",INDIRECT("'Données LA'!D"&amp;MATCH(A614,'Données LA'!B:B,0))="Communication"),INDIRECT("'Données LA'!G"&amp;MATCH(A614,'Données LA'!B:B,0))&gt;D614,INDIRECT("'Données LA'!H"&amp;MATCH(A614,'Données LA'!B:B,0))&lt;E614),0)</f>
        <v>0</v>
      </c>
      <c r="I614" s="19" t="str">
        <f ca="1">IFERROR(IF(AND(OR(INDIRECT("'Données LA'!D"&amp;MATCH(A614,'Données LA'!B:B,0))="Bloquant",INDIRECT("'Données LA'!D"&amp;MATCH(A614,'Données LA'!B:B,0))="Communication"),INDIRECT("'Données LA'!G"&amp;MATCH(A614,'Données LA'!B:B,0))&gt;D614,INDIRECT("'Données LA'!H"&amp;MATCH(A614,'Données LA'!B:B,0))&lt;E614),MAX(VLOOKUP(A614,'Données LA'!B:G,6,FALSE)),"Pas de défaut"),"0")</f>
        <v>0</v>
      </c>
      <c r="J614" s="24" t="str">
        <f t="shared" si="29"/>
        <v/>
      </c>
      <c r="K614" s="17">
        <f>IFERROR(MAX(_xlfn.MAXIFS('Données LA'!G:G,'Données LA'!B:B,A614,'Données LA'!G:G,"&lt;="&amp;E614,'Données LA'!H:H,"&gt;="&amp;D614,'Données LA'!D:D,"Bloquant"),_xlfn.MAXIFS('Données LA'!G:G,'Données LA'!B:B,A614,'Données LA'!G:G,"&lt;="&amp;E614,'Données LA'!H:H,"&gt;="&amp;D614,'Données LA'!D:D,"Communication")),"")</f>
        <v>0</v>
      </c>
    </row>
    <row r="615" spans="1:11" x14ac:dyDescent="0.25">
      <c r="A615" s="3" t="str">
        <f t="shared" si="27"/>
        <v>Non%$A32022-06</v>
      </c>
      <c r="B615" s="2" t="s">
        <v>33</v>
      </c>
      <c r="C615" s="2" t="str">
        <f t="shared" si="28"/>
        <v>Non</v>
      </c>
      <c r="D615" s="4">
        <v>44599.314583333333</v>
      </c>
      <c r="E615" s="4">
        <v>44599.404861111114</v>
      </c>
      <c r="F615" s="2" t="s">
        <v>51</v>
      </c>
      <c r="G615" s="2" t="s">
        <v>9</v>
      </c>
      <c r="H615" s="1">
        <f ca="1">IFERROR(AND(OR(INDIRECT("'Données LA'!D"&amp;MATCH(A615,'Données LA'!B:B,0))="Bloquant",INDIRECT("'Données LA'!D"&amp;MATCH(A615,'Données LA'!B:B,0))="Communication"),INDIRECT("'Données LA'!G"&amp;MATCH(A615,'Données LA'!B:B,0))&gt;D615,INDIRECT("'Données LA'!H"&amp;MATCH(A615,'Données LA'!B:B,0))&lt;E615),0)</f>
        <v>0</v>
      </c>
      <c r="I615" s="19" t="str">
        <f ca="1">IFERROR(IF(AND(OR(INDIRECT("'Données LA'!D"&amp;MATCH(A615,'Données LA'!B:B,0))="Bloquant",INDIRECT("'Données LA'!D"&amp;MATCH(A615,'Données LA'!B:B,0))="Communication"),INDIRECT("'Données LA'!G"&amp;MATCH(A615,'Données LA'!B:B,0))&gt;D615,INDIRECT("'Données LA'!H"&amp;MATCH(A615,'Données LA'!B:B,0))&lt;E615),MAX(VLOOKUP(A615,'Données LA'!B:G,6,FALSE)),"Pas de défaut"),"0")</f>
        <v>0</v>
      </c>
      <c r="J615" s="24" t="str">
        <f t="shared" si="29"/>
        <v/>
      </c>
      <c r="K615" s="17">
        <f>IFERROR(MAX(_xlfn.MAXIFS('Données LA'!G:G,'Données LA'!B:B,A615,'Données LA'!G:G,"&lt;="&amp;E615,'Données LA'!H:H,"&gt;="&amp;D615,'Données LA'!D:D,"Bloquant"),_xlfn.MAXIFS('Données LA'!G:G,'Données LA'!B:B,A615,'Données LA'!G:G,"&lt;="&amp;E615,'Données LA'!H:H,"&gt;="&amp;D615,'Données LA'!D:D,"Communication")),"")</f>
        <v>0</v>
      </c>
    </row>
    <row r="616" spans="1:11" x14ac:dyDescent="0.25">
      <c r="A616" s="3" t="str">
        <f t="shared" si="27"/>
        <v>Non%$A22022-06</v>
      </c>
      <c r="B616" s="2" t="s">
        <v>33</v>
      </c>
      <c r="C616" s="2" t="str">
        <f t="shared" si="28"/>
        <v>Non</v>
      </c>
      <c r="D616" s="4">
        <v>44599.311805555553</v>
      </c>
      <c r="E616" s="4">
        <v>44599.464583333334</v>
      </c>
      <c r="F616" s="2" t="s">
        <v>52</v>
      </c>
      <c r="G616" s="2" t="s">
        <v>9</v>
      </c>
      <c r="H616" s="1">
        <f ca="1">IFERROR(AND(OR(INDIRECT("'Données LA'!D"&amp;MATCH(A616,'Données LA'!B:B,0))="Bloquant",INDIRECT("'Données LA'!D"&amp;MATCH(A616,'Données LA'!B:B,0))="Communication"),INDIRECT("'Données LA'!G"&amp;MATCH(A616,'Données LA'!B:B,0))&gt;D616,INDIRECT("'Données LA'!H"&amp;MATCH(A616,'Données LA'!B:B,0))&lt;E616),0)</f>
        <v>0</v>
      </c>
      <c r="I616" s="19" t="str">
        <f ca="1">IFERROR(IF(AND(OR(INDIRECT("'Données LA'!D"&amp;MATCH(A616,'Données LA'!B:B,0))="Bloquant",INDIRECT("'Données LA'!D"&amp;MATCH(A616,'Données LA'!B:B,0))="Communication"),INDIRECT("'Données LA'!G"&amp;MATCH(A616,'Données LA'!B:B,0))&gt;D616,INDIRECT("'Données LA'!H"&amp;MATCH(A616,'Données LA'!B:B,0))&lt;E616),MAX(VLOOKUP(A616,'Données LA'!B:G,6,FALSE)),"Pas de défaut"),"0")</f>
        <v>0</v>
      </c>
      <c r="J616" s="24" t="str">
        <f t="shared" si="29"/>
        <v/>
      </c>
      <c r="K616" s="17">
        <f>IFERROR(MAX(_xlfn.MAXIFS('Données LA'!G:G,'Données LA'!B:B,A616,'Données LA'!G:G,"&lt;="&amp;E616,'Données LA'!H:H,"&gt;="&amp;D616,'Données LA'!D:D,"Bloquant"),_xlfn.MAXIFS('Données LA'!G:G,'Données LA'!B:B,A616,'Données LA'!G:G,"&lt;="&amp;E616,'Données LA'!H:H,"&gt;="&amp;D616,'Données LA'!D:D,"Communication")),"")</f>
        <v>0</v>
      </c>
    </row>
    <row r="617" spans="1:11" x14ac:dyDescent="0.25">
      <c r="A617" s="3" t="str">
        <f t="shared" si="27"/>
        <v>Non%$A12022-06</v>
      </c>
      <c r="B617" s="2" t="s">
        <v>33</v>
      </c>
      <c r="C617" s="2" t="str">
        <f t="shared" si="28"/>
        <v>Non</v>
      </c>
      <c r="D617" s="4">
        <v>44599.310416666667</v>
      </c>
      <c r="E617" s="4">
        <v>44599.310416666667</v>
      </c>
      <c r="F617" s="2" t="s">
        <v>53</v>
      </c>
      <c r="G617" s="2" t="s">
        <v>9</v>
      </c>
      <c r="H617" s="1">
        <f ca="1">IFERROR(AND(OR(INDIRECT("'Données LA'!D"&amp;MATCH(A617,'Données LA'!B:B,0))="Bloquant",INDIRECT("'Données LA'!D"&amp;MATCH(A617,'Données LA'!B:B,0))="Communication"),INDIRECT("'Données LA'!G"&amp;MATCH(A617,'Données LA'!B:B,0))&gt;D617,INDIRECT("'Données LA'!H"&amp;MATCH(A617,'Données LA'!B:B,0))&lt;E617),0)</f>
        <v>0</v>
      </c>
      <c r="I617" s="19" t="str">
        <f ca="1">IFERROR(IF(AND(OR(INDIRECT("'Données LA'!D"&amp;MATCH(A617,'Données LA'!B:B,0))="Bloquant",INDIRECT("'Données LA'!D"&amp;MATCH(A617,'Données LA'!B:B,0))="Communication"),INDIRECT("'Données LA'!G"&amp;MATCH(A617,'Données LA'!B:B,0))&gt;D617,INDIRECT("'Données LA'!H"&amp;MATCH(A617,'Données LA'!B:B,0))&lt;E617),MAX(VLOOKUP(A617,'Données LA'!B:G,6,FALSE)),"Pas de défaut"),"0")</f>
        <v>0</v>
      </c>
      <c r="J617" s="24" t="str">
        <f t="shared" si="29"/>
        <v/>
      </c>
      <c r="K617" s="17">
        <f>IFERROR(MAX(_xlfn.MAXIFS('Données LA'!G:G,'Données LA'!B:B,A617,'Données LA'!G:G,"&lt;="&amp;E617,'Données LA'!H:H,"&gt;="&amp;D617,'Données LA'!D:D,"Bloquant"),_xlfn.MAXIFS('Données LA'!G:G,'Données LA'!B:B,A617,'Données LA'!G:G,"&lt;="&amp;E617,'Données LA'!H:H,"&gt;="&amp;D617,'Données LA'!D:D,"Communication")),"")</f>
        <v>0</v>
      </c>
    </row>
    <row r="618" spans="1:11" x14ac:dyDescent="0.25">
      <c r="A618" s="3" t="str">
        <f t="shared" si="27"/>
        <v>Non%$A12022-06</v>
      </c>
      <c r="B618" s="2" t="s">
        <v>33</v>
      </c>
      <c r="C618" s="2" t="str">
        <f t="shared" si="28"/>
        <v>Non</v>
      </c>
      <c r="D618" s="4">
        <v>44599.30972222222</v>
      </c>
      <c r="E618" s="4">
        <v>44599.30972222222</v>
      </c>
      <c r="F618" s="2" t="s">
        <v>53</v>
      </c>
      <c r="G618" s="2" t="s">
        <v>9</v>
      </c>
      <c r="H618" s="1">
        <f ca="1">IFERROR(AND(OR(INDIRECT("'Données LA'!D"&amp;MATCH(A618,'Données LA'!B:B,0))="Bloquant",INDIRECT("'Données LA'!D"&amp;MATCH(A618,'Données LA'!B:B,0))="Communication"),INDIRECT("'Données LA'!G"&amp;MATCH(A618,'Données LA'!B:B,0))&gt;D618,INDIRECT("'Données LA'!H"&amp;MATCH(A618,'Données LA'!B:B,0))&lt;E618),0)</f>
        <v>0</v>
      </c>
      <c r="I618" s="19" t="str">
        <f ca="1">IFERROR(IF(AND(OR(INDIRECT("'Données LA'!D"&amp;MATCH(A618,'Données LA'!B:B,0))="Bloquant",INDIRECT("'Données LA'!D"&amp;MATCH(A618,'Données LA'!B:B,0))="Communication"),INDIRECT("'Données LA'!G"&amp;MATCH(A618,'Données LA'!B:B,0))&gt;D618,INDIRECT("'Données LA'!H"&amp;MATCH(A618,'Données LA'!B:B,0))&lt;E618),MAX(VLOOKUP(A618,'Données LA'!B:G,6,FALSE)),"Pas de défaut"),"0")</f>
        <v>0</v>
      </c>
      <c r="J618" s="24" t="str">
        <f t="shared" si="29"/>
        <v/>
      </c>
      <c r="K618" s="17">
        <f>IFERROR(MAX(_xlfn.MAXIFS('Données LA'!G:G,'Données LA'!B:B,A618,'Données LA'!G:G,"&lt;="&amp;E618,'Données LA'!H:H,"&gt;="&amp;D618,'Données LA'!D:D,"Bloquant"),_xlfn.MAXIFS('Données LA'!G:G,'Données LA'!B:B,A618,'Données LA'!G:G,"&lt;="&amp;E618,'Données LA'!H:H,"&gt;="&amp;D618,'Données LA'!D:D,"Communication")),"")</f>
        <v>0</v>
      </c>
    </row>
    <row r="619" spans="1:11" x14ac:dyDescent="0.25">
      <c r="A619" s="3" t="str">
        <f t="shared" si="27"/>
        <v>Non%$A12022-06</v>
      </c>
      <c r="B619" s="2" t="s">
        <v>33</v>
      </c>
      <c r="C619" s="2" t="str">
        <f t="shared" si="28"/>
        <v>Non</v>
      </c>
      <c r="D619" s="4">
        <v>44599.308333333334</v>
      </c>
      <c r="E619" s="4">
        <v>44599.308333333334</v>
      </c>
      <c r="F619" s="2" t="s">
        <v>53</v>
      </c>
      <c r="G619" s="2" t="s">
        <v>9</v>
      </c>
      <c r="H619" s="1">
        <f ca="1">IFERROR(AND(OR(INDIRECT("'Données LA'!D"&amp;MATCH(A619,'Données LA'!B:B,0))="Bloquant",INDIRECT("'Données LA'!D"&amp;MATCH(A619,'Données LA'!B:B,0))="Communication"),INDIRECT("'Données LA'!G"&amp;MATCH(A619,'Données LA'!B:B,0))&gt;D619,INDIRECT("'Données LA'!H"&amp;MATCH(A619,'Données LA'!B:B,0))&lt;E619),0)</f>
        <v>0</v>
      </c>
      <c r="I619" s="19" t="str">
        <f ca="1">IFERROR(IF(AND(OR(INDIRECT("'Données LA'!D"&amp;MATCH(A619,'Données LA'!B:B,0))="Bloquant",INDIRECT("'Données LA'!D"&amp;MATCH(A619,'Données LA'!B:B,0))="Communication"),INDIRECT("'Données LA'!G"&amp;MATCH(A619,'Données LA'!B:B,0))&gt;D619,INDIRECT("'Données LA'!H"&amp;MATCH(A619,'Données LA'!B:B,0))&lt;E619),MAX(VLOOKUP(A619,'Données LA'!B:G,6,FALSE)),"Pas de défaut"),"0")</f>
        <v>0</v>
      </c>
      <c r="J619" s="24" t="str">
        <f t="shared" si="29"/>
        <v/>
      </c>
      <c r="K619" s="17">
        <f>IFERROR(MAX(_xlfn.MAXIFS('Données LA'!G:G,'Données LA'!B:B,A619,'Données LA'!G:G,"&lt;="&amp;E619,'Données LA'!H:H,"&gt;="&amp;D619,'Données LA'!D:D,"Bloquant"),_xlfn.MAXIFS('Données LA'!G:G,'Données LA'!B:B,A619,'Données LA'!G:G,"&lt;="&amp;E619,'Données LA'!H:H,"&gt;="&amp;D619,'Données LA'!D:D,"Communication")),"")</f>
        <v>0</v>
      </c>
    </row>
    <row r="620" spans="1:11" x14ac:dyDescent="0.25">
      <c r="A620" s="3" t="str">
        <f t="shared" si="27"/>
        <v>Non%$A12022-06</v>
      </c>
      <c r="B620" s="2" t="s">
        <v>33</v>
      </c>
      <c r="C620" s="2" t="str">
        <f t="shared" si="28"/>
        <v>Non</v>
      </c>
      <c r="D620" s="4">
        <v>44599.306944444441</v>
      </c>
      <c r="E620" s="4">
        <v>44599.306944444441</v>
      </c>
      <c r="F620" s="2" t="s">
        <v>53</v>
      </c>
      <c r="G620" s="2" t="s">
        <v>9</v>
      </c>
      <c r="H620" s="1">
        <f ca="1">IFERROR(AND(OR(INDIRECT("'Données LA'!D"&amp;MATCH(A620,'Données LA'!B:B,0))="Bloquant",INDIRECT("'Données LA'!D"&amp;MATCH(A620,'Données LA'!B:B,0))="Communication"),INDIRECT("'Données LA'!G"&amp;MATCH(A620,'Données LA'!B:B,0))&gt;D620,INDIRECT("'Données LA'!H"&amp;MATCH(A620,'Données LA'!B:B,0))&lt;E620),0)</f>
        <v>0</v>
      </c>
      <c r="I620" s="19" t="str">
        <f ca="1">IFERROR(IF(AND(OR(INDIRECT("'Données LA'!D"&amp;MATCH(A620,'Données LA'!B:B,0))="Bloquant",INDIRECT("'Données LA'!D"&amp;MATCH(A620,'Données LA'!B:B,0))="Communication"),INDIRECT("'Données LA'!G"&amp;MATCH(A620,'Données LA'!B:B,0))&gt;D620,INDIRECT("'Données LA'!H"&amp;MATCH(A620,'Données LA'!B:B,0))&lt;E620),MAX(VLOOKUP(A620,'Données LA'!B:G,6,FALSE)),"Pas de défaut"),"0")</f>
        <v>0</v>
      </c>
      <c r="J620" s="24" t="str">
        <f t="shared" si="29"/>
        <v/>
      </c>
      <c r="K620" s="17">
        <f>IFERROR(MAX(_xlfn.MAXIFS('Données LA'!G:G,'Données LA'!B:B,A620,'Données LA'!G:G,"&lt;="&amp;E620,'Données LA'!H:H,"&gt;="&amp;D620,'Données LA'!D:D,"Bloquant"),_xlfn.MAXIFS('Données LA'!G:G,'Données LA'!B:B,A620,'Données LA'!G:G,"&lt;="&amp;E620,'Données LA'!H:H,"&gt;="&amp;D620,'Données LA'!D:D,"Communication")),"")</f>
        <v>0</v>
      </c>
    </row>
    <row r="621" spans="1:11" x14ac:dyDescent="0.25">
      <c r="A621" s="3" t="str">
        <f t="shared" si="27"/>
        <v>Non%$A12022-06</v>
      </c>
      <c r="B621" s="2" t="s">
        <v>33</v>
      </c>
      <c r="C621" s="2" t="str">
        <f t="shared" si="28"/>
        <v>Non</v>
      </c>
      <c r="D621" s="4">
        <v>44599.306250000001</v>
      </c>
      <c r="E621" s="4">
        <v>44599.306944444441</v>
      </c>
      <c r="F621" s="2" t="s">
        <v>53</v>
      </c>
      <c r="G621" s="2" t="s">
        <v>9</v>
      </c>
      <c r="H621" s="1">
        <f ca="1">IFERROR(AND(OR(INDIRECT("'Données LA'!D"&amp;MATCH(A621,'Données LA'!B:B,0))="Bloquant",INDIRECT("'Données LA'!D"&amp;MATCH(A621,'Données LA'!B:B,0))="Communication"),INDIRECT("'Données LA'!G"&amp;MATCH(A621,'Données LA'!B:B,0))&gt;D621,INDIRECT("'Données LA'!H"&amp;MATCH(A621,'Données LA'!B:B,0))&lt;E621),0)</f>
        <v>0</v>
      </c>
      <c r="I621" s="19" t="str">
        <f ca="1">IFERROR(IF(AND(OR(INDIRECT("'Données LA'!D"&amp;MATCH(A621,'Données LA'!B:B,0))="Bloquant",INDIRECT("'Données LA'!D"&amp;MATCH(A621,'Données LA'!B:B,0))="Communication"),INDIRECT("'Données LA'!G"&amp;MATCH(A621,'Données LA'!B:B,0))&gt;D621,INDIRECT("'Données LA'!H"&amp;MATCH(A621,'Données LA'!B:B,0))&lt;E621),MAX(VLOOKUP(A621,'Données LA'!B:G,6,FALSE)),"Pas de défaut"),"0")</f>
        <v>0</v>
      </c>
      <c r="J621" s="24" t="str">
        <f t="shared" si="29"/>
        <v/>
      </c>
      <c r="K621" s="17">
        <f>IFERROR(MAX(_xlfn.MAXIFS('Données LA'!G:G,'Données LA'!B:B,A621,'Données LA'!G:G,"&lt;="&amp;E621,'Données LA'!H:H,"&gt;="&amp;D621,'Données LA'!D:D,"Bloquant"),_xlfn.MAXIFS('Données LA'!G:G,'Données LA'!B:B,A621,'Données LA'!G:G,"&lt;="&amp;E621,'Données LA'!H:H,"&gt;="&amp;D621,'Données LA'!D:D,"Communication")),"")</f>
        <v>0</v>
      </c>
    </row>
    <row r="622" spans="1:11" x14ac:dyDescent="0.25">
      <c r="A622" s="3" t="str">
        <f t="shared" si="27"/>
        <v>Non%$A22022-06</v>
      </c>
      <c r="B622" s="2" t="s">
        <v>33</v>
      </c>
      <c r="C622" s="2" t="str">
        <f t="shared" si="28"/>
        <v>Non</v>
      </c>
      <c r="D622" s="4">
        <v>44599.280555555553</v>
      </c>
      <c r="E622" s="4">
        <v>44599.310416666667</v>
      </c>
      <c r="F622" s="2" t="s">
        <v>52</v>
      </c>
      <c r="G622" s="2" t="s">
        <v>9</v>
      </c>
      <c r="H622" s="1">
        <f ca="1">IFERROR(AND(OR(INDIRECT("'Données LA'!D"&amp;MATCH(A622,'Données LA'!B:B,0))="Bloquant",INDIRECT("'Données LA'!D"&amp;MATCH(A622,'Données LA'!B:B,0))="Communication"),INDIRECT("'Données LA'!G"&amp;MATCH(A622,'Données LA'!B:B,0))&gt;D622,INDIRECT("'Données LA'!H"&amp;MATCH(A622,'Données LA'!B:B,0))&lt;E622),0)</f>
        <v>0</v>
      </c>
      <c r="I622" s="19" t="str">
        <f ca="1">IFERROR(IF(AND(OR(INDIRECT("'Données LA'!D"&amp;MATCH(A622,'Données LA'!B:B,0))="Bloquant",INDIRECT("'Données LA'!D"&amp;MATCH(A622,'Données LA'!B:B,0))="Communication"),INDIRECT("'Données LA'!G"&amp;MATCH(A622,'Données LA'!B:B,0))&gt;D622,INDIRECT("'Données LA'!H"&amp;MATCH(A622,'Données LA'!B:B,0))&lt;E622),MAX(VLOOKUP(A622,'Données LA'!B:G,6,FALSE)),"Pas de défaut"),"0")</f>
        <v>0</v>
      </c>
      <c r="J622" s="24" t="str">
        <f t="shared" si="29"/>
        <v/>
      </c>
      <c r="K622" s="17">
        <f>IFERROR(MAX(_xlfn.MAXIFS('Données LA'!G:G,'Données LA'!B:B,A622,'Données LA'!G:G,"&lt;="&amp;E622,'Données LA'!H:H,"&gt;="&amp;D622,'Données LA'!D:D,"Bloquant"),_xlfn.MAXIFS('Données LA'!G:G,'Données LA'!B:B,A622,'Données LA'!G:G,"&lt;="&amp;E622,'Données LA'!H:H,"&gt;="&amp;D622,'Données LA'!D:D,"Communication")),"")</f>
        <v>0</v>
      </c>
    </row>
    <row r="623" spans="1:11" x14ac:dyDescent="0.25">
      <c r="A623" s="3" t="str">
        <f t="shared" si="27"/>
        <v>Non%$A12022-06</v>
      </c>
      <c r="B623" s="2" t="s">
        <v>33</v>
      </c>
      <c r="C623" s="2" t="str">
        <f t="shared" si="28"/>
        <v>Non</v>
      </c>
      <c r="D623" s="4">
        <v>44599.277083333334</v>
      </c>
      <c r="E623" s="4">
        <v>44599.277083333334</v>
      </c>
      <c r="F623" s="2" t="s">
        <v>53</v>
      </c>
      <c r="G623" s="2" t="s">
        <v>9</v>
      </c>
      <c r="H623" s="1">
        <f ca="1">IFERROR(AND(OR(INDIRECT("'Données LA'!D"&amp;MATCH(A623,'Données LA'!B:B,0))="Bloquant",INDIRECT("'Données LA'!D"&amp;MATCH(A623,'Données LA'!B:B,0))="Communication"),INDIRECT("'Données LA'!G"&amp;MATCH(A623,'Données LA'!B:B,0))&gt;D623,INDIRECT("'Données LA'!H"&amp;MATCH(A623,'Données LA'!B:B,0))&lt;E623),0)</f>
        <v>0</v>
      </c>
      <c r="I623" s="19" t="str">
        <f ca="1">IFERROR(IF(AND(OR(INDIRECT("'Données LA'!D"&amp;MATCH(A623,'Données LA'!B:B,0))="Bloquant",INDIRECT("'Données LA'!D"&amp;MATCH(A623,'Données LA'!B:B,0))="Communication"),INDIRECT("'Données LA'!G"&amp;MATCH(A623,'Données LA'!B:B,0))&gt;D623,INDIRECT("'Données LA'!H"&amp;MATCH(A623,'Données LA'!B:B,0))&lt;E623),MAX(VLOOKUP(A623,'Données LA'!B:G,6,FALSE)),"Pas de défaut"),"0")</f>
        <v>0</v>
      </c>
      <c r="J623" s="24" t="str">
        <f t="shared" si="29"/>
        <v/>
      </c>
      <c r="K623" s="17">
        <f>IFERROR(MAX(_xlfn.MAXIFS('Données LA'!G:G,'Données LA'!B:B,A623,'Données LA'!G:G,"&lt;="&amp;E623,'Données LA'!H:H,"&gt;="&amp;D623,'Données LA'!D:D,"Bloquant"),_xlfn.MAXIFS('Données LA'!G:G,'Données LA'!B:B,A623,'Données LA'!G:G,"&lt;="&amp;E623,'Données LA'!H:H,"&gt;="&amp;D623,'Données LA'!D:D,"Communication")),"")</f>
        <v>0</v>
      </c>
    </row>
    <row r="624" spans="1:11" x14ac:dyDescent="0.25">
      <c r="A624" s="3" t="str">
        <f t="shared" si="27"/>
        <v>Alarme%$A42022-06</v>
      </c>
      <c r="B624" s="2" t="s">
        <v>33</v>
      </c>
      <c r="C624" s="2" t="str">
        <f t="shared" si="28"/>
        <v>Alarme</v>
      </c>
      <c r="D624" s="4">
        <v>44599.269444444442</v>
      </c>
      <c r="E624" s="4">
        <v>44600.059027777781</v>
      </c>
      <c r="F624" s="2" t="s">
        <v>50</v>
      </c>
      <c r="G624" s="2" t="s">
        <v>10</v>
      </c>
      <c r="H624" s="1" t="b">
        <f ca="1">IFERROR(AND(OR(INDIRECT("'Données LA'!D"&amp;MATCH(A624,'Données LA'!B:B,0))="Bloquant",INDIRECT("'Données LA'!D"&amp;MATCH(A624,'Données LA'!B:B,0))="Communication"),INDIRECT("'Données LA'!G"&amp;MATCH(A624,'Données LA'!B:B,0))&gt;D624,INDIRECT("'Données LA'!H"&amp;MATCH(A624,'Données LA'!B:B,0))&lt;E624),0)</f>
        <v>0</v>
      </c>
      <c r="I624" s="19" t="str">
        <f ca="1">IFERROR(IF(AND(OR(INDIRECT("'Données LA'!D"&amp;MATCH(A624,'Données LA'!B:B,0))="Bloquant",INDIRECT("'Données LA'!D"&amp;MATCH(A624,'Données LA'!B:B,0))="Communication"),INDIRECT("'Données LA'!G"&amp;MATCH(A624,'Données LA'!B:B,0))&gt;D624,INDIRECT("'Données LA'!H"&amp;MATCH(A624,'Données LA'!B:B,0))&lt;E624),MAX(VLOOKUP(A624,'Données LA'!B:G,6,FALSE)),"Pas de défaut"),"0")</f>
        <v>Pas de défaut</v>
      </c>
      <c r="J624" s="24" t="b">
        <f t="shared" si="29"/>
        <v>1</v>
      </c>
      <c r="K624" s="17">
        <f>IFERROR(MAX(_xlfn.MAXIFS('Données LA'!G:G,'Données LA'!B:B,A624,'Données LA'!G:G,"&lt;="&amp;E624,'Données LA'!H:H,"&gt;="&amp;D624,'Données LA'!D:D,"Bloquant"),_xlfn.MAXIFS('Données LA'!G:G,'Données LA'!B:B,A624,'Données LA'!G:G,"&lt;="&amp;E624,'Données LA'!H:H,"&gt;="&amp;D624,'Données LA'!D:D,"Communication")),"")</f>
        <v>44599.376388888886</v>
      </c>
    </row>
    <row r="625" spans="1:11" x14ac:dyDescent="0.25">
      <c r="A625" s="3" t="str">
        <f t="shared" si="27"/>
        <v>Non%$A12022-06</v>
      </c>
      <c r="B625" s="2" t="s">
        <v>33</v>
      </c>
      <c r="C625" s="2" t="str">
        <f t="shared" si="28"/>
        <v>Non</v>
      </c>
      <c r="D625" s="4">
        <v>44599.256944444445</v>
      </c>
      <c r="E625" s="4">
        <v>44599.256944444445</v>
      </c>
      <c r="F625" s="2" t="s">
        <v>53</v>
      </c>
      <c r="G625" s="2" t="s">
        <v>9</v>
      </c>
      <c r="H625" s="1">
        <f ca="1">IFERROR(AND(OR(INDIRECT("'Données LA'!D"&amp;MATCH(A625,'Données LA'!B:B,0))="Bloquant",INDIRECT("'Données LA'!D"&amp;MATCH(A625,'Données LA'!B:B,0))="Communication"),INDIRECT("'Données LA'!G"&amp;MATCH(A625,'Données LA'!B:B,0))&gt;D625,INDIRECT("'Données LA'!H"&amp;MATCH(A625,'Données LA'!B:B,0))&lt;E625),0)</f>
        <v>0</v>
      </c>
      <c r="I625" s="19" t="str">
        <f ca="1">IFERROR(IF(AND(OR(INDIRECT("'Données LA'!D"&amp;MATCH(A625,'Données LA'!B:B,0))="Bloquant",INDIRECT("'Données LA'!D"&amp;MATCH(A625,'Données LA'!B:B,0))="Communication"),INDIRECT("'Données LA'!G"&amp;MATCH(A625,'Données LA'!B:B,0))&gt;D625,INDIRECT("'Données LA'!H"&amp;MATCH(A625,'Données LA'!B:B,0))&lt;E625),MAX(VLOOKUP(A625,'Données LA'!B:G,6,FALSE)),"Pas de défaut"),"0")</f>
        <v>0</v>
      </c>
      <c r="J625" s="24" t="str">
        <f t="shared" si="29"/>
        <v/>
      </c>
      <c r="K625" s="17">
        <f>IFERROR(MAX(_xlfn.MAXIFS('Données LA'!G:G,'Données LA'!B:B,A625,'Données LA'!G:G,"&lt;="&amp;E625,'Données LA'!H:H,"&gt;="&amp;D625,'Données LA'!D:D,"Bloquant"),_xlfn.MAXIFS('Données LA'!G:G,'Données LA'!B:B,A625,'Données LA'!G:G,"&lt;="&amp;E625,'Données LA'!H:H,"&gt;="&amp;D625,'Données LA'!D:D,"Communication")),"")</f>
        <v>0</v>
      </c>
    </row>
    <row r="626" spans="1:11" x14ac:dyDescent="0.25">
      <c r="A626" s="3" t="str">
        <f t="shared" si="27"/>
        <v>Non%$A22022-06</v>
      </c>
      <c r="B626" s="2" t="s">
        <v>33</v>
      </c>
      <c r="C626" s="2" t="str">
        <f t="shared" si="28"/>
        <v>Non</v>
      </c>
      <c r="D626" s="4">
        <v>44598.90347222222</v>
      </c>
      <c r="E626" s="4">
        <v>44599.279166666667</v>
      </c>
      <c r="F626" s="2" t="s">
        <v>52</v>
      </c>
      <c r="G626" s="2" t="s">
        <v>9</v>
      </c>
      <c r="H626" s="1">
        <f ca="1">IFERROR(AND(OR(INDIRECT("'Données LA'!D"&amp;MATCH(A626,'Données LA'!B:B,0))="Bloquant",INDIRECT("'Données LA'!D"&amp;MATCH(A626,'Données LA'!B:B,0))="Communication"),INDIRECT("'Données LA'!G"&amp;MATCH(A626,'Données LA'!B:B,0))&gt;D626,INDIRECT("'Données LA'!H"&amp;MATCH(A626,'Données LA'!B:B,0))&lt;E626),0)</f>
        <v>0</v>
      </c>
      <c r="I626" s="19" t="str">
        <f ca="1">IFERROR(IF(AND(OR(INDIRECT("'Données LA'!D"&amp;MATCH(A626,'Données LA'!B:B,0))="Bloquant",INDIRECT("'Données LA'!D"&amp;MATCH(A626,'Données LA'!B:B,0))="Communication"),INDIRECT("'Données LA'!G"&amp;MATCH(A626,'Données LA'!B:B,0))&gt;D626,INDIRECT("'Données LA'!H"&amp;MATCH(A626,'Données LA'!B:B,0))&lt;E626),MAX(VLOOKUP(A626,'Données LA'!B:G,6,FALSE)),"Pas de défaut"),"0")</f>
        <v>0</v>
      </c>
      <c r="J626" s="24" t="str">
        <f t="shared" si="29"/>
        <v/>
      </c>
      <c r="K626" s="17">
        <f>IFERROR(MAX(_xlfn.MAXIFS('Données LA'!G:G,'Données LA'!B:B,A626,'Données LA'!G:G,"&lt;="&amp;E626,'Données LA'!H:H,"&gt;="&amp;D626,'Données LA'!D:D,"Bloquant"),_xlfn.MAXIFS('Données LA'!G:G,'Données LA'!B:B,A626,'Données LA'!G:G,"&lt;="&amp;E626,'Données LA'!H:H,"&gt;="&amp;D626,'Données LA'!D:D,"Communication")),"")</f>
        <v>0</v>
      </c>
    </row>
    <row r="627" spans="1:11" x14ac:dyDescent="0.25">
      <c r="A627" s="3" t="str">
        <f t="shared" si="27"/>
        <v>Non%$A22022-06</v>
      </c>
      <c r="B627" s="2" t="s">
        <v>33</v>
      </c>
      <c r="C627" s="2" t="str">
        <f t="shared" si="28"/>
        <v>Non</v>
      </c>
      <c r="D627" s="4">
        <v>44598.868750000001</v>
      </c>
      <c r="E627" s="4">
        <v>44598.878472222219</v>
      </c>
      <c r="F627" s="2" t="s">
        <v>52</v>
      </c>
      <c r="G627" s="2" t="s">
        <v>9</v>
      </c>
      <c r="H627" s="1">
        <f ca="1">IFERROR(AND(OR(INDIRECT("'Données LA'!D"&amp;MATCH(A627,'Données LA'!B:B,0))="Bloquant",INDIRECT("'Données LA'!D"&amp;MATCH(A627,'Données LA'!B:B,0))="Communication"),INDIRECT("'Données LA'!G"&amp;MATCH(A627,'Données LA'!B:B,0))&gt;D627,INDIRECT("'Données LA'!H"&amp;MATCH(A627,'Données LA'!B:B,0))&lt;E627),0)</f>
        <v>0</v>
      </c>
      <c r="I627" s="19" t="str">
        <f ca="1">IFERROR(IF(AND(OR(INDIRECT("'Données LA'!D"&amp;MATCH(A627,'Données LA'!B:B,0))="Bloquant",INDIRECT("'Données LA'!D"&amp;MATCH(A627,'Données LA'!B:B,0))="Communication"),INDIRECT("'Données LA'!G"&amp;MATCH(A627,'Données LA'!B:B,0))&gt;D627,INDIRECT("'Données LA'!H"&amp;MATCH(A627,'Données LA'!B:B,0))&lt;E627),MAX(VLOOKUP(A627,'Données LA'!B:G,6,FALSE)),"Pas de défaut"),"0")</f>
        <v>0</v>
      </c>
      <c r="J627" s="24" t="str">
        <f t="shared" si="29"/>
        <v/>
      </c>
      <c r="K627" s="17">
        <f>IFERROR(MAX(_xlfn.MAXIFS('Données LA'!G:G,'Données LA'!B:B,A627,'Données LA'!G:G,"&lt;="&amp;E627,'Données LA'!H:H,"&gt;="&amp;D627,'Données LA'!D:D,"Bloquant"),_xlfn.MAXIFS('Données LA'!G:G,'Données LA'!B:B,A627,'Données LA'!G:G,"&lt;="&amp;E627,'Données LA'!H:H,"&gt;="&amp;D627,'Données LA'!D:D,"Communication")),"")</f>
        <v>0</v>
      </c>
    </row>
    <row r="628" spans="1:11" x14ac:dyDescent="0.25">
      <c r="A628" s="3" t="str">
        <f t="shared" si="27"/>
        <v>Alarme%$A32022-06</v>
      </c>
      <c r="B628" s="2" t="s">
        <v>33</v>
      </c>
      <c r="C628" s="2" t="str">
        <f t="shared" si="28"/>
        <v>Alarme</v>
      </c>
      <c r="D628" s="4">
        <v>44598.765277777777</v>
      </c>
      <c r="E628" s="4">
        <v>44599.084722222222</v>
      </c>
      <c r="F628" s="2" t="s">
        <v>51</v>
      </c>
      <c r="G628" s="2" t="s">
        <v>10</v>
      </c>
      <c r="H628" s="1" t="b">
        <f ca="1">IFERROR(AND(OR(INDIRECT("'Données LA'!D"&amp;MATCH(A628,'Données LA'!B:B,0))="Bloquant",INDIRECT("'Données LA'!D"&amp;MATCH(A628,'Données LA'!B:B,0))="Communication"),INDIRECT("'Données LA'!G"&amp;MATCH(A628,'Données LA'!B:B,0))&gt;D628,INDIRECT("'Données LA'!H"&amp;MATCH(A628,'Données LA'!B:B,0))&lt;E628),0)</f>
        <v>0</v>
      </c>
      <c r="I628" s="19" t="str">
        <f ca="1">IFERROR(IF(AND(OR(INDIRECT("'Données LA'!D"&amp;MATCH(A628,'Données LA'!B:B,0))="Bloquant",INDIRECT("'Données LA'!D"&amp;MATCH(A628,'Données LA'!B:B,0))="Communication"),INDIRECT("'Données LA'!G"&amp;MATCH(A628,'Données LA'!B:B,0))&gt;D628,INDIRECT("'Données LA'!H"&amp;MATCH(A628,'Données LA'!B:B,0))&lt;E628),MAX(VLOOKUP(A628,'Données LA'!B:G,6,FALSE)),"Pas de défaut"),"0")</f>
        <v>Pas de défaut</v>
      </c>
      <c r="J628" s="24" t="b">
        <f t="shared" si="29"/>
        <v>1</v>
      </c>
      <c r="K628" s="17">
        <f>IFERROR(MAX(_xlfn.MAXIFS('Données LA'!G:G,'Données LA'!B:B,A628,'Données LA'!G:G,"&lt;="&amp;E628,'Données LA'!H:H,"&gt;="&amp;D628,'Données LA'!D:D,"Bloquant"),_xlfn.MAXIFS('Données LA'!G:G,'Données LA'!B:B,A628,'Données LA'!G:G,"&lt;="&amp;E628,'Données LA'!H:H,"&gt;="&amp;D628,'Données LA'!D:D,"Communication")),"")</f>
        <v>44598.77847222222</v>
      </c>
    </row>
    <row r="629" spans="1:11" x14ac:dyDescent="0.25">
      <c r="A629" s="3" t="str">
        <f t="shared" si="27"/>
        <v>Non%$A22022-06</v>
      </c>
      <c r="B629" s="2" t="s">
        <v>33</v>
      </c>
      <c r="C629" s="2" t="str">
        <f t="shared" si="28"/>
        <v>Non</v>
      </c>
      <c r="D629" s="4">
        <v>44598.708333333336</v>
      </c>
      <c r="E629" s="4">
        <v>44598.804861111108</v>
      </c>
      <c r="F629" s="2" t="s">
        <v>52</v>
      </c>
      <c r="G629" s="2" t="s">
        <v>9</v>
      </c>
      <c r="H629" s="1">
        <f ca="1">IFERROR(AND(OR(INDIRECT("'Données LA'!D"&amp;MATCH(A629,'Données LA'!B:B,0))="Bloquant",INDIRECT("'Données LA'!D"&amp;MATCH(A629,'Données LA'!B:B,0))="Communication"),INDIRECT("'Données LA'!G"&amp;MATCH(A629,'Données LA'!B:B,0))&gt;D629,INDIRECT("'Données LA'!H"&amp;MATCH(A629,'Données LA'!B:B,0))&lt;E629),0)</f>
        <v>0</v>
      </c>
      <c r="I629" s="19" t="str">
        <f ca="1">IFERROR(IF(AND(OR(INDIRECT("'Données LA'!D"&amp;MATCH(A629,'Données LA'!B:B,0))="Bloquant",INDIRECT("'Données LA'!D"&amp;MATCH(A629,'Données LA'!B:B,0))="Communication"),INDIRECT("'Données LA'!G"&amp;MATCH(A629,'Données LA'!B:B,0))&gt;D629,INDIRECT("'Données LA'!H"&amp;MATCH(A629,'Données LA'!B:B,0))&lt;E629),MAX(VLOOKUP(A629,'Données LA'!B:G,6,FALSE)),"Pas de défaut"),"0")</f>
        <v>0</v>
      </c>
      <c r="J629" s="24" t="str">
        <f t="shared" si="29"/>
        <v/>
      </c>
      <c r="K629" s="17">
        <f>IFERROR(MAX(_xlfn.MAXIFS('Données LA'!G:G,'Données LA'!B:B,A629,'Données LA'!G:G,"&lt;="&amp;E629,'Données LA'!H:H,"&gt;="&amp;D629,'Données LA'!D:D,"Bloquant"),_xlfn.MAXIFS('Données LA'!G:G,'Données LA'!B:B,A629,'Données LA'!G:G,"&lt;="&amp;E629,'Données LA'!H:H,"&gt;="&amp;D629,'Données LA'!D:D,"Communication")),"")</f>
        <v>0</v>
      </c>
    </row>
    <row r="630" spans="1:11" x14ac:dyDescent="0.25">
      <c r="A630" s="3" t="str">
        <f t="shared" si="27"/>
        <v>Non%$A32022-06</v>
      </c>
      <c r="B630" s="2" t="s">
        <v>33</v>
      </c>
      <c r="C630" s="2" t="str">
        <f t="shared" si="28"/>
        <v>Non</v>
      </c>
      <c r="D630" s="4">
        <v>44598.668055555558</v>
      </c>
      <c r="E630" s="4">
        <v>44598.763888888891</v>
      </c>
      <c r="F630" s="2" t="s">
        <v>51</v>
      </c>
      <c r="G630" s="2" t="s">
        <v>9</v>
      </c>
      <c r="H630" s="1">
        <f ca="1">IFERROR(AND(OR(INDIRECT("'Données LA'!D"&amp;MATCH(A630,'Données LA'!B:B,0))="Bloquant",INDIRECT("'Données LA'!D"&amp;MATCH(A630,'Données LA'!B:B,0))="Communication"),INDIRECT("'Données LA'!G"&amp;MATCH(A630,'Données LA'!B:B,0))&gt;D630,INDIRECT("'Données LA'!H"&amp;MATCH(A630,'Données LA'!B:B,0))&lt;E630),0)</f>
        <v>0</v>
      </c>
      <c r="I630" s="19" t="str">
        <f ca="1">IFERROR(IF(AND(OR(INDIRECT("'Données LA'!D"&amp;MATCH(A630,'Données LA'!B:B,0))="Bloquant",INDIRECT("'Données LA'!D"&amp;MATCH(A630,'Données LA'!B:B,0))="Communication"),INDIRECT("'Données LA'!G"&amp;MATCH(A630,'Données LA'!B:B,0))&gt;D630,INDIRECT("'Données LA'!H"&amp;MATCH(A630,'Données LA'!B:B,0))&lt;E630),MAX(VLOOKUP(A630,'Données LA'!B:G,6,FALSE)),"Pas de défaut"),"0")</f>
        <v>0</v>
      </c>
      <c r="J630" s="24" t="str">
        <f t="shared" si="29"/>
        <v/>
      </c>
      <c r="K630" s="17">
        <f>IFERROR(MAX(_xlfn.MAXIFS('Données LA'!G:G,'Données LA'!B:B,A630,'Données LA'!G:G,"&lt;="&amp;E630,'Données LA'!H:H,"&gt;="&amp;D630,'Données LA'!D:D,"Bloquant"),_xlfn.MAXIFS('Données LA'!G:G,'Données LA'!B:B,A630,'Données LA'!G:G,"&lt;="&amp;E630,'Données LA'!H:H,"&gt;="&amp;D630,'Données LA'!D:D,"Communication")),"")</f>
        <v>0</v>
      </c>
    </row>
    <row r="631" spans="1:11" x14ac:dyDescent="0.25">
      <c r="A631" s="3" t="str">
        <f t="shared" si="27"/>
        <v>Non%$A42022-06</v>
      </c>
      <c r="B631" s="2" t="s">
        <v>33</v>
      </c>
      <c r="C631" s="2" t="str">
        <f t="shared" si="28"/>
        <v>Non</v>
      </c>
      <c r="D631" s="4">
        <v>44598.649305555555</v>
      </c>
      <c r="E631" s="4">
        <v>44599.138194444444</v>
      </c>
      <c r="F631" s="2" t="s">
        <v>50</v>
      </c>
      <c r="G631" s="2" t="s">
        <v>9</v>
      </c>
      <c r="H631" s="1">
        <f ca="1">IFERROR(AND(OR(INDIRECT("'Données LA'!D"&amp;MATCH(A631,'Données LA'!B:B,0))="Bloquant",INDIRECT("'Données LA'!D"&amp;MATCH(A631,'Données LA'!B:B,0))="Communication"),INDIRECT("'Données LA'!G"&amp;MATCH(A631,'Données LA'!B:B,0))&gt;D631,INDIRECT("'Données LA'!H"&amp;MATCH(A631,'Données LA'!B:B,0))&lt;E631),0)</f>
        <v>0</v>
      </c>
      <c r="I631" s="19" t="str">
        <f ca="1">IFERROR(IF(AND(OR(INDIRECT("'Données LA'!D"&amp;MATCH(A631,'Données LA'!B:B,0))="Bloquant",INDIRECT("'Données LA'!D"&amp;MATCH(A631,'Données LA'!B:B,0))="Communication"),INDIRECT("'Données LA'!G"&amp;MATCH(A631,'Données LA'!B:B,0))&gt;D631,INDIRECT("'Données LA'!H"&amp;MATCH(A631,'Données LA'!B:B,0))&lt;E631),MAX(VLOOKUP(A631,'Données LA'!B:G,6,FALSE)),"Pas de défaut"),"0")</f>
        <v>0</v>
      </c>
      <c r="J631" s="24" t="str">
        <f t="shared" si="29"/>
        <v/>
      </c>
      <c r="K631" s="17">
        <f>IFERROR(MAX(_xlfn.MAXIFS('Données LA'!G:G,'Données LA'!B:B,A631,'Données LA'!G:G,"&lt;="&amp;E631,'Données LA'!H:H,"&gt;="&amp;D631,'Données LA'!D:D,"Bloquant"),_xlfn.MAXIFS('Données LA'!G:G,'Données LA'!B:B,A631,'Données LA'!G:G,"&lt;="&amp;E631,'Données LA'!H:H,"&gt;="&amp;D631,'Données LA'!D:D,"Communication")),"")</f>
        <v>0</v>
      </c>
    </row>
    <row r="632" spans="1:11" x14ac:dyDescent="0.25">
      <c r="A632" s="3" t="str">
        <f t="shared" si="27"/>
        <v>Non%$A42022-06</v>
      </c>
      <c r="B632" s="2" t="s">
        <v>33</v>
      </c>
      <c r="C632" s="2" t="str">
        <f t="shared" si="28"/>
        <v>Non</v>
      </c>
      <c r="D632" s="4">
        <v>44598.597916666666</v>
      </c>
      <c r="E632" s="4">
        <v>44598.600694444445</v>
      </c>
      <c r="F632" s="2" t="s">
        <v>50</v>
      </c>
      <c r="G632" s="2" t="s">
        <v>9</v>
      </c>
      <c r="H632" s="1">
        <f ca="1">IFERROR(AND(OR(INDIRECT("'Données LA'!D"&amp;MATCH(A632,'Données LA'!B:B,0))="Bloquant",INDIRECT("'Données LA'!D"&amp;MATCH(A632,'Données LA'!B:B,0))="Communication"),INDIRECT("'Données LA'!G"&amp;MATCH(A632,'Données LA'!B:B,0))&gt;D632,INDIRECT("'Données LA'!H"&amp;MATCH(A632,'Données LA'!B:B,0))&lt;E632),0)</f>
        <v>0</v>
      </c>
      <c r="I632" s="19" t="str">
        <f ca="1">IFERROR(IF(AND(OR(INDIRECT("'Données LA'!D"&amp;MATCH(A632,'Données LA'!B:B,0))="Bloquant",INDIRECT("'Données LA'!D"&amp;MATCH(A632,'Données LA'!B:B,0))="Communication"),INDIRECT("'Données LA'!G"&amp;MATCH(A632,'Données LA'!B:B,0))&gt;D632,INDIRECT("'Données LA'!H"&amp;MATCH(A632,'Données LA'!B:B,0))&lt;E632),MAX(VLOOKUP(A632,'Données LA'!B:G,6,FALSE)),"Pas de défaut"),"0")</f>
        <v>0</v>
      </c>
      <c r="J632" s="24" t="str">
        <f t="shared" si="29"/>
        <v/>
      </c>
      <c r="K632" s="17">
        <f>IFERROR(MAX(_xlfn.MAXIFS('Données LA'!G:G,'Données LA'!B:B,A632,'Données LA'!G:G,"&lt;="&amp;E632,'Données LA'!H:H,"&gt;="&amp;D632,'Données LA'!D:D,"Bloquant"),_xlfn.MAXIFS('Données LA'!G:G,'Données LA'!B:B,A632,'Données LA'!G:G,"&lt;="&amp;E632,'Données LA'!H:H,"&gt;="&amp;D632,'Données LA'!D:D,"Communication")),"")</f>
        <v>0</v>
      </c>
    </row>
    <row r="633" spans="1:11" x14ac:dyDescent="0.25">
      <c r="A633" s="3" t="str">
        <f t="shared" si="27"/>
        <v>Alarme%$A12022-06</v>
      </c>
      <c r="B633" s="2" t="s">
        <v>33</v>
      </c>
      <c r="C633" s="2" t="str">
        <f t="shared" si="28"/>
        <v>Alarme</v>
      </c>
      <c r="D633" s="4">
        <v>44598.531944444447</v>
      </c>
      <c r="E633" s="4">
        <v>44599.255555555559</v>
      </c>
      <c r="F633" s="2" t="s">
        <v>53</v>
      </c>
      <c r="G633" s="2" t="s">
        <v>10</v>
      </c>
      <c r="H633" s="1" t="b">
        <f ca="1">IFERROR(AND(OR(INDIRECT("'Données LA'!D"&amp;MATCH(A633,'Données LA'!B:B,0))="Bloquant",INDIRECT("'Données LA'!D"&amp;MATCH(A633,'Données LA'!B:B,0))="Communication"),INDIRECT("'Données LA'!G"&amp;MATCH(A633,'Données LA'!B:B,0))&gt;D633,INDIRECT("'Données LA'!H"&amp;MATCH(A633,'Données LA'!B:B,0))&lt;E633),0)</f>
        <v>0</v>
      </c>
      <c r="I633" s="19" t="str">
        <f ca="1">IFERROR(IF(AND(OR(INDIRECT("'Données LA'!D"&amp;MATCH(A633,'Données LA'!B:B,0))="Bloquant",INDIRECT("'Données LA'!D"&amp;MATCH(A633,'Données LA'!B:B,0))="Communication"),INDIRECT("'Données LA'!G"&amp;MATCH(A633,'Données LA'!B:B,0))&gt;D633,INDIRECT("'Données LA'!H"&amp;MATCH(A633,'Données LA'!B:B,0))&lt;E633),MAX(VLOOKUP(A633,'Données LA'!B:G,6,FALSE)),"Pas de défaut"),"0")</f>
        <v>Pas de défaut</v>
      </c>
      <c r="J633" s="24" t="b">
        <f t="shared" si="29"/>
        <v>1</v>
      </c>
      <c r="K633" s="17">
        <f>IFERROR(MAX(_xlfn.MAXIFS('Données LA'!G:G,'Données LA'!B:B,A633,'Données LA'!G:G,"&lt;="&amp;E633,'Données LA'!H:H,"&gt;="&amp;D633,'Données LA'!D:D,"Bloquant"),_xlfn.MAXIFS('Données LA'!G:G,'Données LA'!B:B,A633,'Données LA'!G:G,"&lt;="&amp;E633,'Données LA'!H:H,"&gt;="&amp;D633,'Données LA'!D:D,"Communication")),"")</f>
        <v>44599.228472222225</v>
      </c>
    </row>
    <row r="634" spans="1:11" x14ac:dyDescent="0.25">
      <c r="A634" s="3" t="str">
        <f t="shared" si="27"/>
        <v>Non%$A42022-06</v>
      </c>
      <c r="B634" s="2" t="s">
        <v>33</v>
      </c>
      <c r="C634" s="2" t="str">
        <f t="shared" si="28"/>
        <v>Non</v>
      </c>
      <c r="D634" s="4">
        <v>44598.48541666667</v>
      </c>
      <c r="E634" s="4">
        <v>44598.488194444442</v>
      </c>
      <c r="F634" s="2" t="s">
        <v>50</v>
      </c>
      <c r="G634" s="2" t="s">
        <v>9</v>
      </c>
      <c r="H634" s="1">
        <f ca="1">IFERROR(AND(OR(INDIRECT("'Données LA'!D"&amp;MATCH(A634,'Données LA'!B:B,0))="Bloquant",INDIRECT("'Données LA'!D"&amp;MATCH(A634,'Données LA'!B:B,0))="Communication"),INDIRECT("'Données LA'!G"&amp;MATCH(A634,'Données LA'!B:B,0))&gt;D634,INDIRECT("'Données LA'!H"&amp;MATCH(A634,'Données LA'!B:B,0))&lt;E634),0)</f>
        <v>0</v>
      </c>
      <c r="I634" s="19" t="str">
        <f ca="1">IFERROR(IF(AND(OR(INDIRECT("'Données LA'!D"&amp;MATCH(A634,'Données LA'!B:B,0))="Bloquant",INDIRECT("'Données LA'!D"&amp;MATCH(A634,'Données LA'!B:B,0))="Communication"),INDIRECT("'Données LA'!G"&amp;MATCH(A634,'Données LA'!B:B,0))&gt;D634,INDIRECT("'Données LA'!H"&amp;MATCH(A634,'Données LA'!B:B,0))&lt;E634),MAX(VLOOKUP(A634,'Données LA'!B:G,6,FALSE)),"Pas de défaut"),"0")</f>
        <v>0</v>
      </c>
      <c r="J634" s="24" t="str">
        <f t="shared" si="29"/>
        <v/>
      </c>
      <c r="K634" s="17">
        <f>IFERROR(MAX(_xlfn.MAXIFS('Données LA'!G:G,'Données LA'!B:B,A634,'Données LA'!G:G,"&lt;="&amp;E634,'Données LA'!H:H,"&gt;="&amp;D634,'Données LA'!D:D,"Bloquant"),_xlfn.MAXIFS('Données LA'!G:G,'Données LA'!B:B,A634,'Données LA'!G:G,"&lt;="&amp;E634,'Données LA'!H:H,"&gt;="&amp;D634,'Données LA'!D:D,"Communication")),"")</f>
        <v>0</v>
      </c>
    </row>
    <row r="635" spans="1:11" x14ac:dyDescent="0.25">
      <c r="A635" s="3" t="str">
        <f t="shared" si="27"/>
        <v>Non%$A22022-06</v>
      </c>
      <c r="B635" s="2" t="s">
        <v>33</v>
      </c>
      <c r="C635" s="2" t="str">
        <f t="shared" si="28"/>
        <v>Non</v>
      </c>
      <c r="D635" s="4">
        <v>44598.484722222223</v>
      </c>
      <c r="E635" s="4">
        <v>44598.705555555556</v>
      </c>
      <c r="F635" s="2" t="s">
        <v>52</v>
      </c>
      <c r="G635" s="2" t="s">
        <v>9</v>
      </c>
      <c r="H635" s="1">
        <f ca="1">IFERROR(AND(OR(INDIRECT("'Données LA'!D"&amp;MATCH(A635,'Données LA'!B:B,0))="Bloquant",INDIRECT("'Données LA'!D"&amp;MATCH(A635,'Données LA'!B:B,0))="Communication"),INDIRECT("'Données LA'!G"&amp;MATCH(A635,'Données LA'!B:B,0))&gt;D635,INDIRECT("'Données LA'!H"&amp;MATCH(A635,'Données LA'!B:B,0))&lt;E635),0)</f>
        <v>0</v>
      </c>
      <c r="I635" s="19" t="str">
        <f ca="1">IFERROR(IF(AND(OR(INDIRECT("'Données LA'!D"&amp;MATCH(A635,'Données LA'!B:B,0))="Bloquant",INDIRECT("'Données LA'!D"&amp;MATCH(A635,'Données LA'!B:B,0))="Communication"),INDIRECT("'Données LA'!G"&amp;MATCH(A635,'Données LA'!B:B,0))&gt;D635,INDIRECT("'Données LA'!H"&amp;MATCH(A635,'Données LA'!B:B,0))&lt;E635),MAX(VLOOKUP(A635,'Données LA'!B:G,6,FALSE)),"Pas de défaut"),"0")</f>
        <v>0</v>
      </c>
      <c r="J635" s="24" t="str">
        <f t="shared" si="29"/>
        <v/>
      </c>
      <c r="K635" s="17">
        <f>IFERROR(MAX(_xlfn.MAXIFS('Données LA'!G:G,'Données LA'!B:B,A635,'Données LA'!G:G,"&lt;="&amp;E635,'Données LA'!H:H,"&gt;="&amp;D635,'Données LA'!D:D,"Bloquant"),_xlfn.MAXIFS('Données LA'!G:G,'Données LA'!B:B,A635,'Données LA'!G:G,"&lt;="&amp;E635,'Données LA'!H:H,"&gt;="&amp;D635,'Données LA'!D:D,"Communication")),"")</f>
        <v>0</v>
      </c>
    </row>
    <row r="636" spans="1:11" x14ac:dyDescent="0.25">
      <c r="A636" s="3" t="str">
        <f t="shared" si="27"/>
        <v>Non%$A32022-06</v>
      </c>
      <c r="B636" s="2" t="s">
        <v>33</v>
      </c>
      <c r="C636" s="2" t="str">
        <f t="shared" si="28"/>
        <v>Non</v>
      </c>
      <c r="D636" s="4">
        <v>44598.48333333333</v>
      </c>
      <c r="E636" s="4">
        <v>44598.642361111109</v>
      </c>
      <c r="F636" s="2" t="s">
        <v>51</v>
      </c>
      <c r="G636" s="2" t="s">
        <v>9</v>
      </c>
      <c r="H636" s="1">
        <f ca="1">IFERROR(AND(OR(INDIRECT("'Données LA'!D"&amp;MATCH(A636,'Données LA'!B:B,0))="Bloquant",INDIRECT("'Données LA'!D"&amp;MATCH(A636,'Données LA'!B:B,0))="Communication"),INDIRECT("'Données LA'!G"&amp;MATCH(A636,'Données LA'!B:B,0))&gt;D636,INDIRECT("'Données LA'!H"&amp;MATCH(A636,'Données LA'!B:B,0))&lt;E636),0)</f>
        <v>0</v>
      </c>
      <c r="I636" s="19" t="str">
        <f ca="1">IFERROR(IF(AND(OR(INDIRECT("'Données LA'!D"&amp;MATCH(A636,'Données LA'!B:B,0))="Bloquant",INDIRECT("'Données LA'!D"&amp;MATCH(A636,'Données LA'!B:B,0))="Communication"),INDIRECT("'Données LA'!G"&amp;MATCH(A636,'Données LA'!B:B,0))&gt;D636,INDIRECT("'Données LA'!H"&amp;MATCH(A636,'Données LA'!B:B,0))&lt;E636),MAX(VLOOKUP(A636,'Données LA'!B:G,6,FALSE)),"Pas de défaut"),"0")</f>
        <v>0</v>
      </c>
      <c r="J636" s="24" t="str">
        <f t="shared" si="29"/>
        <v/>
      </c>
      <c r="K636" s="17">
        <f>IFERROR(MAX(_xlfn.MAXIFS('Données LA'!G:G,'Données LA'!B:B,A636,'Données LA'!G:G,"&lt;="&amp;E636,'Données LA'!H:H,"&gt;="&amp;D636,'Données LA'!D:D,"Bloquant"),_xlfn.MAXIFS('Données LA'!G:G,'Données LA'!B:B,A636,'Données LA'!G:G,"&lt;="&amp;E636,'Données LA'!H:H,"&gt;="&amp;D636,'Données LA'!D:D,"Communication")),"")</f>
        <v>0</v>
      </c>
    </row>
    <row r="637" spans="1:11" x14ac:dyDescent="0.25">
      <c r="A637" s="3" t="str">
        <f t="shared" si="27"/>
        <v>Non%$A12022-06</v>
      </c>
      <c r="B637" s="2" t="s">
        <v>33</v>
      </c>
      <c r="C637" s="2" t="str">
        <f t="shared" si="28"/>
        <v>Non</v>
      </c>
      <c r="D637" s="4">
        <v>44598.481944444444</v>
      </c>
      <c r="E637" s="4">
        <v>44598.529861111114</v>
      </c>
      <c r="F637" s="2" t="s">
        <v>53</v>
      </c>
      <c r="G637" s="2" t="s">
        <v>9</v>
      </c>
      <c r="H637" s="1">
        <f ca="1">IFERROR(AND(OR(INDIRECT("'Données LA'!D"&amp;MATCH(A637,'Données LA'!B:B,0))="Bloquant",INDIRECT("'Données LA'!D"&amp;MATCH(A637,'Données LA'!B:B,0))="Communication"),INDIRECT("'Données LA'!G"&amp;MATCH(A637,'Données LA'!B:B,0))&gt;D637,INDIRECT("'Données LA'!H"&amp;MATCH(A637,'Données LA'!B:B,0))&lt;E637),0)</f>
        <v>0</v>
      </c>
      <c r="I637" s="19" t="str">
        <f ca="1">IFERROR(IF(AND(OR(INDIRECT("'Données LA'!D"&amp;MATCH(A637,'Données LA'!B:B,0))="Bloquant",INDIRECT("'Données LA'!D"&amp;MATCH(A637,'Données LA'!B:B,0))="Communication"),INDIRECT("'Données LA'!G"&amp;MATCH(A637,'Données LA'!B:B,0))&gt;D637,INDIRECT("'Données LA'!H"&amp;MATCH(A637,'Données LA'!B:B,0))&lt;E637),MAX(VLOOKUP(A637,'Données LA'!B:G,6,FALSE)),"Pas de défaut"),"0")</f>
        <v>0</v>
      </c>
      <c r="J637" s="24" t="str">
        <f t="shared" si="29"/>
        <v/>
      </c>
      <c r="K637" s="17">
        <f>IFERROR(MAX(_xlfn.MAXIFS('Données LA'!G:G,'Données LA'!B:B,A637,'Données LA'!G:G,"&lt;="&amp;E637,'Données LA'!H:H,"&gt;="&amp;D637,'Données LA'!D:D,"Bloquant"),_xlfn.MAXIFS('Données LA'!G:G,'Données LA'!B:B,A637,'Données LA'!G:G,"&lt;="&amp;E637,'Données LA'!H:H,"&gt;="&amp;D637,'Données LA'!D:D,"Communication")),"")</f>
        <v>0</v>
      </c>
    </row>
    <row r="638" spans="1:11" x14ac:dyDescent="0.25">
      <c r="A638" s="3" t="str">
        <f t="shared" si="27"/>
        <v>Non%$A42022-05</v>
      </c>
      <c r="B638" s="2" t="s">
        <v>34</v>
      </c>
      <c r="C638" s="2" t="str">
        <f t="shared" si="28"/>
        <v>Non</v>
      </c>
      <c r="D638" s="4">
        <v>44596.515972222223</v>
      </c>
      <c r="E638" s="4">
        <v>44596.729861111111</v>
      </c>
      <c r="F638" s="2" t="s">
        <v>50</v>
      </c>
      <c r="G638" s="2" t="s">
        <v>9</v>
      </c>
      <c r="H638" s="1">
        <f ca="1">IFERROR(AND(OR(INDIRECT("'Données LA'!D"&amp;MATCH(A638,'Données LA'!B:B,0))="Bloquant",INDIRECT("'Données LA'!D"&amp;MATCH(A638,'Données LA'!B:B,0))="Communication"),INDIRECT("'Données LA'!G"&amp;MATCH(A638,'Données LA'!B:B,0))&gt;D638,INDIRECT("'Données LA'!H"&amp;MATCH(A638,'Données LA'!B:B,0))&lt;E638),0)</f>
        <v>0</v>
      </c>
      <c r="I638" s="19" t="str">
        <f ca="1">IFERROR(IF(AND(OR(INDIRECT("'Données LA'!D"&amp;MATCH(A638,'Données LA'!B:B,0))="Bloquant",INDIRECT("'Données LA'!D"&amp;MATCH(A638,'Données LA'!B:B,0))="Communication"),INDIRECT("'Données LA'!G"&amp;MATCH(A638,'Données LA'!B:B,0))&gt;D638,INDIRECT("'Données LA'!H"&amp;MATCH(A638,'Données LA'!B:B,0))&lt;E638),MAX(VLOOKUP(A638,'Données LA'!B:G,6,FALSE)),"Pas de défaut"),"0")</f>
        <v>0</v>
      </c>
      <c r="J638" s="24" t="str">
        <f t="shared" si="29"/>
        <v/>
      </c>
      <c r="K638" s="17">
        <f>IFERROR(MAX(_xlfn.MAXIFS('Données LA'!G:G,'Données LA'!B:B,A638,'Données LA'!G:G,"&lt;="&amp;E638,'Données LA'!H:H,"&gt;="&amp;D638,'Données LA'!D:D,"Bloquant"),_xlfn.MAXIFS('Données LA'!G:G,'Données LA'!B:B,A638,'Données LA'!G:G,"&lt;="&amp;E638,'Données LA'!H:H,"&gt;="&amp;D638,'Données LA'!D:D,"Communication")),"")</f>
        <v>0</v>
      </c>
    </row>
    <row r="639" spans="1:11" x14ac:dyDescent="0.25">
      <c r="A639" s="3" t="str">
        <f t="shared" si="27"/>
        <v>Alarme%$A12022-05</v>
      </c>
      <c r="B639" s="2" t="s">
        <v>34</v>
      </c>
      <c r="C639" s="2" t="str">
        <f t="shared" si="28"/>
        <v>Alarme</v>
      </c>
      <c r="D639" s="4">
        <v>44596.42291666667</v>
      </c>
      <c r="E639" s="4">
        <v>44596.589583333334</v>
      </c>
      <c r="F639" s="2" t="s">
        <v>53</v>
      </c>
      <c r="G639" s="2" t="s">
        <v>10</v>
      </c>
      <c r="H639" s="1" t="b">
        <f ca="1">IFERROR(AND(OR(INDIRECT("'Données LA'!D"&amp;MATCH(A639,'Données LA'!B:B,0))="Bloquant",INDIRECT("'Données LA'!D"&amp;MATCH(A639,'Données LA'!B:B,0))="Communication"),INDIRECT("'Données LA'!G"&amp;MATCH(A639,'Données LA'!B:B,0))&gt;D639,INDIRECT("'Données LA'!H"&amp;MATCH(A639,'Données LA'!B:B,0))&lt;E639),0)</f>
        <v>1</v>
      </c>
      <c r="I639" s="19">
        <f ca="1">IFERROR(IF(AND(OR(INDIRECT("'Données LA'!D"&amp;MATCH(A639,'Données LA'!B:B,0))="Bloquant",INDIRECT("'Données LA'!D"&amp;MATCH(A639,'Données LA'!B:B,0))="Communication"),INDIRECT("'Données LA'!G"&amp;MATCH(A639,'Données LA'!B:B,0))&gt;D639,INDIRECT("'Données LA'!H"&amp;MATCH(A639,'Données LA'!B:B,0))&lt;E639),MAX(VLOOKUP(A639,'Données LA'!B:G,6,FALSE)),"Pas de défaut"),"0")</f>
        <v>44596.518055555556</v>
      </c>
      <c r="J639" s="24" t="b">
        <f t="shared" si="29"/>
        <v>1</v>
      </c>
      <c r="K639" s="17">
        <f>IFERROR(MAX(_xlfn.MAXIFS('Données LA'!G:G,'Données LA'!B:B,A639,'Données LA'!G:G,"&lt;="&amp;E639,'Données LA'!H:H,"&gt;="&amp;D639,'Données LA'!D:D,"Bloquant"),_xlfn.MAXIFS('Données LA'!G:G,'Données LA'!B:B,A639,'Données LA'!G:G,"&lt;="&amp;E639,'Données LA'!H:H,"&gt;="&amp;D639,'Données LA'!D:D,"Communication")),"")</f>
        <v>44596.518055555556</v>
      </c>
    </row>
    <row r="640" spans="1:11" x14ac:dyDescent="0.25">
      <c r="A640" s="3" t="str">
        <f t="shared" si="27"/>
        <v>Non%$A32022-05</v>
      </c>
      <c r="B640" s="2" t="s">
        <v>34</v>
      </c>
      <c r="C640" s="2" t="str">
        <f t="shared" si="28"/>
        <v>Non</v>
      </c>
      <c r="D640" s="4">
        <v>44596.415972222225</v>
      </c>
      <c r="E640" s="4">
        <v>44596.628472222219</v>
      </c>
      <c r="F640" s="2" t="s">
        <v>51</v>
      </c>
      <c r="G640" s="2" t="s">
        <v>9</v>
      </c>
      <c r="H640" s="1">
        <f ca="1">IFERROR(AND(OR(INDIRECT("'Données LA'!D"&amp;MATCH(A640,'Données LA'!B:B,0))="Bloquant",INDIRECT("'Données LA'!D"&amp;MATCH(A640,'Données LA'!B:B,0))="Communication"),INDIRECT("'Données LA'!G"&amp;MATCH(A640,'Données LA'!B:B,0))&gt;D640,INDIRECT("'Données LA'!H"&amp;MATCH(A640,'Données LA'!B:B,0))&lt;E640),0)</f>
        <v>0</v>
      </c>
      <c r="I640" s="19" t="str">
        <f ca="1">IFERROR(IF(AND(OR(INDIRECT("'Données LA'!D"&amp;MATCH(A640,'Données LA'!B:B,0))="Bloquant",INDIRECT("'Données LA'!D"&amp;MATCH(A640,'Données LA'!B:B,0))="Communication"),INDIRECT("'Données LA'!G"&amp;MATCH(A640,'Données LA'!B:B,0))&gt;D640,INDIRECT("'Données LA'!H"&amp;MATCH(A640,'Données LA'!B:B,0))&lt;E640),MAX(VLOOKUP(A640,'Données LA'!B:G,6,FALSE)),"Pas de défaut"),"0")</f>
        <v>0</v>
      </c>
      <c r="J640" s="24" t="str">
        <f t="shared" si="29"/>
        <v/>
      </c>
      <c r="K640" s="17">
        <f>IFERROR(MAX(_xlfn.MAXIFS('Données LA'!G:G,'Données LA'!B:B,A640,'Données LA'!G:G,"&lt;="&amp;E640,'Données LA'!H:H,"&gt;="&amp;D640,'Données LA'!D:D,"Bloquant"),_xlfn.MAXIFS('Données LA'!G:G,'Données LA'!B:B,A640,'Données LA'!G:G,"&lt;="&amp;E640,'Données LA'!H:H,"&gt;="&amp;D640,'Données LA'!D:D,"Communication")),"")</f>
        <v>0</v>
      </c>
    </row>
    <row r="641" spans="1:11" x14ac:dyDescent="0.25">
      <c r="A641" s="3" t="str">
        <f t="shared" si="27"/>
        <v>Non%$A22022-05</v>
      </c>
      <c r="B641" s="2" t="s">
        <v>34</v>
      </c>
      <c r="C641" s="2" t="str">
        <f t="shared" si="28"/>
        <v>Non</v>
      </c>
      <c r="D641" s="4">
        <v>44596.231944444444</v>
      </c>
      <c r="E641" s="4">
        <v>44596.740972222222</v>
      </c>
      <c r="F641" s="2" t="s">
        <v>52</v>
      </c>
      <c r="G641" s="2" t="s">
        <v>9</v>
      </c>
      <c r="H641" s="1">
        <f ca="1">IFERROR(AND(OR(INDIRECT("'Données LA'!D"&amp;MATCH(A641,'Données LA'!B:B,0))="Bloquant",INDIRECT("'Données LA'!D"&amp;MATCH(A641,'Données LA'!B:B,0))="Communication"),INDIRECT("'Données LA'!G"&amp;MATCH(A641,'Données LA'!B:B,0))&gt;D641,INDIRECT("'Données LA'!H"&amp;MATCH(A641,'Données LA'!B:B,0))&lt;E641),0)</f>
        <v>0</v>
      </c>
      <c r="I641" s="19" t="str">
        <f ca="1">IFERROR(IF(AND(OR(INDIRECT("'Données LA'!D"&amp;MATCH(A641,'Données LA'!B:B,0))="Bloquant",INDIRECT("'Données LA'!D"&amp;MATCH(A641,'Données LA'!B:B,0))="Communication"),INDIRECT("'Données LA'!G"&amp;MATCH(A641,'Données LA'!B:B,0))&gt;D641,INDIRECT("'Données LA'!H"&amp;MATCH(A641,'Données LA'!B:B,0))&lt;E641),MAX(VLOOKUP(A641,'Données LA'!B:G,6,FALSE)),"Pas de défaut"),"0")</f>
        <v>0</v>
      </c>
      <c r="J641" s="24" t="str">
        <f t="shared" si="29"/>
        <v/>
      </c>
      <c r="K641" s="17">
        <f>IFERROR(MAX(_xlfn.MAXIFS('Données LA'!G:G,'Données LA'!B:B,A641,'Données LA'!G:G,"&lt;="&amp;E641,'Données LA'!H:H,"&gt;="&amp;D641,'Données LA'!D:D,"Bloquant"),_xlfn.MAXIFS('Données LA'!G:G,'Données LA'!B:B,A641,'Données LA'!G:G,"&lt;="&amp;E641,'Données LA'!H:H,"&gt;="&amp;D641,'Données LA'!D:D,"Communication")),"")</f>
        <v>0</v>
      </c>
    </row>
    <row r="642" spans="1:11" x14ac:dyDescent="0.25">
      <c r="A642" s="3" t="str">
        <f t="shared" si="27"/>
        <v>Non%$A42022-05</v>
      </c>
      <c r="B642" s="2" t="s">
        <v>34</v>
      </c>
      <c r="C642" s="2" t="str">
        <f t="shared" si="28"/>
        <v>Non</v>
      </c>
      <c r="D642" s="4">
        <v>44596.230555555558</v>
      </c>
      <c r="E642" s="4">
        <v>44596.451388888891</v>
      </c>
      <c r="F642" s="2" t="s">
        <v>50</v>
      </c>
      <c r="G642" s="2" t="s">
        <v>9</v>
      </c>
      <c r="H642" s="1">
        <f ca="1">IFERROR(AND(OR(INDIRECT("'Données LA'!D"&amp;MATCH(A642,'Données LA'!B:B,0))="Bloquant",INDIRECT("'Données LA'!D"&amp;MATCH(A642,'Données LA'!B:B,0))="Communication"),INDIRECT("'Données LA'!G"&amp;MATCH(A642,'Données LA'!B:B,0))&gt;D642,INDIRECT("'Données LA'!H"&amp;MATCH(A642,'Données LA'!B:B,0))&lt;E642),0)</f>
        <v>0</v>
      </c>
      <c r="I642" s="19" t="str">
        <f ca="1">IFERROR(IF(AND(OR(INDIRECT("'Données LA'!D"&amp;MATCH(A642,'Données LA'!B:B,0))="Bloquant",INDIRECT("'Données LA'!D"&amp;MATCH(A642,'Données LA'!B:B,0))="Communication"),INDIRECT("'Données LA'!G"&amp;MATCH(A642,'Données LA'!B:B,0))&gt;D642,INDIRECT("'Données LA'!H"&amp;MATCH(A642,'Données LA'!B:B,0))&lt;E642),MAX(VLOOKUP(A642,'Données LA'!B:G,6,FALSE)),"Pas de défaut"),"0")</f>
        <v>0</v>
      </c>
      <c r="J642" s="24" t="str">
        <f t="shared" si="29"/>
        <v/>
      </c>
      <c r="K642" s="17">
        <f>IFERROR(MAX(_xlfn.MAXIFS('Données LA'!G:G,'Données LA'!B:B,A642,'Données LA'!G:G,"&lt;="&amp;E642,'Données LA'!H:H,"&gt;="&amp;D642,'Données LA'!D:D,"Bloquant"),_xlfn.MAXIFS('Données LA'!G:G,'Données LA'!B:B,A642,'Données LA'!G:G,"&lt;="&amp;E642,'Données LA'!H:H,"&gt;="&amp;D642,'Données LA'!D:D,"Communication")),"")</f>
        <v>0</v>
      </c>
    </row>
    <row r="643" spans="1:11" x14ac:dyDescent="0.25">
      <c r="A643" s="3" t="str">
        <f t="shared" ref="A643:A706" si="30">CONCATENATE(C643,F643,B643)</f>
        <v>Non%$A32022-05</v>
      </c>
      <c r="B643" s="2" t="s">
        <v>34</v>
      </c>
      <c r="C643" s="2" t="str">
        <f t="shared" ref="C643:C706" si="31">IF(G643="No","Alarme","Non")</f>
        <v>Non</v>
      </c>
      <c r="D643" s="4">
        <v>44595.843055555553</v>
      </c>
      <c r="E643" s="4">
        <v>44596.005555555559</v>
      </c>
      <c r="F643" s="2" t="s">
        <v>51</v>
      </c>
      <c r="G643" s="2" t="s">
        <v>9</v>
      </c>
      <c r="H643" s="1">
        <f ca="1">IFERROR(AND(OR(INDIRECT("'Données LA'!D"&amp;MATCH(A643,'Données LA'!B:B,0))="Bloquant",INDIRECT("'Données LA'!D"&amp;MATCH(A643,'Données LA'!B:B,0))="Communication"),INDIRECT("'Données LA'!G"&amp;MATCH(A643,'Données LA'!B:B,0))&gt;D643,INDIRECT("'Données LA'!H"&amp;MATCH(A643,'Données LA'!B:B,0))&lt;E643),0)</f>
        <v>0</v>
      </c>
      <c r="I643" s="19" t="str">
        <f ca="1">IFERROR(IF(AND(OR(INDIRECT("'Données LA'!D"&amp;MATCH(A643,'Données LA'!B:B,0))="Bloquant",INDIRECT("'Données LA'!D"&amp;MATCH(A643,'Données LA'!B:B,0))="Communication"),INDIRECT("'Données LA'!G"&amp;MATCH(A643,'Données LA'!B:B,0))&gt;D643,INDIRECT("'Données LA'!H"&amp;MATCH(A643,'Données LA'!B:B,0))&lt;E643),MAX(VLOOKUP(A643,'Données LA'!B:G,6,FALSE)),"Pas de défaut"),"0")</f>
        <v>0</v>
      </c>
      <c r="J643" s="24" t="str">
        <f t="shared" ref="J643:J706" si="32">IF(K643&gt;0,TRUE,"")</f>
        <v/>
      </c>
      <c r="K643" s="17">
        <f>IFERROR(MAX(_xlfn.MAXIFS('Données LA'!G:G,'Données LA'!B:B,A643,'Données LA'!G:G,"&lt;="&amp;E643,'Données LA'!H:H,"&gt;="&amp;D643,'Données LA'!D:D,"Bloquant"),_xlfn.MAXIFS('Données LA'!G:G,'Données LA'!B:B,A643,'Données LA'!G:G,"&lt;="&amp;E643,'Données LA'!H:H,"&gt;="&amp;D643,'Données LA'!D:D,"Communication")),"")</f>
        <v>0</v>
      </c>
    </row>
    <row r="644" spans="1:11" x14ac:dyDescent="0.25">
      <c r="A644" s="3" t="str">
        <f t="shared" si="30"/>
        <v>Non%$A42022-05</v>
      </c>
      <c r="B644" s="2" t="s">
        <v>34</v>
      </c>
      <c r="C644" s="2" t="str">
        <f t="shared" si="31"/>
        <v>Non</v>
      </c>
      <c r="D644" s="4">
        <v>44595.810416666667</v>
      </c>
      <c r="E644" s="4">
        <v>44596.088194444441</v>
      </c>
      <c r="F644" s="2" t="s">
        <v>50</v>
      </c>
      <c r="G644" s="2" t="s">
        <v>9</v>
      </c>
      <c r="H644" s="1">
        <f ca="1">IFERROR(AND(OR(INDIRECT("'Données LA'!D"&amp;MATCH(A644,'Données LA'!B:B,0))="Bloquant",INDIRECT("'Données LA'!D"&amp;MATCH(A644,'Données LA'!B:B,0))="Communication"),INDIRECT("'Données LA'!G"&amp;MATCH(A644,'Données LA'!B:B,0))&gt;D644,INDIRECT("'Données LA'!H"&amp;MATCH(A644,'Données LA'!B:B,0))&lt;E644),0)</f>
        <v>0</v>
      </c>
      <c r="I644" s="19" t="str">
        <f ca="1">IFERROR(IF(AND(OR(INDIRECT("'Données LA'!D"&amp;MATCH(A644,'Données LA'!B:B,0))="Bloquant",INDIRECT("'Données LA'!D"&amp;MATCH(A644,'Données LA'!B:B,0))="Communication"),INDIRECT("'Données LA'!G"&amp;MATCH(A644,'Données LA'!B:B,0))&gt;D644,INDIRECT("'Données LA'!H"&amp;MATCH(A644,'Données LA'!B:B,0))&lt;E644),MAX(VLOOKUP(A644,'Données LA'!B:G,6,FALSE)),"Pas de défaut"),"0")</f>
        <v>0</v>
      </c>
      <c r="J644" s="24" t="str">
        <f t="shared" si="32"/>
        <v/>
      </c>
      <c r="K644" s="17">
        <f>IFERROR(MAX(_xlfn.MAXIFS('Données LA'!G:G,'Données LA'!B:B,A644,'Données LA'!G:G,"&lt;="&amp;E644,'Données LA'!H:H,"&gt;="&amp;D644,'Données LA'!D:D,"Bloquant"),_xlfn.MAXIFS('Données LA'!G:G,'Données LA'!B:B,A644,'Données LA'!G:G,"&lt;="&amp;E644,'Données LA'!H:H,"&gt;="&amp;D644,'Données LA'!D:D,"Communication")),"")</f>
        <v>0</v>
      </c>
    </row>
    <row r="645" spans="1:11" x14ac:dyDescent="0.25">
      <c r="A645" s="3" t="str">
        <f t="shared" si="30"/>
        <v>Non%$A22022-05</v>
      </c>
      <c r="B645" s="2" t="s">
        <v>34</v>
      </c>
      <c r="C645" s="2" t="str">
        <f t="shared" si="31"/>
        <v>Non</v>
      </c>
      <c r="D645" s="4">
        <v>44595.731944444444</v>
      </c>
      <c r="E645" s="4">
        <v>44595.888194444444</v>
      </c>
      <c r="F645" s="2" t="s">
        <v>52</v>
      </c>
      <c r="G645" s="2" t="s">
        <v>9</v>
      </c>
      <c r="H645" s="1">
        <f ca="1">IFERROR(AND(OR(INDIRECT("'Données LA'!D"&amp;MATCH(A645,'Données LA'!B:B,0))="Bloquant",INDIRECT("'Données LA'!D"&amp;MATCH(A645,'Données LA'!B:B,0))="Communication"),INDIRECT("'Données LA'!G"&amp;MATCH(A645,'Données LA'!B:B,0))&gt;D645,INDIRECT("'Données LA'!H"&amp;MATCH(A645,'Données LA'!B:B,0))&lt;E645),0)</f>
        <v>0</v>
      </c>
      <c r="I645" s="19" t="str">
        <f ca="1">IFERROR(IF(AND(OR(INDIRECT("'Données LA'!D"&amp;MATCH(A645,'Données LA'!B:B,0))="Bloquant",INDIRECT("'Données LA'!D"&amp;MATCH(A645,'Données LA'!B:B,0))="Communication"),INDIRECT("'Données LA'!G"&amp;MATCH(A645,'Données LA'!B:B,0))&gt;D645,INDIRECT("'Données LA'!H"&amp;MATCH(A645,'Données LA'!B:B,0))&lt;E645),MAX(VLOOKUP(A645,'Données LA'!B:G,6,FALSE)),"Pas de défaut"),"0")</f>
        <v>0</v>
      </c>
      <c r="J645" s="24" t="str">
        <f t="shared" si="32"/>
        <v/>
      </c>
      <c r="K645" s="17">
        <f>IFERROR(MAX(_xlfn.MAXIFS('Données LA'!G:G,'Données LA'!B:B,A645,'Données LA'!G:G,"&lt;="&amp;E645,'Données LA'!H:H,"&gt;="&amp;D645,'Données LA'!D:D,"Bloquant"),_xlfn.MAXIFS('Données LA'!G:G,'Données LA'!B:B,A645,'Données LA'!G:G,"&lt;="&amp;E645,'Données LA'!H:H,"&gt;="&amp;D645,'Données LA'!D:D,"Communication")),"")</f>
        <v>0</v>
      </c>
    </row>
    <row r="646" spans="1:11" x14ac:dyDescent="0.25">
      <c r="A646" s="3" t="str">
        <f t="shared" si="30"/>
        <v>Alarme%$A12022-05</v>
      </c>
      <c r="B646" s="2" t="s">
        <v>34</v>
      </c>
      <c r="C646" s="2" t="str">
        <f t="shared" si="31"/>
        <v>Alarme</v>
      </c>
      <c r="D646" s="4">
        <v>44595.727777777778</v>
      </c>
      <c r="E646" s="4">
        <v>44596.26666666667</v>
      </c>
      <c r="F646" s="2" t="s">
        <v>53</v>
      </c>
      <c r="G646" s="2" t="s">
        <v>10</v>
      </c>
      <c r="H646" s="1" t="b">
        <f ca="1">IFERROR(AND(OR(INDIRECT("'Données LA'!D"&amp;MATCH(A646,'Données LA'!B:B,0))="Bloquant",INDIRECT("'Données LA'!D"&amp;MATCH(A646,'Données LA'!B:B,0))="Communication"),INDIRECT("'Données LA'!G"&amp;MATCH(A646,'Données LA'!B:B,0))&gt;D646,INDIRECT("'Données LA'!H"&amp;MATCH(A646,'Données LA'!B:B,0))&lt;E646),0)</f>
        <v>0</v>
      </c>
      <c r="I646" s="19" t="str">
        <f ca="1">IFERROR(IF(AND(OR(INDIRECT("'Données LA'!D"&amp;MATCH(A646,'Données LA'!B:B,0))="Bloquant",INDIRECT("'Données LA'!D"&amp;MATCH(A646,'Données LA'!B:B,0))="Communication"),INDIRECT("'Données LA'!G"&amp;MATCH(A646,'Données LA'!B:B,0))&gt;D646,INDIRECT("'Données LA'!H"&amp;MATCH(A646,'Données LA'!B:B,0))&lt;E646),MAX(VLOOKUP(A646,'Données LA'!B:G,6,FALSE)),"Pas de défaut"),"0")</f>
        <v>Pas de défaut</v>
      </c>
      <c r="J646" s="24" t="b">
        <f t="shared" si="32"/>
        <v>1</v>
      </c>
      <c r="K646" s="17">
        <f>IFERROR(MAX(_xlfn.MAXIFS('Données LA'!G:G,'Données LA'!B:B,A646,'Données LA'!G:G,"&lt;="&amp;E646,'Données LA'!H:H,"&gt;="&amp;D646,'Données LA'!D:D,"Bloquant"),_xlfn.MAXIFS('Données LA'!G:G,'Données LA'!B:B,A646,'Données LA'!G:G,"&lt;="&amp;E646,'Données LA'!H:H,"&gt;="&amp;D646,'Données LA'!D:D,"Communication")),"")</f>
        <v>44596.161111111112</v>
      </c>
    </row>
    <row r="647" spans="1:11" x14ac:dyDescent="0.25">
      <c r="A647" s="3" t="str">
        <f t="shared" si="30"/>
        <v>Non%$A12022-05</v>
      </c>
      <c r="B647" s="2" t="s">
        <v>34</v>
      </c>
      <c r="C647" s="2" t="str">
        <f t="shared" si="31"/>
        <v>Non</v>
      </c>
      <c r="D647" s="4">
        <v>44595.697916666664</v>
      </c>
      <c r="E647" s="4">
        <v>44595.725694444445</v>
      </c>
      <c r="F647" s="2" t="s">
        <v>53</v>
      </c>
      <c r="G647" s="2" t="s">
        <v>9</v>
      </c>
      <c r="H647" s="1">
        <f ca="1">IFERROR(AND(OR(INDIRECT("'Données LA'!D"&amp;MATCH(A647,'Données LA'!B:B,0))="Bloquant",INDIRECT("'Données LA'!D"&amp;MATCH(A647,'Données LA'!B:B,0))="Communication"),INDIRECT("'Données LA'!G"&amp;MATCH(A647,'Données LA'!B:B,0))&gt;D647,INDIRECT("'Données LA'!H"&amp;MATCH(A647,'Données LA'!B:B,0))&lt;E647),0)</f>
        <v>0</v>
      </c>
      <c r="I647" s="19" t="str">
        <f ca="1">IFERROR(IF(AND(OR(INDIRECT("'Données LA'!D"&amp;MATCH(A647,'Données LA'!B:B,0))="Bloquant",INDIRECT("'Données LA'!D"&amp;MATCH(A647,'Données LA'!B:B,0))="Communication"),INDIRECT("'Données LA'!G"&amp;MATCH(A647,'Données LA'!B:B,0))&gt;D647,INDIRECT("'Données LA'!H"&amp;MATCH(A647,'Données LA'!B:B,0))&lt;E647),MAX(VLOOKUP(A647,'Données LA'!B:G,6,FALSE)),"Pas de défaut"),"0")</f>
        <v>0</v>
      </c>
      <c r="J647" s="24" t="str">
        <f t="shared" si="32"/>
        <v/>
      </c>
      <c r="K647" s="17">
        <f>IFERROR(MAX(_xlfn.MAXIFS('Données LA'!G:G,'Données LA'!B:B,A647,'Données LA'!G:G,"&lt;="&amp;E647,'Données LA'!H:H,"&gt;="&amp;D647,'Données LA'!D:D,"Bloquant"),_xlfn.MAXIFS('Données LA'!G:G,'Données LA'!B:B,A647,'Données LA'!G:G,"&lt;="&amp;E647,'Données LA'!H:H,"&gt;="&amp;D647,'Données LA'!D:D,"Communication")),"")</f>
        <v>0</v>
      </c>
    </row>
    <row r="648" spans="1:11" x14ac:dyDescent="0.25">
      <c r="A648" s="3" t="str">
        <f t="shared" si="30"/>
        <v>Non%$A32022-05</v>
      </c>
      <c r="B648" s="2" t="s">
        <v>34</v>
      </c>
      <c r="C648" s="2" t="str">
        <f t="shared" si="31"/>
        <v>Non</v>
      </c>
      <c r="D648" s="4">
        <v>44595.685416666667</v>
      </c>
      <c r="E648" s="4">
        <v>44595.78125</v>
      </c>
      <c r="F648" s="2" t="s">
        <v>51</v>
      </c>
      <c r="G648" s="2" t="s">
        <v>9</v>
      </c>
      <c r="H648" s="1">
        <f ca="1">IFERROR(AND(OR(INDIRECT("'Données LA'!D"&amp;MATCH(A648,'Données LA'!B:B,0))="Bloquant",INDIRECT("'Données LA'!D"&amp;MATCH(A648,'Données LA'!B:B,0))="Communication"),INDIRECT("'Données LA'!G"&amp;MATCH(A648,'Données LA'!B:B,0))&gt;D648,INDIRECT("'Données LA'!H"&amp;MATCH(A648,'Données LA'!B:B,0))&lt;E648),0)</f>
        <v>0</v>
      </c>
      <c r="I648" s="19" t="str">
        <f ca="1">IFERROR(IF(AND(OR(INDIRECT("'Données LA'!D"&amp;MATCH(A648,'Données LA'!B:B,0))="Bloquant",INDIRECT("'Données LA'!D"&amp;MATCH(A648,'Données LA'!B:B,0))="Communication"),INDIRECT("'Données LA'!G"&amp;MATCH(A648,'Données LA'!B:B,0))&gt;D648,INDIRECT("'Données LA'!H"&amp;MATCH(A648,'Données LA'!B:B,0))&lt;E648),MAX(VLOOKUP(A648,'Données LA'!B:G,6,FALSE)),"Pas de défaut"),"0")</f>
        <v>0</v>
      </c>
      <c r="J648" s="24" t="str">
        <f t="shared" si="32"/>
        <v/>
      </c>
      <c r="K648" s="17">
        <f>IFERROR(MAX(_xlfn.MAXIFS('Données LA'!G:G,'Données LA'!B:B,A648,'Données LA'!G:G,"&lt;="&amp;E648,'Données LA'!H:H,"&gt;="&amp;D648,'Données LA'!D:D,"Bloquant"),_xlfn.MAXIFS('Données LA'!G:G,'Données LA'!B:B,A648,'Données LA'!G:G,"&lt;="&amp;E648,'Données LA'!H:H,"&gt;="&amp;D648,'Données LA'!D:D,"Communication")),"")</f>
        <v>0</v>
      </c>
    </row>
    <row r="649" spans="1:11" x14ac:dyDescent="0.25">
      <c r="A649" s="3" t="str">
        <f t="shared" si="30"/>
        <v>Non%$A22022-05</v>
      </c>
      <c r="B649" s="2" t="s">
        <v>34</v>
      </c>
      <c r="C649" s="2" t="str">
        <f t="shared" si="31"/>
        <v>Non</v>
      </c>
      <c r="D649" s="4">
        <v>44595.609722222223</v>
      </c>
      <c r="E649" s="4">
        <v>44595.706250000003</v>
      </c>
      <c r="F649" s="2" t="s">
        <v>52</v>
      </c>
      <c r="G649" s="2" t="s">
        <v>9</v>
      </c>
      <c r="H649" s="1">
        <f ca="1">IFERROR(AND(OR(INDIRECT("'Données LA'!D"&amp;MATCH(A649,'Données LA'!B:B,0))="Bloquant",INDIRECT("'Données LA'!D"&amp;MATCH(A649,'Données LA'!B:B,0))="Communication"),INDIRECT("'Données LA'!G"&amp;MATCH(A649,'Données LA'!B:B,0))&gt;D649,INDIRECT("'Données LA'!H"&amp;MATCH(A649,'Données LA'!B:B,0))&lt;E649),0)</f>
        <v>0</v>
      </c>
      <c r="I649" s="19" t="str">
        <f ca="1">IFERROR(IF(AND(OR(INDIRECT("'Données LA'!D"&amp;MATCH(A649,'Données LA'!B:B,0))="Bloquant",INDIRECT("'Données LA'!D"&amp;MATCH(A649,'Données LA'!B:B,0))="Communication"),INDIRECT("'Données LA'!G"&amp;MATCH(A649,'Données LA'!B:B,0))&gt;D649,INDIRECT("'Données LA'!H"&amp;MATCH(A649,'Données LA'!B:B,0))&lt;E649),MAX(VLOOKUP(A649,'Données LA'!B:G,6,FALSE)),"Pas de défaut"),"0")</f>
        <v>0</v>
      </c>
      <c r="J649" s="24" t="str">
        <f t="shared" si="32"/>
        <v/>
      </c>
      <c r="K649" s="17">
        <f>IFERROR(MAX(_xlfn.MAXIFS('Données LA'!G:G,'Données LA'!B:B,A649,'Données LA'!G:G,"&lt;="&amp;E649,'Données LA'!H:H,"&gt;="&amp;D649,'Données LA'!D:D,"Bloquant"),_xlfn.MAXIFS('Données LA'!G:G,'Données LA'!B:B,A649,'Données LA'!G:G,"&lt;="&amp;E649,'Données LA'!H:H,"&gt;="&amp;D649,'Données LA'!D:D,"Communication")),"")</f>
        <v>0</v>
      </c>
    </row>
    <row r="650" spans="1:11" x14ac:dyDescent="0.25">
      <c r="A650" s="3" t="str">
        <f t="shared" si="30"/>
        <v>Non%$A32022-05</v>
      </c>
      <c r="B650" s="2" t="s">
        <v>34</v>
      </c>
      <c r="C650" s="2" t="str">
        <f t="shared" si="31"/>
        <v>Non</v>
      </c>
      <c r="D650" s="4">
        <v>44595.513194444444</v>
      </c>
      <c r="E650" s="4">
        <v>44595.663194444445</v>
      </c>
      <c r="F650" s="2" t="s">
        <v>51</v>
      </c>
      <c r="G650" s="2" t="s">
        <v>9</v>
      </c>
      <c r="H650" s="1">
        <f ca="1">IFERROR(AND(OR(INDIRECT("'Données LA'!D"&amp;MATCH(A650,'Données LA'!B:B,0))="Bloquant",INDIRECT("'Données LA'!D"&amp;MATCH(A650,'Données LA'!B:B,0))="Communication"),INDIRECT("'Données LA'!G"&amp;MATCH(A650,'Données LA'!B:B,0))&gt;D650,INDIRECT("'Données LA'!H"&amp;MATCH(A650,'Données LA'!B:B,0))&lt;E650),0)</f>
        <v>0</v>
      </c>
      <c r="I650" s="19" t="str">
        <f ca="1">IFERROR(IF(AND(OR(INDIRECT("'Données LA'!D"&amp;MATCH(A650,'Données LA'!B:B,0))="Bloquant",INDIRECT("'Données LA'!D"&amp;MATCH(A650,'Données LA'!B:B,0))="Communication"),INDIRECT("'Données LA'!G"&amp;MATCH(A650,'Données LA'!B:B,0))&gt;D650,INDIRECT("'Données LA'!H"&amp;MATCH(A650,'Données LA'!B:B,0))&lt;E650),MAX(VLOOKUP(A650,'Données LA'!B:G,6,FALSE)),"Pas de défaut"),"0")</f>
        <v>0</v>
      </c>
      <c r="J650" s="24" t="str">
        <f t="shared" si="32"/>
        <v/>
      </c>
      <c r="K650" s="17">
        <f>IFERROR(MAX(_xlfn.MAXIFS('Données LA'!G:G,'Données LA'!B:B,A650,'Données LA'!G:G,"&lt;="&amp;E650,'Données LA'!H:H,"&gt;="&amp;D650,'Données LA'!D:D,"Bloquant"),_xlfn.MAXIFS('Données LA'!G:G,'Données LA'!B:B,A650,'Données LA'!G:G,"&lt;="&amp;E650,'Données LA'!H:H,"&gt;="&amp;D650,'Données LA'!D:D,"Communication")),"")</f>
        <v>0</v>
      </c>
    </row>
    <row r="651" spans="1:11" x14ac:dyDescent="0.25">
      <c r="A651" s="3" t="str">
        <f t="shared" si="30"/>
        <v>Non%$A22022-05</v>
      </c>
      <c r="B651" s="2" t="s">
        <v>34</v>
      </c>
      <c r="C651" s="2" t="str">
        <f t="shared" si="31"/>
        <v>Non</v>
      </c>
      <c r="D651" s="4">
        <v>44595.452777777777</v>
      </c>
      <c r="E651" s="4">
        <v>44595.60833333333</v>
      </c>
      <c r="F651" s="2" t="s">
        <v>52</v>
      </c>
      <c r="G651" s="2" t="s">
        <v>9</v>
      </c>
      <c r="H651" s="1">
        <f ca="1">IFERROR(AND(OR(INDIRECT("'Données LA'!D"&amp;MATCH(A651,'Données LA'!B:B,0))="Bloquant",INDIRECT("'Données LA'!D"&amp;MATCH(A651,'Données LA'!B:B,0))="Communication"),INDIRECT("'Données LA'!G"&amp;MATCH(A651,'Données LA'!B:B,0))&gt;D651,INDIRECT("'Données LA'!H"&amp;MATCH(A651,'Données LA'!B:B,0))&lt;E651),0)</f>
        <v>0</v>
      </c>
      <c r="I651" s="19" t="str">
        <f ca="1">IFERROR(IF(AND(OR(INDIRECT("'Données LA'!D"&amp;MATCH(A651,'Données LA'!B:B,0))="Bloquant",INDIRECT("'Données LA'!D"&amp;MATCH(A651,'Données LA'!B:B,0))="Communication"),INDIRECT("'Données LA'!G"&amp;MATCH(A651,'Données LA'!B:B,0))&gt;D651,INDIRECT("'Données LA'!H"&amp;MATCH(A651,'Données LA'!B:B,0))&lt;E651),MAX(VLOOKUP(A651,'Données LA'!B:G,6,FALSE)),"Pas de défaut"),"0")</f>
        <v>0</v>
      </c>
      <c r="J651" s="24" t="str">
        <f t="shared" si="32"/>
        <v/>
      </c>
      <c r="K651" s="17">
        <f>IFERROR(MAX(_xlfn.MAXIFS('Données LA'!G:G,'Données LA'!B:B,A651,'Données LA'!G:G,"&lt;="&amp;E651,'Données LA'!H:H,"&gt;="&amp;D651,'Données LA'!D:D,"Bloquant"),_xlfn.MAXIFS('Données LA'!G:G,'Données LA'!B:B,A651,'Données LA'!G:G,"&lt;="&amp;E651,'Données LA'!H:H,"&gt;="&amp;D651,'Données LA'!D:D,"Communication")),"")</f>
        <v>0</v>
      </c>
    </row>
    <row r="652" spans="1:11" x14ac:dyDescent="0.25">
      <c r="A652" s="3" t="str">
        <f t="shared" si="30"/>
        <v>Non%$A42022-05</v>
      </c>
      <c r="B652" s="2" t="s">
        <v>34</v>
      </c>
      <c r="C652" s="2" t="str">
        <f t="shared" si="31"/>
        <v>Non</v>
      </c>
      <c r="D652" s="4">
        <v>44595.331944444442</v>
      </c>
      <c r="E652" s="4">
        <v>44595.809027777781</v>
      </c>
      <c r="F652" s="2" t="s">
        <v>50</v>
      </c>
      <c r="G652" s="2" t="s">
        <v>9</v>
      </c>
      <c r="H652" s="1">
        <f ca="1">IFERROR(AND(OR(INDIRECT("'Données LA'!D"&amp;MATCH(A652,'Données LA'!B:B,0))="Bloquant",INDIRECT("'Données LA'!D"&amp;MATCH(A652,'Données LA'!B:B,0))="Communication"),INDIRECT("'Données LA'!G"&amp;MATCH(A652,'Données LA'!B:B,0))&gt;D652,INDIRECT("'Données LA'!H"&amp;MATCH(A652,'Données LA'!B:B,0))&lt;E652),0)</f>
        <v>0</v>
      </c>
      <c r="I652" s="19" t="str">
        <f ca="1">IFERROR(IF(AND(OR(INDIRECT("'Données LA'!D"&amp;MATCH(A652,'Données LA'!B:B,0))="Bloquant",INDIRECT("'Données LA'!D"&amp;MATCH(A652,'Données LA'!B:B,0))="Communication"),INDIRECT("'Données LA'!G"&amp;MATCH(A652,'Données LA'!B:B,0))&gt;D652,INDIRECT("'Données LA'!H"&amp;MATCH(A652,'Données LA'!B:B,0))&lt;E652),MAX(VLOOKUP(A652,'Données LA'!B:G,6,FALSE)),"Pas de défaut"),"0")</f>
        <v>0</v>
      </c>
      <c r="J652" s="24" t="str">
        <f t="shared" si="32"/>
        <v/>
      </c>
      <c r="K652" s="17">
        <f>IFERROR(MAX(_xlfn.MAXIFS('Données LA'!G:G,'Données LA'!B:B,A652,'Données LA'!G:G,"&lt;="&amp;E652,'Données LA'!H:H,"&gt;="&amp;D652,'Données LA'!D:D,"Bloquant"),_xlfn.MAXIFS('Données LA'!G:G,'Données LA'!B:B,A652,'Données LA'!G:G,"&lt;="&amp;E652,'Données LA'!H:H,"&gt;="&amp;D652,'Données LA'!D:D,"Communication")),"")</f>
        <v>0</v>
      </c>
    </row>
    <row r="653" spans="1:11" x14ac:dyDescent="0.25">
      <c r="A653" s="3" t="str">
        <f t="shared" si="30"/>
        <v>Non%$A32022-05</v>
      </c>
      <c r="B653" s="2" t="s">
        <v>34</v>
      </c>
      <c r="C653" s="2" t="str">
        <f t="shared" si="31"/>
        <v>Non</v>
      </c>
      <c r="D653" s="4">
        <v>44595.325694444444</v>
      </c>
      <c r="E653" s="4">
        <v>44595.475694444445</v>
      </c>
      <c r="F653" s="2" t="s">
        <v>51</v>
      </c>
      <c r="G653" s="2" t="s">
        <v>9</v>
      </c>
      <c r="H653" s="1">
        <f ca="1">IFERROR(AND(OR(INDIRECT("'Données LA'!D"&amp;MATCH(A653,'Données LA'!B:B,0))="Bloquant",INDIRECT("'Données LA'!D"&amp;MATCH(A653,'Données LA'!B:B,0))="Communication"),INDIRECT("'Données LA'!G"&amp;MATCH(A653,'Données LA'!B:B,0))&gt;D653,INDIRECT("'Données LA'!H"&amp;MATCH(A653,'Données LA'!B:B,0))&lt;E653),0)</f>
        <v>0</v>
      </c>
      <c r="I653" s="19" t="str">
        <f ca="1">IFERROR(IF(AND(OR(INDIRECT("'Données LA'!D"&amp;MATCH(A653,'Données LA'!B:B,0))="Bloquant",INDIRECT("'Données LA'!D"&amp;MATCH(A653,'Données LA'!B:B,0))="Communication"),INDIRECT("'Données LA'!G"&amp;MATCH(A653,'Données LA'!B:B,0))&gt;D653,INDIRECT("'Données LA'!H"&amp;MATCH(A653,'Données LA'!B:B,0))&lt;E653),MAX(VLOOKUP(A653,'Données LA'!B:G,6,FALSE)),"Pas de défaut"),"0")</f>
        <v>0</v>
      </c>
      <c r="J653" s="24" t="str">
        <f t="shared" si="32"/>
        <v/>
      </c>
      <c r="K653" s="17">
        <f>IFERROR(MAX(_xlfn.MAXIFS('Données LA'!G:G,'Données LA'!B:B,A653,'Données LA'!G:G,"&lt;="&amp;E653,'Données LA'!H:H,"&gt;="&amp;D653,'Données LA'!D:D,"Bloquant"),_xlfn.MAXIFS('Données LA'!G:G,'Données LA'!B:B,A653,'Données LA'!G:G,"&lt;="&amp;E653,'Données LA'!H:H,"&gt;="&amp;D653,'Données LA'!D:D,"Communication")),"")</f>
        <v>0</v>
      </c>
    </row>
    <row r="654" spans="1:11" x14ac:dyDescent="0.25">
      <c r="A654" s="3" t="str">
        <f t="shared" si="30"/>
        <v>Non%$A42022-05</v>
      </c>
      <c r="B654" s="2" t="s">
        <v>34</v>
      </c>
      <c r="C654" s="2" t="str">
        <f t="shared" si="31"/>
        <v>Non</v>
      </c>
      <c r="D654" s="4">
        <v>44595.289583333331</v>
      </c>
      <c r="E654" s="4">
        <v>44595.292361111111</v>
      </c>
      <c r="F654" s="2" t="s">
        <v>50</v>
      </c>
      <c r="G654" s="2" t="s">
        <v>9</v>
      </c>
      <c r="H654" s="1">
        <f ca="1">IFERROR(AND(OR(INDIRECT("'Données LA'!D"&amp;MATCH(A654,'Données LA'!B:B,0))="Bloquant",INDIRECT("'Données LA'!D"&amp;MATCH(A654,'Données LA'!B:B,0))="Communication"),INDIRECT("'Données LA'!G"&amp;MATCH(A654,'Données LA'!B:B,0))&gt;D654,INDIRECT("'Données LA'!H"&amp;MATCH(A654,'Données LA'!B:B,0))&lt;E654),0)</f>
        <v>0</v>
      </c>
      <c r="I654" s="19" t="str">
        <f ca="1">IFERROR(IF(AND(OR(INDIRECT("'Données LA'!D"&amp;MATCH(A654,'Données LA'!B:B,0))="Bloquant",INDIRECT("'Données LA'!D"&amp;MATCH(A654,'Données LA'!B:B,0))="Communication"),INDIRECT("'Données LA'!G"&amp;MATCH(A654,'Données LA'!B:B,0))&gt;D654,INDIRECT("'Données LA'!H"&amp;MATCH(A654,'Données LA'!B:B,0))&lt;E654),MAX(VLOOKUP(A654,'Données LA'!B:G,6,FALSE)),"Pas de défaut"),"0")</f>
        <v>0</v>
      </c>
      <c r="J654" s="24" t="str">
        <f t="shared" si="32"/>
        <v/>
      </c>
      <c r="K654" s="17">
        <f>IFERROR(MAX(_xlfn.MAXIFS('Données LA'!G:G,'Données LA'!B:B,A654,'Données LA'!G:G,"&lt;="&amp;E654,'Données LA'!H:H,"&gt;="&amp;D654,'Données LA'!D:D,"Bloquant"),_xlfn.MAXIFS('Données LA'!G:G,'Données LA'!B:B,A654,'Données LA'!G:G,"&lt;="&amp;E654,'Données LA'!H:H,"&gt;="&amp;D654,'Données LA'!D:D,"Communication")),"")</f>
        <v>0</v>
      </c>
    </row>
    <row r="655" spans="1:11" x14ac:dyDescent="0.25">
      <c r="A655" s="3" t="str">
        <f t="shared" si="30"/>
        <v>Non%$A32022-05</v>
      </c>
      <c r="B655" s="2" t="s">
        <v>34</v>
      </c>
      <c r="C655" s="2" t="str">
        <f t="shared" si="31"/>
        <v>Non</v>
      </c>
      <c r="D655" s="4">
        <v>44595.265972222223</v>
      </c>
      <c r="E655" s="4">
        <v>44595.288888888892</v>
      </c>
      <c r="F655" s="2" t="s">
        <v>51</v>
      </c>
      <c r="G655" s="2" t="s">
        <v>9</v>
      </c>
      <c r="H655" s="1">
        <f ca="1">IFERROR(AND(OR(INDIRECT("'Données LA'!D"&amp;MATCH(A655,'Données LA'!B:B,0))="Bloquant",INDIRECT("'Données LA'!D"&amp;MATCH(A655,'Données LA'!B:B,0))="Communication"),INDIRECT("'Données LA'!G"&amp;MATCH(A655,'Données LA'!B:B,0))&gt;D655,INDIRECT("'Données LA'!H"&amp;MATCH(A655,'Données LA'!B:B,0))&lt;E655),0)</f>
        <v>0</v>
      </c>
      <c r="I655" s="19" t="str">
        <f ca="1">IFERROR(IF(AND(OR(INDIRECT("'Données LA'!D"&amp;MATCH(A655,'Données LA'!B:B,0))="Bloquant",INDIRECT("'Données LA'!D"&amp;MATCH(A655,'Données LA'!B:B,0))="Communication"),INDIRECT("'Données LA'!G"&amp;MATCH(A655,'Données LA'!B:B,0))&gt;D655,INDIRECT("'Données LA'!H"&amp;MATCH(A655,'Données LA'!B:B,0))&lt;E655),MAX(VLOOKUP(A655,'Données LA'!B:G,6,FALSE)),"Pas de défaut"),"0")</f>
        <v>0</v>
      </c>
      <c r="J655" s="24" t="str">
        <f t="shared" si="32"/>
        <v/>
      </c>
      <c r="K655" s="17">
        <f>IFERROR(MAX(_xlfn.MAXIFS('Données LA'!G:G,'Données LA'!B:B,A655,'Données LA'!G:G,"&lt;="&amp;E655,'Données LA'!H:H,"&gt;="&amp;D655,'Données LA'!D:D,"Bloquant"),_xlfn.MAXIFS('Données LA'!G:G,'Données LA'!B:B,A655,'Données LA'!G:G,"&lt;="&amp;E655,'Données LA'!H:H,"&gt;="&amp;D655,'Données LA'!D:D,"Communication")),"")</f>
        <v>0</v>
      </c>
    </row>
    <row r="656" spans="1:11" x14ac:dyDescent="0.25">
      <c r="A656" s="3" t="str">
        <f t="shared" si="30"/>
        <v>Alarme%$A22022-05</v>
      </c>
      <c r="B656" s="2" t="s">
        <v>34</v>
      </c>
      <c r="C656" s="2" t="str">
        <f t="shared" si="31"/>
        <v>Alarme</v>
      </c>
      <c r="D656" s="4">
        <v>44595.231249999997</v>
      </c>
      <c r="E656" s="4">
        <v>44595.425000000003</v>
      </c>
      <c r="F656" s="2" t="s">
        <v>52</v>
      </c>
      <c r="G656" s="2" t="s">
        <v>10</v>
      </c>
      <c r="H656" s="1" t="b">
        <f ca="1">IFERROR(AND(OR(INDIRECT("'Données LA'!D"&amp;MATCH(A656,'Données LA'!B:B,0))="Bloquant",INDIRECT("'Données LA'!D"&amp;MATCH(A656,'Données LA'!B:B,0))="Communication"),INDIRECT("'Données LA'!G"&amp;MATCH(A656,'Données LA'!B:B,0))&gt;D656,INDIRECT("'Données LA'!H"&amp;MATCH(A656,'Données LA'!B:B,0))&lt;E656),0)</f>
        <v>1</v>
      </c>
      <c r="I656" s="19">
        <f ca="1">IFERROR(IF(AND(OR(INDIRECT("'Données LA'!D"&amp;MATCH(A656,'Données LA'!B:B,0))="Bloquant",INDIRECT("'Données LA'!D"&amp;MATCH(A656,'Données LA'!B:B,0))="Communication"),INDIRECT("'Données LA'!G"&amp;MATCH(A656,'Données LA'!B:B,0))&gt;D656,INDIRECT("'Données LA'!H"&amp;MATCH(A656,'Données LA'!B:B,0))&lt;E656),MAX(VLOOKUP(A656,'Données LA'!B:G,6,FALSE)),"Pas de défaut"),"0")</f>
        <v>44595.261805555558</v>
      </c>
      <c r="J656" s="24" t="b">
        <f t="shared" si="32"/>
        <v>1</v>
      </c>
      <c r="K656" s="17">
        <f>IFERROR(MAX(_xlfn.MAXIFS('Données LA'!G:G,'Données LA'!B:B,A656,'Données LA'!G:G,"&lt;="&amp;E656,'Données LA'!H:H,"&gt;="&amp;D656,'Données LA'!D:D,"Bloquant"),_xlfn.MAXIFS('Données LA'!G:G,'Données LA'!B:B,A656,'Données LA'!G:G,"&lt;="&amp;E656,'Données LA'!H:H,"&gt;="&amp;D656,'Données LA'!D:D,"Communication")),"")</f>
        <v>44595.261805555558</v>
      </c>
    </row>
    <row r="657" spans="1:11" x14ac:dyDescent="0.25">
      <c r="A657" s="3" t="str">
        <f t="shared" si="30"/>
        <v>Non%$A32022-05</v>
      </c>
      <c r="B657" s="2" t="s">
        <v>34</v>
      </c>
      <c r="C657" s="2" t="str">
        <f t="shared" si="31"/>
        <v>Non</v>
      </c>
      <c r="D657" s="4">
        <v>44595.020833333336</v>
      </c>
      <c r="E657" s="4">
        <v>44595.043055555558</v>
      </c>
      <c r="F657" s="2" t="s">
        <v>51</v>
      </c>
      <c r="G657" s="2" t="s">
        <v>9</v>
      </c>
      <c r="H657" s="1">
        <f ca="1">IFERROR(AND(OR(INDIRECT("'Données LA'!D"&amp;MATCH(A657,'Données LA'!B:B,0))="Bloquant",INDIRECT("'Données LA'!D"&amp;MATCH(A657,'Données LA'!B:B,0))="Communication"),INDIRECT("'Données LA'!G"&amp;MATCH(A657,'Données LA'!B:B,0))&gt;D657,INDIRECT("'Données LA'!H"&amp;MATCH(A657,'Données LA'!B:B,0))&lt;E657),0)</f>
        <v>0</v>
      </c>
      <c r="I657" s="19" t="str">
        <f ca="1">IFERROR(IF(AND(OR(INDIRECT("'Données LA'!D"&amp;MATCH(A657,'Données LA'!B:B,0))="Bloquant",INDIRECT("'Données LA'!D"&amp;MATCH(A657,'Données LA'!B:B,0))="Communication"),INDIRECT("'Données LA'!G"&amp;MATCH(A657,'Données LA'!B:B,0))&gt;D657,INDIRECT("'Données LA'!H"&amp;MATCH(A657,'Données LA'!B:B,0))&lt;E657),MAX(VLOOKUP(A657,'Données LA'!B:G,6,FALSE)),"Pas de défaut"),"0")</f>
        <v>0</v>
      </c>
      <c r="J657" s="24" t="str">
        <f t="shared" si="32"/>
        <v/>
      </c>
      <c r="K657" s="17">
        <f>IFERROR(MAX(_xlfn.MAXIFS('Données LA'!G:G,'Données LA'!B:B,A657,'Données LA'!G:G,"&lt;="&amp;E657,'Données LA'!H:H,"&gt;="&amp;D657,'Données LA'!D:D,"Bloquant"),_xlfn.MAXIFS('Données LA'!G:G,'Données LA'!B:B,A657,'Données LA'!G:G,"&lt;="&amp;E657,'Données LA'!H:H,"&gt;="&amp;D657,'Données LA'!D:D,"Communication")),"")</f>
        <v>0</v>
      </c>
    </row>
    <row r="658" spans="1:11" x14ac:dyDescent="0.25">
      <c r="A658" s="3" t="str">
        <f t="shared" si="30"/>
        <v>Alarme%$A12022-05</v>
      </c>
      <c r="B658" s="2" t="s">
        <v>34</v>
      </c>
      <c r="C658" s="2" t="str">
        <f t="shared" si="31"/>
        <v>Alarme</v>
      </c>
      <c r="D658" s="4">
        <v>44594.96597222222</v>
      </c>
      <c r="E658" s="4">
        <v>44595.694444444445</v>
      </c>
      <c r="F658" s="2" t="s">
        <v>53</v>
      </c>
      <c r="G658" s="2" t="s">
        <v>10</v>
      </c>
      <c r="H658" s="1" t="b">
        <f ca="1">IFERROR(AND(OR(INDIRECT("'Données LA'!D"&amp;MATCH(A658,'Données LA'!B:B,0))="Bloquant",INDIRECT("'Données LA'!D"&amp;MATCH(A658,'Données LA'!B:B,0))="Communication"),INDIRECT("'Données LA'!G"&amp;MATCH(A658,'Données LA'!B:B,0))&gt;D658,INDIRECT("'Données LA'!H"&amp;MATCH(A658,'Données LA'!B:B,0))&lt;E658),0)</f>
        <v>0</v>
      </c>
      <c r="I658" s="19" t="str">
        <f ca="1">IFERROR(IF(AND(OR(INDIRECT("'Données LA'!D"&amp;MATCH(A658,'Données LA'!B:B,0))="Bloquant",INDIRECT("'Données LA'!D"&amp;MATCH(A658,'Données LA'!B:B,0))="Communication"),INDIRECT("'Données LA'!G"&amp;MATCH(A658,'Données LA'!B:B,0))&gt;D658,INDIRECT("'Données LA'!H"&amp;MATCH(A658,'Données LA'!B:B,0))&lt;E658),MAX(VLOOKUP(A658,'Données LA'!B:G,6,FALSE)),"Pas de défaut"),"0")</f>
        <v>Pas de défaut</v>
      </c>
      <c r="J658" s="24" t="b">
        <f t="shared" si="32"/>
        <v>1</v>
      </c>
      <c r="K658" s="17">
        <f>IFERROR(MAX(_xlfn.MAXIFS('Données LA'!G:G,'Données LA'!B:B,A658,'Données LA'!G:G,"&lt;="&amp;E658,'Données LA'!H:H,"&gt;="&amp;D658,'Données LA'!D:D,"Bloquant"),_xlfn.MAXIFS('Données LA'!G:G,'Données LA'!B:B,A658,'Données LA'!G:G,"&lt;="&amp;E658,'Données LA'!H:H,"&gt;="&amp;D658,'Données LA'!D:D,"Communication")),"")</f>
        <v>44595.269444444442</v>
      </c>
    </row>
    <row r="659" spans="1:11" x14ac:dyDescent="0.25">
      <c r="A659" s="3" t="str">
        <f t="shared" si="30"/>
        <v>Non%$A12022-05</v>
      </c>
      <c r="B659" s="2" t="s">
        <v>34</v>
      </c>
      <c r="C659" s="2" t="str">
        <f t="shared" si="31"/>
        <v>Non</v>
      </c>
      <c r="D659" s="4">
        <v>44594.868055555555</v>
      </c>
      <c r="E659" s="4">
        <v>44594.963888888888</v>
      </c>
      <c r="F659" s="2" t="s">
        <v>53</v>
      </c>
      <c r="G659" s="2" t="s">
        <v>9</v>
      </c>
      <c r="H659" s="1">
        <f ca="1">IFERROR(AND(OR(INDIRECT("'Données LA'!D"&amp;MATCH(A659,'Données LA'!B:B,0))="Bloquant",INDIRECT("'Données LA'!D"&amp;MATCH(A659,'Données LA'!B:B,0))="Communication"),INDIRECT("'Données LA'!G"&amp;MATCH(A659,'Données LA'!B:B,0))&gt;D659,INDIRECT("'Données LA'!H"&amp;MATCH(A659,'Données LA'!B:B,0))&lt;E659),0)</f>
        <v>0</v>
      </c>
      <c r="I659" s="19" t="str">
        <f ca="1">IFERROR(IF(AND(OR(INDIRECT("'Données LA'!D"&amp;MATCH(A659,'Données LA'!B:B,0))="Bloquant",INDIRECT("'Données LA'!D"&amp;MATCH(A659,'Données LA'!B:B,0))="Communication"),INDIRECT("'Données LA'!G"&amp;MATCH(A659,'Données LA'!B:B,0))&gt;D659,INDIRECT("'Données LA'!H"&amp;MATCH(A659,'Données LA'!B:B,0))&lt;E659),MAX(VLOOKUP(A659,'Données LA'!B:G,6,FALSE)),"Pas de défaut"),"0")</f>
        <v>0</v>
      </c>
      <c r="J659" s="24" t="str">
        <f t="shared" si="32"/>
        <v/>
      </c>
      <c r="K659" s="17">
        <f>IFERROR(MAX(_xlfn.MAXIFS('Données LA'!G:G,'Données LA'!B:B,A659,'Données LA'!G:G,"&lt;="&amp;E659,'Données LA'!H:H,"&gt;="&amp;D659,'Données LA'!D:D,"Bloquant"),_xlfn.MAXIFS('Données LA'!G:G,'Données LA'!B:B,A659,'Données LA'!G:G,"&lt;="&amp;E659,'Données LA'!H:H,"&gt;="&amp;D659,'Données LA'!D:D,"Communication")),"")</f>
        <v>0</v>
      </c>
    </row>
    <row r="660" spans="1:11" x14ac:dyDescent="0.25">
      <c r="A660" s="3" t="str">
        <f t="shared" si="30"/>
        <v>Non%$A42022-05</v>
      </c>
      <c r="B660" s="2" t="s">
        <v>34</v>
      </c>
      <c r="C660" s="2" t="str">
        <f t="shared" si="31"/>
        <v>Non</v>
      </c>
      <c r="D660" s="4">
        <v>44594.806944444441</v>
      </c>
      <c r="E660" s="4">
        <v>44595.288194444445</v>
      </c>
      <c r="F660" s="2" t="s">
        <v>50</v>
      </c>
      <c r="G660" s="2" t="s">
        <v>9</v>
      </c>
      <c r="H660" s="1">
        <f ca="1">IFERROR(AND(OR(INDIRECT("'Données LA'!D"&amp;MATCH(A660,'Données LA'!B:B,0))="Bloquant",INDIRECT("'Données LA'!D"&amp;MATCH(A660,'Données LA'!B:B,0))="Communication"),INDIRECT("'Données LA'!G"&amp;MATCH(A660,'Données LA'!B:B,0))&gt;D660,INDIRECT("'Données LA'!H"&amp;MATCH(A660,'Données LA'!B:B,0))&lt;E660),0)</f>
        <v>0</v>
      </c>
      <c r="I660" s="19" t="str">
        <f ca="1">IFERROR(IF(AND(OR(INDIRECT("'Données LA'!D"&amp;MATCH(A660,'Données LA'!B:B,0))="Bloquant",INDIRECT("'Données LA'!D"&amp;MATCH(A660,'Données LA'!B:B,0))="Communication"),INDIRECT("'Données LA'!G"&amp;MATCH(A660,'Données LA'!B:B,0))&gt;D660,INDIRECT("'Données LA'!H"&amp;MATCH(A660,'Données LA'!B:B,0))&lt;E660),MAX(VLOOKUP(A660,'Données LA'!B:G,6,FALSE)),"Pas de défaut"),"0")</f>
        <v>0</v>
      </c>
      <c r="J660" s="24" t="str">
        <f t="shared" si="32"/>
        <v/>
      </c>
      <c r="K660" s="17">
        <f>IFERROR(MAX(_xlfn.MAXIFS('Données LA'!G:G,'Données LA'!B:B,A660,'Données LA'!G:G,"&lt;="&amp;E660,'Données LA'!H:H,"&gt;="&amp;D660,'Données LA'!D:D,"Bloquant"),_xlfn.MAXIFS('Données LA'!G:G,'Données LA'!B:B,A660,'Données LA'!G:G,"&lt;="&amp;E660,'Données LA'!H:H,"&gt;="&amp;D660,'Données LA'!D:D,"Communication")),"")</f>
        <v>0</v>
      </c>
    </row>
    <row r="661" spans="1:11" x14ac:dyDescent="0.25">
      <c r="A661" s="3" t="str">
        <f t="shared" si="30"/>
        <v>Non%$A32022-05</v>
      </c>
      <c r="B661" s="2" t="s">
        <v>34</v>
      </c>
      <c r="C661" s="2" t="str">
        <f t="shared" si="31"/>
        <v>Non</v>
      </c>
      <c r="D661" s="4">
        <v>44594.749305555553</v>
      </c>
      <c r="E661" s="4">
        <v>44595.019444444442</v>
      </c>
      <c r="F661" s="2" t="s">
        <v>51</v>
      </c>
      <c r="G661" s="2" t="s">
        <v>9</v>
      </c>
      <c r="H661" s="1">
        <f ca="1">IFERROR(AND(OR(INDIRECT("'Données LA'!D"&amp;MATCH(A661,'Données LA'!B:B,0))="Bloquant",INDIRECT("'Données LA'!D"&amp;MATCH(A661,'Données LA'!B:B,0))="Communication"),INDIRECT("'Données LA'!G"&amp;MATCH(A661,'Données LA'!B:B,0))&gt;D661,INDIRECT("'Données LA'!H"&amp;MATCH(A661,'Données LA'!B:B,0))&lt;E661),0)</f>
        <v>0</v>
      </c>
      <c r="I661" s="19" t="str">
        <f ca="1">IFERROR(IF(AND(OR(INDIRECT("'Données LA'!D"&amp;MATCH(A661,'Données LA'!B:B,0))="Bloquant",INDIRECT("'Données LA'!D"&amp;MATCH(A661,'Données LA'!B:B,0))="Communication"),INDIRECT("'Données LA'!G"&amp;MATCH(A661,'Données LA'!B:B,0))&gt;D661,INDIRECT("'Données LA'!H"&amp;MATCH(A661,'Données LA'!B:B,0))&lt;E661),MAX(VLOOKUP(A661,'Données LA'!B:G,6,FALSE)),"Pas de défaut"),"0")</f>
        <v>0</v>
      </c>
      <c r="J661" s="24" t="str">
        <f t="shared" si="32"/>
        <v/>
      </c>
      <c r="K661" s="17">
        <f>IFERROR(MAX(_xlfn.MAXIFS('Données LA'!G:G,'Données LA'!B:B,A661,'Données LA'!G:G,"&lt;="&amp;E661,'Données LA'!H:H,"&gt;="&amp;D661,'Données LA'!D:D,"Bloquant"),_xlfn.MAXIFS('Données LA'!G:G,'Données LA'!B:B,A661,'Données LA'!G:G,"&lt;="&amp;E661,'Données LA'!H:H,"&gt;="&amp;D661,'Données LA'!D:D,"Communication")),"")</f>
        <v>0</v>
      </c>
    </row>
    <row r="662" spans="1:11" x14ac:dyDescent="0.25">
      <c r="A662" s="3" t="str">
        <f t="shared" si="30"/>
        <v>Non%$A42022-05</v>
      </c>
      <c r="B662" s="2" t="s">
        <v>34</v>
      </c>
      <c r="C662" s="2" t="str">
        <f t="shared" si="31"/>
        <v>Non</v>
      </c>
      <c r="D662" s="4">
        <v>44594.709027777775</v>
      </c>
      <c r="E662" s="4">
        <v>44594.805555555555</v>
      </c>
      <c r="F662" s="2" t="s">
        <v>50</v>
      </c>
      <c r="G662" s="2" t="s">
        <v>9</v>
      </c>
      <c r="H662" s="1">
        <f ca="1">IFERROR(AND(OR(INDIRECT("'Données LA'!D"&amp;MATCH(A662,'Données LA'!B:B,0))="Bloquant",INDIRECT("'Données LA'!D"&amp;MATCH(A662,'Données LA'!B:B,0))="Communication"),INDIRECT("'Données LA'!G"&amp;MATCH(A662,'Données LA'!B:B,0))&gt;D662,INDIRECT("'Données LA'!H"&amp;MATCH(A662,'Données LA'!B:B,0))&lt;E662),0)</f>
        <v>0</v>
      </c>
      <c r="I662" s="19" t="str">
        <f ca="1">IFERROR(IF(AND(OR(INDIRECT("'Données LA'!D"&amp;MATCH(A662,'Données LA'!B:B,0))="Bloquant",INDIRECT("'Données LA'!D"&amp;MATCH(A662,'Données LA'!B:B,0))="Communication"),INDIRECT("'Données LA'!G"&amp;MATCH(A662,'Données LA'!B:B,0))&gt;D662,INDIRECT("'Données LA'!H"&amp;MATCH(A662,'Données LA'!B:B,0))&lt;E662),MAX(VLOOKUP(A662,'Données LA'!B:G,6,FALSE)),"Pas de défaut"),"0")</f>
        <v>0</v>
      </c>
      <c r="J662" s="24" t="str">
        <f t="shared" si="32"/>
        <v/>
      </c>
      <c r="K662" s="17">
        <f>IFERROR(MAX(_xlfn.MAXIFS('Données LA'!G:G,'Données LA'!B:B,A662,'Données LA'!G:G,"&lt;="&amp;E662,'Données LA'!H:H,"&gt;="&amp;D662,'Données LA'!D:D,"Bloquant"),_xlfn.MAXIFS('Données LA'!G:G,'Données LA'!B:B,A662,'Données LA'!G:G,"&lt;="&amp;E662,'Données LA'!H:H,"&gt;="&amp;D662,'Données LA'!D:D,"Communication")),"")</f>
        <v>0</v>
      </c>
    </row>
    <row r="663" spans="1:11" x14ac:dyDescent="0.25">
      <c r="A663" s="3" t="str">
        <f t="shared" si="30"/>
        <v>Non%$A32022-05</v>
      </c>
      <c r="B663" s="2" t="s">
        <v>34</v>
      </c>
      <c r="C663" s="2" t="str">
        <f t="shared" si="31"/>
        <v>Non</v>
      </c>
      <c r="D663" s="4">
        <v>44594.647916666669</v>
      </c>
      <c r="E663" s="4">
        <v>44594.747916666667</v>
      </c>
      <c r="F663" s="2" t="s">
        <v>51</v>
      </c>
      <c r="G663" s="2" t="s">
        <v>9</v>
      </c>
      <c r="H663" s="1">
        <f ca="1">IFERROR(AND(OR(INDIRECT("'Données LA'!D"&amp;MATCH(A663,'Données LA'!B:B,0))="Bloquant",INDIRECT("'Données LA'!D"&amp;MATCH(A663,'Données LA'!B:B,0))="Communication"),INDIRECT("'Données LA'!G"&amp;MATCH(A663,'Données LA'!B:B,0))&gt;D663,INDIRECT("'Données LA'!H"&amp;MATCH(A663,'Données LA'!B:B,0))&lt;E663),0)</f>
        <v>0</v>
      </c>
      <c r="I663" s="19" t="str">
        <f ca="1">IFERROR(IF(AND(OR(INDIRECT("'Données LA'!D"&amp;MATCH(A663,'Données LA'!B:B,0))="Bloquant",INDIRECT("'Données LA'!D"&amp;MATCH(A663,'Données LA'!B:B,0))="Communication"),INDIRECT("'Données LA'!G"&amp;MATCH(A663,'Données LA'!B:B,0))&gt;D663,INDIRECT("'Données LA'!H"&amp;MATCH(A663,'Données LA'!B:B,0))&lt;E663),MAX(VLOOKUP(A663,'Données LA'!B:G,6,FALSE)),"Pas de défaut"),"0")</f>
        <v>0</v>
      </c>
      <c r="J663" s="24" t="str">
        <f t="shared" si="32"/>
        <v/>
      </c>
      <c r="K663" s="17">
        <f>IFERROR(MAX(_xlfn.MAXIFS('Données LA'!G:G,'Données LA'!B:B,A663,'Données LA'!G:G,"&lt;="&amp;E663,'Données LA'!H:H,"&gt;="&amp;D663,'Données LA'!D:D,"Bloquant"),_xlfn.MAXIFS('Données LA'!G:G,'Données LA'!B:B,A663,'Données LA'!G:G,"&lt;="&amp;E663,'Données LA'!H:H,"&gt;="&amp;D663,'Données LA'!D:D,"Communication")),"")</f>
        <v>0</v>
      </c>
    </row>
    <row r="664" spans="1:11" x14ac:dyDescent="0.25">
      <c r="A664" s="3" t="str">
        <f t="shared" si="30"/>
        <v>Non%$A22022-05</v>
      </c>
      <c r="B664" s="2" t="s">
        <v>34</v>
      </c>
      <c r="C664" s="2" t="str">
        <f t="shared" si="31"/>
        <v>Non</v>
      </c>
      <c r="D664" s="4">
        <v>44594.645833333336</v>
      </c>
      <c r="E664" s="4">
        <v>44595.127083333333</v>
      </c>
      <c r="F664" s="2" t="s">
        <v>52</v>
      </c>
      <c r="G664" s="2" t="s">
        <v>9</v>
      </c>
      <c r="H664" s="1">
        <f ca="1">IFERROR(AND(OR(INDIRECT("'Données LA'!D"&amp;MATCH(A664,'Données LA'!B:B,0))="Bloquant",INDIRECT("'Données LA'!D"&amp;MATCH(A664,'Données LA'!B:B,0))="Communication"),INDIRECT("'Données LA'!G"&amp;MATCH(A664,'Données LA'!B:B,0))&gt;D664,INDIRECT("'Données LA'!H"&amp;MATCH(A664,'Données LA'!B:B,0))&lt;E664),0)</f>
        <v>0</v>
      </c>
      <c r="I664" s="19" t="str">
        <f ca="1">IFERROR(IF(AND(OR(INDIRECT("'Données LA'!D"&amp;MATCH(A664,'Données LA'!B:B,0))="Bloquant",INDIRECT("'Données LA'!D"&amp;MATCH(A664,'Données LA'!B:B,0))="Communication"),INDIRECT("'Données LA'!G"&amp;MATCH(A664,'Données LA'!B:B,0))&gt;D664,INDIRECT("'Données LA'!H"&amp;MATCH(A664,'Données LA'!B:B,0))&lt;E664),MAX(VLOOKUP(A664,'Données LA'!B:G,6,FALSE)),"Pas de défaut"),"0")</f>
        <v>0</v>
      </c>
      <c r="J664" s="24" t="str">
        <f t="shared" si="32"/>
        <v/>
      </c>
      <c r="K664" s="17">
        <f>IFERROR(MAX(_xlfn.MAXIFS('Données LA'!G:G,'Données LA'!B:B,A664,'Données LA'!G:G,"&lt;="&amp;E664,'Données LA'!H:H,"&gt;="&amp;D664,'Données LA'!D:D,"Bloquant"),_xlfn.MAXIFS('Données LA'!G:G,'Données LA'!B:B,A664,'Données LA'!G:G,"&lt;="&amp;E664,'Données LA'!H:H,"&gt;="&amp;D664,'Données LA'!D:D,"Communication")),"")</f>
        <v>0</v>
      </c>
    </row>
    <row r="665" spans="1:11" x14ac:dyDescent="0.25">
      <c r="A665" s="3" t="str">
        <f t="shared" si="30"/>
        <v>Non%$A22022-05</v>
      </c>
      <c r="B665" s="2" t="s">
        <v>34</v>
      </c>
      <c r="C665" s="2" t="str">
        <f t="shared" si="31"/>
        <v>Non</v>
      </c>
      <c r="D665" s="4">
        <v>44594.543055555558</v>
      </c>
      <c r="E665" s="4">
        <v>44594.63958333333</v>
      </c>
      <c r="F665" s="2" t="s">
        <v>52</v>
      </c>
      <c r="G665" s="2" t="s">
        <v>9</v>
      </c>
      <c r="H665" s="1">
        <f ca="1">IFERROR(AND(OR(INDIRECT("'Données LA'!D"&amp;MATCH(A665,'Données LA'!B:B,0))="Bloquant",INDIRECT("'Données LA'!D"&amp;MATCH(A665,'Données LA'!B:B,0))="Communication"),INDIRECT("'Données LA'!G"&amp;MATCH(A665,'Données LA'!B:B,0))&gt;D665,INDIRECT("'Données LA'!H"&amp;MATCH(A665,'Données LA'!B:B,0))&lt;E665),0)</f>
        <v>0</v>
      </c>
      <c r="I665" s="19" t="str">
        <f ca="1">IFERROR(IF(AND(OR(INDIRECT("'Données LA'!D"&amp;MATCH(A665,'Données LA'!B:B,0))="Bloquant",INDIRECT("'Données LA'!D"&amp;MATCH(A665,'Données LA'!B:B,0))="Communication"),INDIRECT("'Données LA'!G"&amp;MATCH(A665,'Données LA'!B:B,0))&gt;D665,INDIRECT("'Données LA'!H"&amp;MATCH(A665,'Données LA'!B:B,0))&lt;E665),MAX(VLOOKUP(A665,'Données LA'!B:G,6,FALSE)),"Pas de défaut"),"0")</f>
        <v>0</v>
      </c>
      <c r="J665" s="24" t="str">
        <f t="shared" si="32"/>
        <v/>
      </c>
      <c r="K665" s="17">
        <f>IFERROR(MAX(_xlfn.MAXIFS('Données LA'!G:G,'Données LA'!B:B,A665,'Données LA'!G:G,"&lt;="&amp;E665,'Données LA'!H:H,"&gt;="&amp;D665,'Données LA'!D:D,"Bloquant"),_xlfn.MAXIFS('Données LA'!G:G,'Données LA'!B:B,A665,'Données LA'!G:G,"&lt;="&amp;E665,'Données LA'!H:H,"&gt;="&amp;D665,'Données LA'!D:D,"Communication")),"")</f>
        <v>0</v>
      </c>
    </row>
    <row r="666" spans="1:11" x14ac:dyDescent="0.25">
      <c r="A666" s="3" t="str">
        <f t="shared" si="30"/>
        <v>Non%$A32022-05</v>
      </c>
      <c r="B666" s="2" t="s">
        <v>34</v>
      </c>
      <c r="C666" s="2" t="str">
        <f t="shared" si="31"/>
        <v>Non</v>
      </c>
      <c r="D666" s="4">
        <v>44594.487500000003</v>
      </c>
      <c r="E666" s="4">
        <v>44594.637499999997</v>
      </c>
      <c r="F666" s="2" t="s">
        <v>51</v>
      </c>
      <c r="G666" s="2" t="s">
        <v>9</v>
      </c>
      <c r="H666" s="1">
        <f ca="1">IFERROR(AND(OR(INDIRECT("'Données LA'!D"&amp;MATCH(A666,'Données LA'!B:B,0))="Bloquant",INDIRECT("'Données LA'!D"&amp;MATCH(A666,'Données LA'!B:B,0))="Communication"),INDIRECT("'Données LA'!G"&amp;MATCH(A666,'Données LA'!B:B,0))&gt;D666,INDIRECT("'Données LA'!H"&amp;MATCH(A666,'Données LA'!B:B,0))&lt;E666),0)</f>
        <v>0</v>
      </c>
      <c r="I666" s="19" t="str">
        <f ca="1">IFERROR(IF(AND(OR(INDIRECT("'Données LA'!D"&amp;MATCH(A666,'Données LA'!B:B,0))="Bloquant",INDIRECT("'Données LA'!D"&amp;MATCH(A666,'Données LA'!B:B,0))="Communication"),INDIRECT("'Données LA'!G"&amp;MATCH(A666,'Données LA'!B:B,0))&gt;D666,INDIRECT("'Données LA'!H"&amp;MATCH(A666,'Données LA'!B:B,0))&lt;E666),MAX(VLOOKUP(A666,'Données LA'!B:G,6,FALSE)),"Pas de défaut"),"0")</f>
        <v>0</v>
      </c>
      <c r="J666" s="24" t="str">
        <f t="shared" si="32"/>
        <v/>
      </c>
      <c r="K666" s="17">
        <f>IFERROR(MAX(_xlfn.MAXIFS('Données LA'!G:G,'Données LA'!B:B,A666,'Données LA'!G:G,"&lt;="&amp;E666,'Données LA'!H:H,"&gt;="&amp;D666,'Données LA'!D:D,"Bloquant"),_xlfn.MAXIFS('Données LA'!G:G,'Données LA'!B:B,A666,'Données LA'!G:G,"&lt;="&amp;E666,'Données LA'!H:H,"&gt;="&amp;D666,'Données LA'!D:D,"Communication")),"")</f>
        <v>0</v>
      </c>
    </row>
    <row r="667" spans="1:11" x14ac:dyDescent="0.25">
      <c r="A667" s="3" t="str">
        <f t="shared" si="30"/>
        <v>Non%$A32022-05</v>
      </c>
      <c r="B667" s="2" t="s">
        <v>34</v>
      </c>
      <c r="C667" s="2" t="str">
        <f t="shared" si="31"/>
        <v>Non</v>
      </c>
      <c r="D667" s="4">
        <v>44594.387499999997</v>
      </c>
      <c r="E667" s="4">
        <v>44594.486111111109</v>
      </c>
      <c r="F667" s="2" t="s">
        <v>51</v>
      </c>
      <c r="G667" s="2" t="s">
        <v>9</v>
      </c>
      <c r="H667" s="1">
        <f ca="1">IFERROR(AND(OR(INDIRECT("'Données LA'!D"&amp;MATCH(A667,'Données LA'!B:B,0))="Bloquant",INDIRECT("'Données LA'!D"&amp;MATCH(A667,'Données LA'!B:B,0))="Communication"),INDIRECT("'Données LA'!G"&amp;MATCH(A667,'Données LA'!B:B,0))&gt;D667,INDIRECT("'Données LA'!H"&amp;MATCH(A667,'Données LA'!B:B,0))&lt;E667),0)</f>
        <v>0</v>
      </c>
      <c r="I667" s="19" t="str">
        <f ca="1">IFERROR(IF(AND(OR(INDIRECT("'Données LA'!D"&amp;MATCH(A667,'Données LA'!B:B,0))="Bloquant",INDIRECT("'Données LA'!D"&amp;MATCH(A667,'Données LA'!B:B,0))="Communication"),INDIRECT("'Données LA'!G"&amp;MATCH(A667,'Données LA'!B:B,0))&gt;D667,INDIRECT("'Données LA'!H"&amp;MATCH(A667,'Données LA'!B:B,0))&lt;E667),MAX(VLOOKUP(A667,'Données LA'!B:G,6,FALSE)),"Pas de défaut"),"0")</f>
        <v>0</v>
      </c>
      <c r="J667" s="24" t="str">
        <f t="shared" si="32"/>
        <v/>
      </c>
      <c r="K667" s="17">
        <f>IFERROR(MAX(_xlfn.MAXIFS('Données LA'!G:G,'Données LA'!B:B,A667,'Données LA'!G:G,"&lt;="&amp;E667,'Données LA'!H:H,"&gt;="&amp;D667,'Données LA'!D:D,"Bloquant"),_xlfn.MAXIFS('Données LA'!G:G,'Données LA'!B:B,A667,'Données LA'!G:G,"&lt;="&amp;E667,'Données LA'!H:H,"&gt;="&amp;D667,'Données LA'!D:D,"Communication")),"")</f>
        <v>0</v>
      </c>
    </row>
    <row r="668" spans="1:11" x14ac:dyDescent="0.25">
      <c r="A668" s="3" t="str">
        <f t="shared" si="30"/>
        <v>Non%$A22022-05</v>
      </c>
      <c r="B668" s="2" t="s">
        <v>34</v>
      </c>
      <c r="C668" s="2" t="str">
        <f t="shared" si="31"/>
        <v>Non</v>
      </c>
      <c r="D668" s="4">
        <v>44594.336805555555</v>
      </c>
      <c r="E668" s="4">
        <v>44594.541666666664</v>
      </c>
      <c r="F668" s="2" t="s">
        <v>52</v>
      </c>
      <c r="G668" s="2" t="s">
        <v>9</v>
      </c>
      <c r="H668" s="1">
        <f ca="1">IFERROR(AND(OR(INDIRECT("'Données LA'!D"&amp;MATCH(A668,'Données LA'!B:B,0))="Bloquant",INDIRECT("'Données LA'!D"&amp;MATCH(A668,'Données LA'!B:B,0))="Communication"),INDIRECT("'Données LA'!G"&amp;MATCH(A668,'Données LA'!B:B,0))&gt;D668,INDIRECT("'Données LA'!H"&amp;MATCH(A668,'Données LA'!B:B,0))&lt;E668),0)</f>
        <v>0</v>
      </c>
      <c r="I668" s="19" t="str">
        <f ca="1">IFERROR(IF(AND(OR(INDIRECT("'Données LA'!D"&amp;MATCH(A668,'Données LA'!B:B,0))="Bloquant",INDIRECT("'Données LA'!D"&amp;MATCH(A668,'Données LA'!B:B,0))="Communication"),INDIRECT("'Données LA'!G"&amp;MATCH(A668,'Données LA'!B:B,0))&gt;D668,INDIRECT("'Données LA'!H"&amp;MATCH(A668,'Données LA'!B:B,0))&lt;E668),MAX(VLOOKUP(A668,'Données LA'!B:G,6,FALSE)),"Pas de défaut"),"0")</f>
        <v>0</v>
      </c>
      <c r="J668" s="24" t="str">
        <f t="shared" si="32"/>
        <v/>
      </c>
      <c r="K668" s="17">
        <f>IFERROR(MAX(_xlfn.MAXIFS('Données LA'!G:G,'Données LA'!B:B,A668,'Données LA'!G:G,"&lt;="&amp;E668,'Données LA'!H:H,"&gt;="&amp;D668,'Données LA'!D:D,"Bloquant"),_xlfn.MAXIFS('Données LA'!G:G,'Données LA'!B:B,A668,'Données LA'!G:G,"&lt;="&amp;E668,'Données LA'!H:H,"&gt;="&amp;D668,'Données LA'!D:D,"Communication")),"")</f>
        <v>0</v>
      </c>
    </row>
    <row r="669" spans="1:11" x14ac:dyDescent="0.25">
      <c r="A669" s="3" t="str">
        <f t="shared" si="30"/>
        <v>Alarme%$A12022-05</v>
      </c>
      <c r="B669" s="2" t="s">
        <v>34</v>
      </c>
      <c r="C669" s="2" t="str">
        <f t="shared" si="31"/>
        <v>Alarme</v>
      </c>
      <c r="D669" s="4">
        <v>44594.323611111111</v>
      </c>
      <c r="E669" s="4">
        <v>44594.861805555556</v>
      </c>
      <c r="F669" s="2" t="s">
        <v>53</v>
      </c>
      <c r="G669" s="2" t="s">
        <v>10</v>
      </c>
      <c r="H669" s="1" t="b">
        <f ca="1">IFERROR(AND(OR(INDIRECT("'Données LA'!D"&amp;MATCH(A669,'Données LA'!B:B,0))="Bloquant",INDIRECT("'Données LA'!D"&amp;MATCH(A669,'Données LA'!B:B,0))="Communication"),INDIRECT("'Données LA'!G"&amp;MATCH(A669,'Données LA'!B:B,0))&gt;D669,INDIRECT("'Données LA'!H"&amp;MATCH(A669,'Données LA'!B:B,0))&lt;E669),0)</f>
        <v>0</v>
      </c>
      <c r="I669" s="19" t="str">
        <f ca="1">IFERROR(IF(AND(OR(INDIRECT("'Données LA'!D"&amp;MATCH(A669,'Données LA'!B:B,0))="Bloquant",INDIRECT("'Données LA'!D"&amp;MATCH(A669,'Données LA'!B:B,0))="Communication"),INDIRECT("'Données LA'!G"&amp;MATCH(A669,'Données LA'!B:B,0))&gt;D669,INDIRECT("'Données LA'!H"&amp;MATCH(A669,'Données LA'!B:B,0))&lt;E669),MAX(VLOOKUP(A669,'Données LA'!B:G,6,FALSE)),"Pas de défaut"),"0")</f>
        <v>Pas de défaut</v>
      </c>
      <c r="J669" s="24" t="str">
        <f t="shared" si="32"/>
        <v/>
      </c>
      <c r="K669" s="17">
        <f>IFERROR(MAX(_xlfn.MAXIFS('Données LA'!G:G,'Données LA'!B:B,A669,'Données LA'!G:G,"&lt;="&amp;E669,'Données LA'!H:H,"&gt;="&amp;D669,'Données LA'!D:D,"Bloquant"),_xlfn.MAXIFS('Données LA'!G:G,'Données LA'!B:B,A669,'Données LA'!G:G,"&lt;="&amp;E669,'Données LA'!H:H,"&gt;="&amp;D669,'Données LA'!D:D,"Communication")),"")</f>
        <v>0</v>
      </c>
    </row>
    <row r="670" spans="1:11" x14ac:dyDescent="0.25">
      <c r="A670" s="3" t="str">
        <f t="shared" si="30"/>
        <v>Alarme%$A42022-05</v>
      </c>
      <c r="B670" s="2" t="s">
        <v>34</v>
      </c>
      <c r="C670" s="2" t="str">
        <f t="shared" si="31"/>
        <v>Alarme</v>
      </c>
      <c r="D670" s="4">
        <v>44594.26458333333</v>
      </c>
      <c r="E670" s="4">
        <v>44594.697222222225</v>
      </c>
      <c r="F670" s="2" t="s">
        <v>50</v>
      </c>
      <c r="G670" s="2" t="s">
        <v>10</v>
      </c>
      <c r="H670" s="1" t="b">
        <f ca="1">IFERROR(AND(OR(INDIRECT("'Données LA'!D"&amp;MATCH(A670,'Données LA'!B:B,0))="Bloquant",INDIRECT("'Données LA'!D"&amp;MATCH(A670,'Données LA'!B:B,0))="Communication"),INDIRECT("'Données LA'!G"&amp;MATCH(A670,'Données LA'!B:B,0))&gt;D670,INDIRECT("'Données LA'!H"&amp;MATCH(A670,'Données LA'!B:B,0))&lt;E670),0)</f>
        <v>1</v>
      </c>
      <c r="I670" s="19">
        <f ca="1">IFERROR(IF(AND(OR(INDIRECT("'Données LA'!D"&amp;MATCH(A670,'Données LA'!B:B,0))="Bloquant",INDIRECT("'Données LA'!D"&amp;MATCH(A670,'Données LA'!B:B,0))="Communication"),INDIRECT("'Données LA'!G"&amp;MATCH(A670,'Données LA'!B:B,0))&gt;D670,INDIRECT("'Données LA'!H"&amp;MATCH(A670,'Données LA'!B:B,0))&lt;E670),MAX(VLOOKUP(A670,'Données LA'!B:G,6,FALSE)),"Pas de défaut"),"0")</f>
        <v>44594.579861111109</v>
      </c>
      <c r="J670" s="24" t="b">
        <f t="shared" si="32"/>
        <v>1</v>
      </c>
      <c r="K670" s="17">
        <f>IFERROR(MAX(_xlfn.MAXIFS('Données LA'!G:G,'Données LA'!B:B,A670,'Données LA'!G:G,"&lt;="&amp;E670,'Données LA'!H:H,"&gt;="&amp;D670,'Données LA'!D:D,"Bloquant"),_xlfn.MAXIFS('Données LA'!G:G,'Données LA'!B:B,A670,'Données LA'!G:G,"&lt;="&amp;E670,'Données LA'!H:H,"&gt;="&amp;D670,'Données LA'!D:D,"Communication")),"")</f>
        <v>44594.579861111109</v>
      </c>
    </row>
    <row r="671" spans="1:11" x14ac:dyDescent="0.25">
      <c r="A671" s="3" t="str">
        <f t="shared" si="30"/>
        <v>Alarme%$A32022-05</v>
      </c>
      <c r="B671" s="2" t="s">
        <v>34</v>
      </c>
      <c r="C671" s="2" t="str">
        <f t="shared" si="31"/>
        <v>Alarme</v>
      </c>
      <c r="D671" s="4">
        <v>44594.26458333333</v>
      </c>
      <c r="E671" s="4">
        <v>44594.386111111111</v>
      </c>
      <c r="F671" s="2" t="s">
        <v>51</v>
      </c>
      <c r="G671" s="2" t="s">
        <v>10</v>
      </c>
      <c r="H671" s="1" t="b">
        <f ca="1">IFERROR(AND(OR(INDIRECT("'Données LA'!D"&amp;MATCH(A671,'Données LA'!B:B,0))="Bloquant",INDIRECT("'Données LA'!D"&amp;MATCH(A671,'Données LA'!B:B,0))="Communication"),INDIRECT("'Données LA'!G"&amp;MATCH(A671,'Données LA'!B:B,0))&gt;D671,INDIRECT("'Données LA'!H"&amp;MATCH(A671,'Données LA'!B:B,0))&lt;E671),0)</f>
        <v>1</v>
      </c>
      <c r="I671" s="19">
        <f ca="1">IFERROR(IF(AND(OR(INDIRECT("'Données LA'!D"&amp;MATCH(A671,'Données LA'!B:B,0))="Bloquant",INDIRECT("'Données LA'!D"&amp;MATCH(A671,'Données LA'!B:B,0))="Communication"),INDIRECT("'Données LA'!G"&amp;MATCH(A671,'Données LA'!B:B,0))&gt;D671,INDIRECT("'Données LA'!H"&amp;MATCH(A671,'Données LA'!B:B,0))&lt;E671),MAX(VLOOKUP(A671,'Données LA'!B:G,6,FALSE)),"Pas de défaut"),"0")</f>
        <v>44594.311805555553</v>
      </c>
      <c r="J671" s="24" t="b">
        <f t="shared" si="32"/>
        <v>1</v>
      </c>
      <c r="K671" s="17">
        <f>IFERROR(MAX(_xlfn.MAXIFS('Données LA'!G:G,'Données LA'!B:B,A671,'Données LA'!G:G,"&lt;="&amp;E671,'Données LA'!H:H,"&gt;="&amp;D671,'Données LA'!D:D,"Bloquant"),_xlfn.MAXIFS('Données LA'!G:G,'Données LA'!B:B,A671,'Données LA'!G:G,"&lt;="&amp;E671,'Données LA'!H:H,"&gt;="&amp;D671,'Données LA'!D:D,"Communication")),"")</f>
        <v>44594.311805555553</v>
      </c>
    </row>
    <row r="672" spans="1:11" x14ac:dyDescent="0.25">
      <c r="A672" s="3" t="str">
        <f t="shared" si="30"/>
        <v>Non%$A32022-05</v>
      </c>
      <c r="B672" s="2" t="s">
        <v>34</v>
      </c>
      <c r="C672" s="2" t="str">
        <f t="shared" si="31"/>
        <v>Non</v>
      </c>
      <c r="D672" s="4">
        <v>44594.021527777775</v>
      </c>
      <c r="E672" s="4">
        <v>44594.095138888886</v>
      </c>
      <c r="F672" s="2" t="s">
        <v>51</v>
      </c>
      <c r="G672" s="2" t="s">
        <v>9</v>
      </c>
      <c r="H672" s="1">
        <f ca="1">IFERROR(AND(OR(INDIRECT("'Données LA'!D"&amp;MATCH(A672,'Données LA'!B:B,0))="Bloquant",INDIRECT("'Données LA'!D"&amp;MATCH(A672,'Données LA'!B:B,0))="Communication"),INDIRECT("'Données LA'!G"&amp;MATCH(A672,'Données LA'!B:B,0))&gt;D672,INDIRECT("'Données LA'!H"&amp;MATCH(A672,'Données LA'!B:B,0))&lt;E672),0)</f>
        <v>0</v>
      </c>
      <c r="I672" s="19" t="str">
        <f ca="1">IFERROR(IF(AND(OR(INDIRECT("'Données LA'!D"&amp;MATCH(A672,'Données LA'!B:B,0))="Bloquant",INDIRECT("'Données LA'!D"&amp;MATCH(A672,'Données LA'!B:B,0))="Communication"),INDIRECT("'Données LA'!G"&amp;MATCH(A672,'Données LA'!B:B,0))&gt;D672,INDIRECT("'Données LA'!H"&amp;MATCH(A672,'Données LA'!B:B,0))&lt;E672),MAX(VLOOKUP(A672,'Données LA'!B:G,6,FALSE)),"Pas de défaut"),"0")</f>
        <v>0</v>
      </c>
      <c r="J672" s="24" t="str">
        <f t="shared" si="32"/>
        <v/>
      </c>
      <c r="K672" s="17">
        <f>IFERROR(MAX(_xlfn.MAXIFS('Données LA'!G:G,'Données LA'!B:B,A672,'Données LA'!G:G,"&lt;="&amp;E672,'Données LA'!H:H,"&gt;="&amp;D672,'Données LA'!D:D,"Bloquant"),_xlfn.MAXIFS('Données LA'!G:G,'Données LA'!B:B,A672,'Données LA'!G:G,"&lt;="&amp;E672,'Données LA'!H:H,"&gt;="&amp;D672,'Données LA'!D:D,"Communication")),"")</f>
        <v>0</v>
      </c>
    </row>
    <row r="673" spans="1:11" x14ac:dyDescent="0.25">
      <c r="A673" s="3" t="str">
        <f t="shared" si="30"/>
        <v>Non%$A32022-05</v>
      </c>
      <c r="B673" s="2" t="s">
        <v>34</v>
      </c>
      <c r="C673" s="2" t="str">
        <f t="shared" si="31"/>
        <v>Non</v>
      </c>
      <c r="D673" s="4">
        <v>44593.997916666667</v>
      </c>
      <c r="E673" s="4">
        <v>44594.020138888889</v>
      </c>
      <c r="F673" s="2" t="s">
        <v>51</v>
      </c>
      <c r="G673" s="2" t="s">
        <v>9</v>
      </c>
      <c r="H673" s="1">
        <f ca="1">IFERROR(AND(OR(INDIRECT("'Données LA'!D"&amp;MATCH(A673,'Données LA'!B:B,0))="Bloquant",INDIRECT("'Données LA'!D"&amp;MATCH(A673,'Données LA'!B:B,0))="Communication"),INDIRECT("'Données LA'!G"&amp;MATCH(A673,'Données LA'!B:B,0))&gt;D673,INDIRECT("'Données LA'!H"&amp;MATCH(A673,'Données LA'!B:B,0))&lt;E673),0)</f>
        <v>0</v>
      </c>
      <c r="I673" s="19" t="str">
        <f ca="1">IFERROR(IF(AND(OR(INDIRECT("'Données LA'!D"&amp;MATCH(A673,'Données LA'!B:B,0))="Bloquant",INDIRECT("'Données LA'!D"&amp;MATCH(A673,'Données LA'!B:B,0))="Communication"),INDIRECT("'Données LA'!G"&amp;MATCH(A673,'Données LA'!B:B,0))&gt;D673,INDIRECT("'Données LA'!H"&amp;MATCH(A673,'Données LA'!B:B,0))&lt;E673),MAX(VLOOKUP(A673,'Données LA'!B:G,6,FALSE)),"Pas de défaut"),"0")</f>
        <v>0</v>
      </c>
      <c r="J673" s="24" t="str">
        <f t="shared" si="32"/>
        <v/>
      </c>
      <c r="K673" s="17">
        <f>IFERROR(MAX(_xlfn.MAXIFS('Données LA'!G:G,'Données LA'!B:B,A673,'Données LA'!G:G,"&lt;="&amp;E673,'Données LA'!H:H,"&gt;="&amp;D673,'Données LA'!D:D,"Bloquant"),_xlfn.MAXIFS('Données LA'!G:G,'Données LA'!B:B,A673,'Données LA'!G:G,"&lt;="&amp;E673,'Données LA'!H:H,"&gt;="&amp;D673,'Données LA'!D:D,"Communication")),"")</f>
        <v>0</v>
      </c>
    </row>
    <row r="674" spans="1:11" x14ac:dyDescent="0.25">
      <c r="A674" s="3" t="str">
        <f t="shared" si="30"/>
        <v>Non%$A42022-05</v>
      </c>
      <c r="B674" s="2" t="s">
        <v>34</v>
      </c>
      <c r="C674" s="2" t="str">
        <f t="shared" si="31"/>
        <v>Non</v>
      </c>
      <c r="D674" s="4">
        <v>44593.956250000003</v>
      </c>
      <c r="E674" s="4">
        <v>44594.125</v>
      </c>
      <c r="F674" s="2" t="s">
        <v>50</v>
      </c>
      <c r="G674" s="2" t="s">
        <v>9</v>
      </c>
      <c r="H674" s="1">
        <f ca="1">IFERROR(AND(OR(INDIRECT("'Données LA'!D"&amp;MATCH(A674,'Données LA'!B:B,0))="Bloquant",INDIRECT("'Données LA'!D"&amp;MATCH(A674,'Données LA'!B:B,0))="Communication"),INDIRECT("'Données LA'!G"&amp;MATCH(A674,'Données LA'!B:B,0))&gt;D674,INDIRECT("'Données LA'!H"&amp;MATCH(A674,'Données LA'!B:B,0))&lt;E674),0)</f>
        <v>0</v>
      </c>
      <c r="I674" s="19" t="str">
        <f ca="1">IFERROR(IF(AND(OR(INDIRECT("'Données LA'!D"&amp;MATCH(A674,'Données LA'!B:B,0))="Bloquant",INDIRECT("'Données LA'!D"&amp;MATCH(A674,'Données LA'!B:B,0))="Communication"),INDIRECT("'Données LA'!G"&amp;MATCH(A674,'Données LA'!B:B,0))&gt;D674,INDIRECT("'Données LA'!H"&amp;MATCH(A674,'Données LA'!B:B,0))&lt;E674),MAX(VLOOKUP(A674,'Données LA'!B:G,6,FALSE)),"Pas de défaut"),"0")</f>
        <v>0</v>
      </c>
      <c r="J674" s="24" t="str">
        <f t="shared" si="32"/>
        <v/>
      </c>
      <c r="K674" s="17">
        <f>IFERROR(MAX(_xlfn.MAXIFS('Données LA'!G:G,'Données LA'!B:B,A674,'Données LA'!G:G,"&lt;="&amp;E674,'Données LA'!H:H,"&gt;="&amp;D674,'Données LA'!D:D,"Bloquant"),_xlfn.MAXIFS('Données LA'!G:G,'Données LA'!B:B,A674,'Données LA'!G:G,"&lt;="&amp;E674,'Données LA'!H:H,"&gt;="&amp;D674,'Données LA'!D:D,"Communication")),"")</f>
        <v>0</v>
      </c>
    </row>
    <row r="675" spans="1:11" x14ac:dyDescent="0.25">
      <c r="A675" s="3" t="str">
        <f t="shared" si="30"/>
        <v>Non%$A32022-05</v>
      </c>
      <c r="B675" s="2" t="s">
        <v>34</v>
      </c>
      <c r="C675" s="2" t="str">
        <f t="shared" si="31"/>
        <v>Non</v>
      </c>
      <c r="D675" s="4">
        <v>44593.893055555556</v>
      </c>
      <c r="E675" s="4">
        <v>44593.996527777781</v>
      </c>
      <c r="F675" s="2" t="s">
        <v>51</v>
      </c>
      <c r="G675" s="2" t="s">
        <v>9</v>
      </c>
      <c r="H675" s="1">
        <f ca="1">IFERROR(AND(OR(INDIRECT("'Données LA'!D"&amp;MATCH(A675,'Données LA'!B:B,0))="Bloquant",INDIRECT("'Données LA'!D"&amp;MATCH(A675,'Données LA'!B:B,0))="Communication"),INDIRECT("'Données LA'!G"&amp;MATCH(A675,'Données LA'!B:B,0))&gt;D675,INDIRECT("'Données LA'!H"&amp;MATCH(A675,'Données LA'!B:B,0))&lt;E675),0)</f>
        <v>0</v>
      </c>
      <c r="I675" s="19" t="str">
        <f ca="1">IFERROR(IF(AND(OR(INDIRECT("'Données LA'!D"&amp;MATCH(A675,'Données LA'!B:B,0))="Bloquant",INDIRECT("'Données LA'!D"&amp;MATCH(A675,'Données LA'!B:B,0))="Communication"),INDIRECT("'Données LA'!G"&amp;MATCH(A675,'Données LA'!B:B,0))&gt;D675,INDIRECT("'Données LA'!H"&amp;MATCH(A675,'Données LA'!B:B,0))&lt;E675),MAX(VLOOKUP(A675,'Données LA'!B:G,6,FALSE)),"Pas de défaut"),"0")</f>
        <v>0</v>
      </c>
      <c r="J675" s="24" t="str">
        <f t="shared" si="32"/>
        <v/>
      </c>
      <c r="K675" s="17">
        <f>IFERROR(MAX(_xlfn.MAXIFS('Données LA'!G:G,'Données LA'!B:B,A675,'Données LA'!G:G,"&lt;="&amp;E675,'Données LA'!H:H,"&gt;="&amp;D675,'Données LA'!D:D,"Bloquant"),_xlfn.MAXIFS('Données LA'!G:G,'Données LA'!B:B,A675,'Données LA'!G:G,"&lt;="&amp;E675,'Données LA'!H:H,"&gt;="&amp;D675,'Données LA'!D:D,"Communication")),"")</f>
        <v>0</v>
      </c>
    </row>
    <row r="676" spans="1:11" x14ac:dyDescent="0.25">
      <c r="A676" s="3" t="str">
        <f t="shared" si="30"/>
        <v>Alarme%$A32022-05</v>
      </c>
      <c r="B676" s="2" t="s">
        <v>34</v>
      </c>
      <c r="C676" s="2" t="str">
        <f t="shared" si="31"/>
        <v>Alarme</v>
      </c>
      <c r="D676" s="4">
        <v>44593.720833333333</v>
      </c>
      <c r="E676" s="4">
        <v>44593.89166666667</v>
      </c>
      <c r="F676" s="2" t="s">
        <v>51</v>
      </c>
      <c r="G676" s="2" t="s">
        <v>10</v>
      </c>
      <c r="H676" s="1" t="b">
        <f ca="1">IFERROR(AND(OR(INDIRECT("'Données LA'!D"&amp;MATCH(A676,'Données LA'!B:B,0))="Bloquant",INDIRECT("'Données LA'!D"&amp;MATCH(A676,'Données LA'!B:B,0))="Communication"),INDIRECT("'Données LA'!G"&amp;MATCH(A676,'Données LA'!B:B,0))&gt;D676,INDIRECT("'Données LA'!H"&amp;MATCH(A676,'Données LA'!B:B,0))&lt;E676),0)</f>
        <v>0</v>
      </c>
      <c r="I676" s="19" t="str">
        <f ca="1">IFERROR(IF(AND(OR(INDIRECT("'Données LA'!D"&amp;MATCH(A676,'Données LA'!B:B,0))="Bloquant",INDIRECT("'Données LA'!D"&amp;MATCH(A676,'Données LA'!B:B,0))="Communication"),INDIRECT("'Données LA'!G"&amp;MATCH(A676,'Données LA'!B:B,0))&gt;D676,INDIRECT("'Données LA'!H"&amp;MATCH(A676,'Données LA'!B:B,0))&lt;E676),MAX(VLOOKUP(A676,'Données LA'!B:G,6,FALSE)),"Pas de défaut"),"0")</f>
        <v>Pas de défaut</v>
      </c>
      <c r="J676" s="24" t="b">
        <f t="shared" si="32"/>
        <v>1</v>
      </c>
      <c r="K676" s="17">
        <f>IFERROR(MAX(_xlfn.MAXIFS('Données LA'!G:G,'Données LA'!B:B,A676,'Données LA'!G:G,"&lt;="&amp;E676,'Données LA'!H:H,"&gt;="&amp;D676,'Données LA'!D:D,"Bloquant"),_xlfn.MAXIFS('Données LA'!G:G,'Données LA'!B:B,A676,'Données LA'!G:G,"&lt;="&amp;E676,'Données LA'!H:H,"&gt;="&amp;D676,'Données LA'!D:D,"Communication")),"")</f>
        <v>44593.880555555559</v>
      </c>
    </row>
    <row r="677" spans="1:11" x14ac:dyDescent="0.25">
      <c r="A677" s="3" t="str">
        <f t="shared" si="30"/>
        <v>Alarme%$A22022-05</v>
      </c>
      <c r="B677" s="2" t="s">
        <v>34</v>
      </c>
      <c r="C677" s="2" t="str">
        <f t="shared" si="31"/>
        <v>Alarme</v>
      </c>
      <c r="D677" s="4">
        <v>44593.654861111114</v>
      </c>
      <c r="E677" s="4">
        <v>44594.335416666669</v>
      </c>
      <c r="F677" s="2" t="s">
        <v>52</v>
      </c>
      <c r="G677" s="2" t="s">
        <v>10</v>
      </c>
      <c r="H677" s="1" t="b">
        <f ca="1">IFERROR(AND(OR(INDIRECT("'Données LA'!D"&amp;MATCH(A677,'Données LA'!B:B,0))="Bloquant",INDIRECT("'Données LA'!D"&amp;MATCH(A677,'Données LA'!B:B,0))="Communication"),INDIRECT("'Données LA'!G"&amp;MATCH(A677,'Données LA'!B:B,0))&gt;D677,INDIRECT("'Données LA'!H"&amp;MATCH(A677,'Données LA'!B:B,0))&lt;E677),0)</f>
        <v>0</v>
      </c>
      <c r="I677" s="19" t="str">
        <f ca="1">IFERROR(IF(AND(OR(INDIRECT("'Données LA'!D"&amp;MATCH(A677,'Données LA'!B:B,0))="Bloquant",INDIRECT("'Données LA'!D"&amp;MATCH(A677,'Données LA'!B:B,0))="Communication"),INDIRECT("'Données LA'!G"&amp;MATCH(A677,'Données LA'!B:B,0))&gt;D677,INDIRECT("'Données LA'!H"&amp;MATCH(A677,'Données LA'!B:B,0))&lt;E677),MAX(VLOOKUP(A677,'Données LA'!B:G,6,FALSE)),"Pas de défaut"),"0")</f>
        <v>Pas de défaut</v>
      </c>
      <c r="J677" s="24" t="b">
        <f t="shared" si="32"/>
        <v>1</v>
      </c>
      <c r="K677" s="17">
        <f>IFERROR(MAX(_xlfn.MAXIFS('Données LA'!G:G,'Données LA'!B:B,A677,'Données LA'!G:G,"&lt;="&amp;E677,'Données LA'!H:H,"&gt;="&amp;D677,'Données LA'!D:D,"Bloquant"),_xlfn.MAXIFS('Données LA'!G:G,'Données LA'!B:B,A677,'Données LA'!G:G,"&lt;="&amp;E677,'Données LA'!H:H,"&gt;="&amp;D677,'Données LA'!D:D,"Communication")),"")</f>
        <v>44594.271527777775</v>
      </c>
    </row>
    <row r="678" spans="1:11" x14ac:dyDescent="0.25">
      <c r="A678" s="3" t="str">
        <f t="shared" si="30"/>
        <v>Non%$A32022-05</v>
      </c>
      <c r="B678" s="2" t="s">
        <v>34</v>
      </c>
      <c r="C678" s="2" t="str">
        <f t="shared" si="31"/>
        <v>Non</v>
      </c>
      <c r="D678" s="4">
        <v>44593.615972222222</v>
      </c>
      <c r="E678" s="4">
        <v>44593.719444444447</v>
      </c>
      <c r="F678" s="2" t="s">
        <v>51</v>
      </c>
      <c r="G678" s="2" t="s">
        <v>9</v>
      </c>
      <c r="H678" s="1">
        <f ca="1">IFERROR(AND(OR(INDIRECT("'Données LA'!D"&amp;MATCH(A678,'Données LA'!B:B,0))="Bloquant",INDIRECT("'Données LA'!D"&amp;MATCH(A678,'Données LA'!B:B,0))="Communication"),INDIRECT("'Données LA'!G"&amp;MATCH(A678,'Données LA'!B:B,0))&gt;D678,INDIRECT("'Données LA'!H"&amp;MATCH(A678,'Données LA'!B:B,0))&lt;E678),0)</f>
        <v>0</v>
      </c>
      <c r="I678" s="19" t="str">
        <f ca="1">IFERROR(IF(AND(OR(INDIRECT("'Données LA'!D"&amp;MATCH(A678,'Données LA'!B:B,0))="Bloquant",INDIRECT("'Données LA'!D"&amp;MATCH(A678,'Données LA'!B:B,0))="Communication"),INDIRECT("'Données LA'!G"&amp;MATCH(A678,'Données LA'!B:B,0))&gt;D678,INDIRECT("'Données LA'!H"&amp;MATCH(A678,'Données LA'!B:B,0))&lt;E678),MAX(VLOOKUP(A678,'Données LA'!B:G,6,FALSE)),"Pas de défaut"),"0")</f>
        <v>0</v>
      </c>
      <c r="J678" s="24" t="str">
        <f t="shared" si="32"/>
        <v/>
      </c>
      <c r="K678" s="17">
        <f>IFERROR(MAX(_xlfn.MAXIFS('Données LA'!G:G,'Données LA'!B:B,A678,'Données LA'!G:G,"&lt;="&amp;E678,'Données LA'!H:H,"&gt;="&amp;D678,'Données LA'!D:D,"Bloquant"),_xlfn.MAXIFS('Données LA'!G:G,'Données LA'!B:B,A678,'Données LA'!G:G,"&lt;="&amp;E678,'Données LA'!H:H,"&gt;="&amp;D678,'Données LA'!D:D,"Communication")),"")</f>
        <v>0</v>
      </c>
    </row>
    <row r="679" spans="1:11" x14ac:dyDescent="0.25">
      <c r="A679" s="3" t="str">
        <f t="shared" si="30"/>
        <v>Non%$A32022-05</v>
      </c>
      <c r="B679" s="2" t="s">
        <v>34</v>
      </c>
      <c r="C679" s="2" t="str">
        <f t="shared" si="31"/>
        <v>Non</v>
      </c>
      <c r="D679" s="4">
        <v>44593.458333333336</v>
      </c>
      <c r="E679" s="4">
        <v>44593.614583333336</v>
      </c>
      <c r="F679" s="2" t="s">
        <v>51</v>
      </c>
      <c r="G679" s="2" t="s">
        <v>9</v>
      </c>
      <c r="H679" s="1">
        <f ca="1">IFERROR(AND(OR(INDIRECT("'Données LA'!D"&amp;MATCH(A679,'Données LA'!B:B,0))="Bloquant",INDIRECT("'Données LA'!D"&amp;MATCH(A679,'Données LA'!B:B,0))="Communication"),INDIRECT("'Données LA'!G"&amp;MATCH(A679,'Données LA'!B:B,0))&gt;D679,INDIRECT("'Données LA'!H"&amp;MATCH(A679,'Données LA'!B:B,0))&lt;E679),0)</f>
        <v>0</v>
      </c>
      <c r="I679" s="19" t="str">
        <f ca="1">IFERROR(IF(AND(OR(INDIRECT("'Données LA'!D"&amp;MATCH(A679,'Données LA'!B:B,0))="Bloquant",INDIRECT("'Données LA'!D"&amp;MATCH(A679,'Données LA'!B:B,0))="Communication"),INDIRECT("'Données LA'!G"&amp;MATCH(A679,'Données LA'!B:B,0))&gt;D679,INDIRECT("'Données LA'!H"&amp;MATCH(A679,'Données LA'!B:B,0))&lt;E679),MAX(VLOOKUP(A679,'Données LA'!B:G,6,FALSE)),"Pas de défaut"),"0")</f>
        <v>0</v>
      </c>
      <c r="J679" s="24" t="str">
        <f t="shared" si="32"/>
        <v/>
      </c>
      <c r="K679" s="17">
        <f>IFERROR(MAX(_xlfn.MAXIFS('Données LA'!G:G,'Données LA'!B:B,A679,'Données LA'!G:G,"&lt;="&amp;E679,'Données LA'!H:H,"&gt;="&amp;D679,'Données LA'!D:D,"Bloquant"),_xlfn.MAXIFS('Données LA'!G:G,'Données LA'!B:B,A679,'Données LA'!G:G,"&lt;="&amp;E679,'Données LA'!H:H,"&gt;="&amp;D679,'Données LA'!D:D,"Communication")),"")</f>
        <v>0</v>
      </c>
    </row>
    <row r="680" spans="1:11" x14ac:dyDescent="0.25">
      <c r="A680" s="3" t="str">
        <f t="shared" si="30"/>
        <v>Alarme%$A12022-05</v>
      </c>
      <c r="B680" s="2" t="s">
        <v>34</v>
      </c>
      <c r="C680" s="2" t="str">
        <f t="shared" si="31"/>
        <v>Alarme</v>
      </c>
      <c r="D680" s="4">
        <v>44593.446527777778</v>
      </c>
      <c r="E680" s="4">
        <v>44594.23333333333</v>
      </c>
      <c r="F680" s="2" t="s">
        <v>53</v>
      </c>
      <c r="G680" s="2" t="s">
        <v>10</v>
      </c>
      <c r="H680" s="1" t="b">
        <f ca="1">IFERROR(AND(OR(INDIRECT("'Données LA'!D"&amp;MATCH(A680,'Données LA'!B:B,0))="Bloquant",INDIRECT("'Données LA'!D"&amp;MATCH(A680,'Données LA'!B:B,0))="Communication"),INDIRECT("'Données LA'!G"&amp;MATCH(A680,'Données LA'!B:B,0))&gt;D680,INDIRECT("'Données LA'!H"&amp;MATCH(A680,'Données LA'!B:B,0))&lt;E680),0)</f>
        <v>0</v>
      </c>
      <c r="I680" s="19" t="str">
        <f ca="1">IFERROR(IF(AND(OR(INDIRECT("'Données LA'!D"&amp;MATCH(A680,'Données LA'!B:B,0))="Bloquant",INDIRECT("'Données LA'!D"&amp;MATCH(A680,'Données LA'!B:B,0))="Communication"),INDIRECT("'Données LA'!G"&amp;MATCH(A680,'Données LA'!B:B,0))&gt;D680,INDIRECT("'Données LA'!H"&amp;MATCH(A680,'Données LA'!B:B,0))&lt;E680),MAX(VLOOKUP(A680,'Données LA'!B:G,6,FALSE)),"Pas de défaut"),"0")</f>
        <v>Pas de défaut</v>
      </c>
      <c r="J680" s="24" t="b">
        <f t="shared" si="32"/>
        <v>1</v>
      </c>
      <c r="K680" s="17">
        <f>IFERROR(MAX(_xlfn.MAXIFS('Données LA'!G:G,'Données LA'!B:B,A680,'Données LA'!G:G,"&lt;="&amp;E680,'Données LA'!H:H,"&gt;="&amp;D680,'Données LA'!D:D,"Bloquant"),_xlfn.MAXIFS('Données LA'!G:G,'Données LA'!B:B,A680,'Données LA'!G:G,"&lt;="&amp;E680,'Données LA'!H:H,"&gt;="&amp;D680,'Données LA'!D:D,"Communication")),"")</f>
        <v>44593.566666666666</v>
      </c>
    </row>
    <row r="681" spans="1:11" x14ac:dyDescent="0.25">
      <c r="A681" s="3" t="str">
        <f t="shared" si="30"/>
        <v>Alarme%$A42022-05</v>
      </c>
      <c r="B681" s="2" t="s">
        <v>34</v>
      </c>
      <c r="C681" s="2" t="str">
        <f t="shared" si="31"/>
        <v>Alarme</v>
      </c>
      <c r="D681" s="4">
        <v>44593.402083333334</v>
      </c>
      <c r="E681" s="4">
        <v>44593.911111111112</v>
      </c>
      <c r="F681" s="2" t="s">
        <v>50</v>
      </c>
      <c r="G681" s="2" t="s">
        <v>10</v>
      </c>
      <c r="H681" s="1" t="b">
        <f ca="1">IFERROR(AND(OR(INDIRECT("'Données LA'!D"&amp;MATCH(A681,'Données LA'!B:B,0))="Bloquant",INDIRECT("'Données LA'!D"&amp;MATCH(A681,'Données LA'!B:B,0))="Communication"),INDIRECT("'Données LA'!G"&amp;MATCH(A681,'Données LA'!B:B,0))&gt;D681,INDIRECT("'Données LA'!H"&amp;MATCH(A681,'Données LA'!B:B,0))&lt;E681),0)</f>
        <v>0</v>
      </c>
      <c r="I681" s="19" t="str">
        <f ca="1">IFERROR(IF(AND(OR(INDIRECT("'Données LA'!D"&amp;MATCH(A681,'Données LA'!B:B,0))="Bloquant",INDIRECT("'Données LA'!D"&amp;MATCH(A681,'Données LA'!B:B,0))="Communication"),INDIRECT("'Données LA'!G"&amp;MATCH(A681,'Données LA'!B:B,0))&gt;D681,INDIRECT("'Données LA'!H"&amp;MATCH(A681,'Données LA'!B:B,0))&lt;E681),MAX(VLOOKUP(A681,'Données LA'!B:G,6,FALSE)),"Pas de défaut"),"0")</f>
        <v>Pas de défaut</v>
      </c>
      <c r="J681" s="24" t="b">
        <f t="shared" si="32"/>
        <v>1</v>
      </c>
      <c r="K681" s="17">
        <f>IFERROR(MAX(_xlfn.MAXIFS('Données LA'!G:G,'Données LA'!B:B,A681,'Données LA'!G:G,"&lt;="&amp;E681,'Données LA'!H:H,"&gt;="&amp;D681,'Données LA'!D:D,"Bloquant"),_xlfn.MAXIFS('Données LA'!G:G,'Données LA'!B:B,A681,'Données LA'!G:G,"&lt;="&amp;E681,'Données LA'!H:H,"&gt;="&amp;D681,'Données LA'!D:D,"Communication")),"")</f>
        <v>44593.82708333333</v>
      </c>
    </row>
    <row r="682" spans="1:11" x14ac:dyDescent="0.25">
      <c r="A682" s="3" t="str">
        <f t="shared" si="30"/>
        <v>Non%$A32022-05</v>
      </c>
      <c r="B682" s="2" t="s">
        <v>34</v>
      </c>
      <c r="C682" s="2" t="str">
        <f t="shared" si="31"/>
        <v>Non</v>
      </c>
      <c r="D682" s="4">
        <v>44593.307638888888</v>
      </c>
      <c r="E682" s="4">
        <v>44593.402777777781</v>
      </c>
      <c r="F682" s="2" t="s">
        <v>51</v>
      </c>
      <c r="G682" s="2" t="s">
        <v>9</v>
      </c>
      <c r="H682" s="1">
        <f ca="1">IFERROR(AND(OR(INDIRECT("'Données LA'!D"&amp;MATCH(A682,'Données LA'!B:B,0))="Bloquant",INDIRECT("'Données LA'!D"&amp;MATCH(A682,'Données LA'!B:B,0))="Communication"),INDIRECT("'Données LA'!G"&amp;MATCH(A682,'Données LA'!B:B,0))&gt;D682,INDIRECT("'Données LA'!H"&amp;MATCH(A682,'Données LA'!B:B,0))&lt;E682),0)</f>
        <v>0</v>
      </c>
      <c r="I682" s="19" t="str">
        <f ca="1">IFERROR(IF(AND(OR(INDIRECT("'Données LA'!D"&amp;MATCH(A682,'Données LA'!B:B,0))="Bloquant",INDIRECT("'Données LA'!D"&amp;MATCH(A682,'Données LA'!B:B,0))="Communication"),INDIRECT("'Données LA'!G"&amp;MATCH(A682,'Données LA'!B:B,0))&gt;D682,INDIRECT("'Données LA'!H"&amp;MATCH(A682,'Données LA'!B:B,0))&lt;E682),MAX(VLOOKUP(A682,'Données LA'!B:G,6,FALSE)),"Pas de défaut"),"0")</f>
        <v>0</v>
      </c>
      <c r="J682" s="24" t="str">
        <f t="shared" si="32"/>
        <v/>
      </c>
      <c r="K682" s="17">
        <f>IFERROR(MAX(_xlfn.MAXIFS('Données LA'!G:G,'Données LA'!B:B,A682,'Données LA'!G:G,"&lt;="&amp;E682,'Données LA'!H:H,"&gt;="&amp;D682,'Données LA'!D:D,"Bloquant"),_xlfn.MAXIFS('Données LA'!G:G,'Données LA'!B:B,A682,'Données LA'!G:G,"&lt;="&amp;E682,'Données LA'!H:H,"&gt;="&amp;D682,'Données LA'!D:D,"Communication")),"")</f>
        <v>0</v>
      </c>
    </row>
    <row r="683" spans="1:11" x14ac:dyDescent="0.25">
      <c r="A683" s="3" t="str">
        <f t="shared" si="30"/>
        <v>Non%$A12022-05</v>
      </c>
      <c r="B683" s="2" t="s">
        <v>34</v>
      </c>
      <c r="C683" s="2" t="str">
        <f t="shared" si="31"/>
        <v>Non</v>
      </c>
      <c r="D683" s="4">
        <v>44593.239583333336</v>
      </c>
      <c r="E683" s="4">
        <v>44593.32916666667</v>
      </c>
      <c r="F683" s="2" t="s">
        <v>53</v>
      </c>
      <c r="G683" s="2" t="s">
        <v>9</v>
      </c>
      <c r="H683" s="1">
        <f ca="1">IFERROR(AND(OR(INDIRECT("'Données LA'!D"&amp;MATCH(A683,'Données LA'!B:B,0))="Bloquant",INDIRECT("'Données LA'!D"&amp;MATCH(A683,'Données LA'!B:B,0))="Communication"),INDIRECT("'Données LA'!G"&amp;MATCH(A683,'Données LA'!B:B,0))&gt;D683,INDIRECT("'Données LA'!H"&amp;MATCH(A683,'Données LA'!B:B,0))&lt;E683),0)</f>
        <v>0</v>
      </c>
      <c r="I683" s="19" t="str">
        <f ca="1">IFERROR(IF(AND(OR(INDIRECT("'Données LA'!D"&amp;MATCH(A683,'Données LA'!B:B,0))="Bloquant",INDIRECT("'Données LA'!D"&amp;MATCH(A683,'Données LA'!B:B,0))="Communication"),INDIRECT("'Données LA'!G"&amp;MATCH(A683,'Données LA'!B:B,0))&gt;D683,INDIRECT("'Données LA'!H"&amp;MATCH(A683,'Données LA'!B:B,0))&lt;E683),MAX(VLOOKUP(A683,'Données LA'!B:G,6,FALSE)),"Pas de défaut"),"0")</f>
        <v>0</v>
      </c>
      <c r="J683" s="24" t="str">
        <f t="shared" si="32"/>
        <v/>
      </c>
      <c r="K683" s="17">
        <f>IFERROR(MAX(_xlfn.MAXIFS('Données LA'!G:G,'Données LA'!B:B,A683,'Données LA'!G:G,"&lt;="&amp;E683,'Données LA'!H:H,"&gt;="&amp;D683,'Données LA'!D:D,"Bloquant"),_xlfn.MAXIFS('Données LA'!G:G,'Données LA'!B:B,A683,'Données LA'!G:G,"&lt;="&amp;E683,'Données LA'!H:H,"&gt;="&amp;D683,'Données LA'!D:D,"Communication")),"")</f>
        <v>0</v>
      </c>
    </row>
    <row r="684" spans="1:11" x14ac:dyDescent="0.25">
      <c r="A684" s="3" t="str">
        <f t="shared" si="30"/>
        <v>Non%$A32022-05</v>
      </c>
      <c r="B684" s="2" t="s">
        <v>34</v>
      </c>
      <c r="C684" s="2" t="str">
        <f t="shared" si="31"/>
        <v>Non</v>
      </c>
      <c r="D684" s="4">
        <v>44593.239583333336</v>
      </c>
      <c r="E684" s="4">
        <v>44593.270833333336</v>
      </c>
      <c r="F684" s="2" t="s">
        <v>51</v>
      </c>
      <c r="G684" s="2" t="s">
        <v>9</v>
      </c>
      <c r="H684" s="1">
        <f ca="1">IFERROR(AND(OR(INDIRECT("'Données LA'!D"&amp;MATCH(A684,'Données LA'!B:B,0))="Bloquant",INDIRECT("'Données LA'!D"&amp;MATCH(A684,'Données LA'!B:B,0))="Communication"),INDIRECT("'Données LA'!G"&amp;MATCH(A684,'Données LA'!B:B,0))&gt;D684,INDIRECT("'Données LA'!H"&amp;MATCH(A684,'Données LA'!B:B,0))&lt;E684),0)</f>
        <v>0</v>
      </c>
      <c r="I684" s="19" t="str">
        <f ca="1">IFERROR(IF(AND(OR(INDIRECT("'Données LA'!D"&amp;MATCH(A684,'Données LA'!B:B,0))="Bloquant",INDIRECT("'Données LA'!D"&amp;MATCH(A684,'Données LA'!B:B,0))="Communication"),INDIRECT("'Données LA'!G"&amp;MATCH(A684,'Données LA'!B:B,0))&gt;D684,INDIRECT("'Données LA'!H"&amp;MATCH(A684,'Données LA'!B:B,0))&lt;E684),MAX(VLOOKUP(A684,'Données LA'!B:G,6,FALSE)),"Pas de défaut"),"0")</f>
        <v>0</v>
      </c>
      <c r="J684" s="24" t="str">
        <f t="shared" si="32"/>
        <v/>
      </c>
      <c r="K684" s="17">
        <f>IFERROR(MAX(_xlfn.MAXIFS('Données LA'!G:G,'Données LA'!B:B,A684,'Données LA'!G:G,"&lt;="&amp;E684,'Données LA'!H:H,"&gt;="&amp;D684,'Données LA'!D:D,"Bloquant"),_xlfn.MAXIFS('Données LA'!G:G,'Données LA'!B:B,A684,'Données LA'!G:G,"&lt;="&amp;E684,'Données LA'!H:H,"&gt;="&amp;D684,'Données LA'!D:D,"Communication")),"")</f>
        <v>0</v>
      </c>
    </row>
    <row r="685" spans="1:11" x14ac:dyDescent="0.25">
      <c r="A685" s="3" t="str">
        <f t="shared" si="30"/>
        <v>Non%$A12022-05</v>
      </c>
      <c r="B685" s="2" t="s">
        <v>34</v>
      </c>
      <c r="C685" s="2" t="str">
        <f t="shared" si="31"/>
        <v>Non</v>
      </c>
      <c r="D685" s="4">
        <v>44593.006944444445</v>
      </c>
      <c r="E685" s="4">
        <v>44593.036111111112</v>
      </c>
      <c r="F685" s="2" t="s">
        <v>53</v>
      </c>
      <c r="G685" s="2" t="s">
        <v>9</v>
      </c>
      <c r="H685" s="1">
        <f ca="1">IFERROR(AND(OR(INDIRECT("'Données LA'!D"&amp;MATCH(A685,'Données LA'!B:B,0))="Bloquant",INDIRECT("'Données LA'!D"&amp;MATCH(A685,'Données LA'!B:B,0))="Communication"),INDIRECT("'Données LA'!G"&amp;MATCH(A685,'Données LA'!B:B,0))&gt;D685,INDIRECT("'Données LA'!H"&amp;MATCH(A685,'Données LA'!B:B,0))&lt;E685),0)</f>
        <v>0</v>
      </c>
      <c r="I685" s="19" t="str">
        <f ca="1">IFERROR(IF(AND(OR(INDIRECT("'Données LA'!D"&amp;MATCH(A685,'Données LA'!B:B,0))="Bloquant",INDIRECT("'Données LA'!D"&amp;MATCH(A685,'Données LA'!B:B,0))="Communication"),INDIRECT("'Données LA'!G"&amp;MATCH(A685,'Données LA'!B:B,0))&gt;D685,INDIRECT("'Données LA'!H"&amp;MATCH(A685,'Données LA'!B:B,0))&lt;E685),MAX(VLOOKUP(A685,'Données LA'!B:G,6,FALSE)),"Pas de défaut"),"0")</f>
        <v>0</v>
      </c>
      <c r="J685" s="24" t="str">
        <f t="shared" si="32"/>
        <v/>
      </c>
      <c r="K685" s="17">
        <f>IFERROR(MAX(_xlfn.MAXIFS('Données LA'!G:G,'Données LA'!B:B,A685,'Données LA'!G:G,"&lt;="&amp;E685,'Données LA'!H:H,"&gt;="&amp;D685,'Données LA'!D:D,"Bloquant"),_xlfn.MAXIFS('Données LA'!G:G,'Données LA'!B:B,A685,'Données LA'!G:G,"&lt;="&amp;E685,'Données LA'!H:H,"&gt;="&amp;D685,'Données LA'!D:D,"Communication")),"")</f>
        <v>0</v>
      </c>
    </row>
    <row r="686" spans="1:11" x14ac:dyDescent="0.25">
      <c r="A686" s="3" t="str">
        <f t="shared" si="30"/>
        <v>Non%$A32022-05</v>
      </c>
      <c r="B686" s="2" t="s">
        <v>34</v>
      </c>
      <c r="C686" s="2" t="str">
        <f t="shared" si="31"/>
        <v>Non</v>
      </c>
      <c r="D686" s="4">
        <v>44592.934027777781</v>
      </c>
      <c r="E686" s="4">
        <v>44593.020833333336</v>
      </c>
      <c r="F686" s="2" t="s">
        <v>51</v>
      </c>
      <c r="G686" s="2" t="s">
        <v>9</v>
      </c>
      <c r="H686" s="1">
        <f ca="1">IFERROR(AND(OR(INDIRECT("'Données LA'!D"&amp;MATCH(A686,'Données LA'!B:B,0))="Bloquant",INDIRECT("'Données LA'!D"&amp;MATCH(A686,'Données LA'!B:B,0))="Communication"),INDIRECT("'Données LA'!G"&amp;MATCH(A686,'Données LA'!B:B,0))&gt;D686,INDIRECT("'Données LA'!H"&amp;MATCH(A686,'Données LA'!B:B,0))&lt;E686),0)</f>
        <v>0</v>
      </c>
      <c r="I686" s="19" t="str">
        <f ca="1">IFERROR(IF(AND(OR(INDIRECT("'Données LA'!D"&amp;MATCH(A686,'Données LA'!B:B,0))="Bloquant",INDIRECT("'Données LA'!D"&amp;MATCH(A686,'Données LA'!B:B,0))="Communication"),INDIRECT("'Données LA'!G"&amp;MATCH(A686,'Données LA'!B:B,0))&gt;D686,INDIRECT("'Données LA'!H"&amp;MATCH(A686,'Données LA'!B:B,0))&lt;E686),MAX(VLOOKUP(A686,'Données LA'!B:G,6,FALSE)),"Pas de défaut"),"0")</f>
        <v>0</v>
      </c>
      <c r="J686" s="24" t="str">
        <f t="shared" si="32"/>
        <v/>
      </c>
      <c r="K686" s="17">
        <f>IFERROR(MAX(_xlfn.MAXIFS('Données LA'!G:G,'Données LA'!B:B,A686,'Données LA'!G:G,"&lt;="&amp;E686,'Données LA'!H:H,"&gt;="&amp;D686,'Données LA'!D:D,"Bloquant"),_xlfn.MAXIFS('Données LA'!G:G,'Données LA'!B:B,A686,'Données LA'!G:G,"&lt;="&amp;E686,'Données LA'!H:H,"&gt;="&amp;D686,'Données LA'!D:D,"Communication")),"")</f>
        <v>0</v>
      </c>
    </row>
    <row r="687" spans="1:11" x14ac:dyDescent="0.25">
      <c r="A687" s="3" t="str">
        <f t="shared" si="30"/>
        <v>Alarme%$A42022-05</v>
      </c>
      <c r="B687" s="2" t="s">
        <v>34</v>
      </c>
      <c r="C687" s="2" t="str">
        <f t="shared" si="31"/>
        <v>Alarme</v>
      </c>
      <c r="D687" s="4">
        <v>44592.9</v>
      </c>
      <c r="E687" s="4">
        <v>44593.4</v>
      </c>
      <c r="F687" s="2" t="s">
        <v>50</v>
      </c>
      <c r="G687" s="2" t="s">
        <v>10</v>
      </c>
      <c r="H687" s="1" t="b">
        <f ca="1">IFERROR(AND(OR(INDIRECT("'Données LA'!D"&amp;MATCH(A687,'Données LA'!B:B,0))="Bloquant",INDIRECT("'Données LA'!D"&amp;MATCH(A687,'Données LA'!B:B,0))="Communication"),INDIRECT("'Données LA'!G"&amp;MATCH(A687,'Données LA'!B:B,0))&gt;D687,INDIRECT("'Données LA'!H"&amp;MATCH(A687,'Données LA'!B:B,0))&lt;E687),0)</f>
        <v>0</v>
      </c>
      <c r="I687" s="19" t="str">
        <f ca="1">IFERROR(IF(AND(OR(INDIRECT("'Données LA'!D"&amp;MATCH(A687,'Données LA'!B:B,0))="Bloquant",INDIRECT("'Données LA'!D"&amp;MATCH(A687,'Données LA'!B:B,0))="Communication"),INDIRECT("'Données LA'!G"&amp;MATCH(A687,'Données LA'!B:B,0))&gt;D687,INDIRECT("'Données LA'!H"&amp;MATCH(A687,'Données LA'!B:B,0))&lt;E687),MAX(VLOOKUP(A687,'Données LA'!B:G,6,FALSE)),"Pas de défaut"),"0")</f>
        <v>Pas de défaut</v>
      </c>
      <c r="J687" s="24" t="b">
        <f t="shared" si="32"/>
        <v>1</v>
      </c>
      <c r="K687" s="17">
        <f>IFERROR(MAX(_xlfn.MAXIFS('Données LA'!G:G,'Données LA'!B:B,A687,'Données LA'!G:G,"&lt;="&amp;E687,'Données LA'!H:H,"&gt;="&amp;D687,'Données LA'!D:D,"Bloquant"),_xlfn.MAXIFS('Données LA'!G:G,'Données LA'!B:B,A687,'Données LA'!G:G,"&lt;="&amp;E687,'Données LA'!H:H,"&gt;="&amp;D687,'Données LA'!D:D,"Communication")),"")</f>
        <v>44593.333333333336</v>
      </c>
    </row>
    <row r="688" spans="1:11" x14ac:dyDescent="0.25">
      <c r="A688" s="3" t="str">
        <f t="shared" si="30"/>
        <v>Non%$A12022-05</v>
      </c>
      <c r="B688" s="2" t="s">
        <v>34</v>
      </c>
      <c r="C688" s="2" t="str">
        <f t="shared" si="31"/>
        <v>Non</v>
      </c>
      <c r="D688" s="4">
        <v>44592.855555555558</v>
      </c>
      <c r="E688" s="4">
        <v>44593.004861111112</v>
      </c>
      <c r="F688" s="2" t="s">
        <v>53</v>
      </c>
      <c r="G688" s="2" t="s">
        <v>9</v>
      </c>
      <c r="H688" s="1">
        <f ca="1">IFERROR(AND(OR(INDIRECT("'Données LA'!D"&amp;MATCH(A688,'Données LA'!B:B,0))="Bloquant",INDIRECT("'Données LA'!D"&amp;MATCH(A688,'Données LA'!B:B,0))="Communication"),INDIRECT("'Données LA'!G"&amp;MATCH(A688,'Données LA'!B:B,0))&gt;D688,INDIRECT("'Données LA'!H"&amp;MATCH(A688,'Données LA'!B:B,0))&lt;E688),0)</f>
        <v>0</v>
      </c>
      <c r="I688" s="19" t="str">
        <f ca="1">IFERROR(IF(AND(OR(INDIRECT("'Données LA'!D"&amp;MATCH(A688,'Données LA'!B:B,0))="Bloquant",INDIRECT("'Données LA'!D"&amp;MATCH(A688,'Données LA'!B:B,0))="Communication"),INDIRECT("'Données LA'!G"&amp;MATCH(A688,'Données LA'!B:B,0))&gt;D688,INDIRECT("'Données LA'!H"&amp;MATCH(A688,'Données LA'!B:B,0))&lt;E688),MAX(VLOOKUP(A688,'Données LA'!B:G,6,FALSE)),"Pas de défaut"),"0")</f>
        <v>0</v>
      </c>
      <c r="J688" s="24" t="str">
        <f t="shared" si="32"/>
        <v/>
      </c>
      <c r="K688" s="17">
        <f>IFERROR(MAX(_xlfn.MAXIFS('Données LA'!G:G,'Données LA'!B:B,A688,'Données LA'!G:G,"&lt;="&amp;E688,'Données LA'!H:H,"&gt;="&amp;D688,'Données LA'!D:D,"Bloquant"),_xlfn.MAXIFS('Données LA'!G:G,'Données LA'!B:B,A688,'Données LA'!G:G,"&lt;="&amp;E688,'Données LA'!H:H,"&gt;="&amp;D688,'Données LA'!D:D,"Communication")),"")</f>
        <v>0</v>
      </c>
    </row>
    <row r="689" spans="1:11" x14ac:dyDescent="0.25">
      <c r="A689" s="3" t="str">
        <f t="shared" si="30"/>
        <v>Alarme%$A22022-05</v>
      </c>
      <c r="B689" s="2" t="s">
        <v>34</v>
      </c>
      <c r="C689" s="2" t="str">
        <f t="shared" si="31"/>
        <v>Alarme</v>
      </c>
      <c r="D689" s="4">
        <v>44592.806250000001</v>
      </c>
      <c r="E689" s="4">
        <v>44593.630555555559</v>
      </c>
      <c r="F689" s="2" t="s">
        <v>52</v>
      </c>
      <c r="G689" s="2" t="s">
        <v>10</v>
      </c>
      <c r="H689" s="1" t="b">
        <f ca="1">IFERROR(AND(OR(INDIRECT("'Données LA'!D"&amp;MATCH(A689,'Données LA'!B:B,0))="Bloquant",INDIRECT("'Données LA'!D"&amp;MATCH(A689,'Données LA'!B:B,0))="Communication"),INDIRECT("'Données LA'!G"&amp;MATCH(A689,'Données LA'!B:B,0))&gt;D689,INDIRECT("'Données LA'!H"&amp;MATCH(A689,'Données LA'!B:B,0))&lt;E689),0)</f>
        <v>0</v>
      </c>
      <c r="I689" s="19" t="str">
        <f ca="1">IFERROR(IF(AND(OR(INDIRECT("'Données LA'!D"&amp;MATCH(A689,'Données LA'!B:B,0))="Bloquant",INDIRECT("'Données LA'!D"&amp;MATCH(A689,'Données LA'!B:B,0))="Communication"),INDIRECT("'Données LA'!G"&amp;MATCH(A689,'Données LA'!B:B,0))&gt;D689,INDIRECT("'Données LA'!H"&amp;MATCH(A689,'Données LA'!B:B,0))&lt;E689),MAX(VLOOKUP(A689,'Données LA'!B:G,6,FALSE)),"Pas de défaut"),"0")</f>
        <v>Pas de défaut</v>
      </c>
      <c r="J689" s="24" t="b">
        <f t="shared" si="32"/>
        <v>1</v>
      </c>
      <c r="K689" s="17">
        <f>IFERROR(MAX(_xlfn.MAXIFS('Données LA'!G:G,'Données LA'!B:B,A689,'Données LA'!G:G,"&lt;="&amp;E689,'Données LA'!H:H,"&gt;="&amp;D689,'Données LA'!D:D,"Bloquant"),_xlfn.MAXIFS('Données LA'!G:G,'Données LA'!B:B,A689,'Données LA'!G:G,"&lt;="&amp;E689,'Données LA'!H:H,"&gt;="&amp;D689,'Données LA'!D:D,"Communication")),"")</f>
        <v>44592.959027777775</v>
      </c>
    </row>
    <row r="690" spans="1:11" x14ac:dyDescent="0.25">
      <c r="A690" s="3" t="str">
        <f t="shared" si="30"/>
        <v>Alarme%$A42022-05</v>
      </c>
      <c r="B690" s="2" t="s">
        <v>34</v>
      </c>
      <c r="C690" s="2" t="str">
        <f t="shared" si="31"/>
        <v>Alarme</v>
      </c>
      <c r="D690" s="4">
        <v>44592.799305555556</v>
      </c>
      <c r="E690" s="4">
        <v>44592.898611111108</v>
      </c>
      <c r="F690" s="2" t="s">
        <v>50</v>
      </c>
      <c r="G690" s="2" t="s">
        <v>10</v>
      </c>
      <c r="H690" s="1" t="b">
        <f ca="1">IFERROR(AND(OR(INDIRECT("'Données LA'!D"&amp;MATCH(A690,'Données LA'!B:B,0))="Bloquant",INDIRECT("'Données LA'!D"&amp;MATCH(A690,'Données LA'!B:B,0))="Communication"),INDIRECT("'Données LA'!G"&amp;MATCH(A690,'Données LA'!B:B,0))&gt;D690,INDIRECT("'Données LA'!H"&amp;MATCH(A690,'Données LA'!B:B,0))&lt;E690),0)</f>
        <v>0</v>
      </c>
      <c r="I690" s="19" t="str">
        <f ca="1">IFERROR(IF(AND(OR(INDIRECT("'Données LA'!D"&amp;MATCH(A690,'Données LA'!B:B,0))="Bloquant",INDIRECT("'Données LA'!D"&amp;MATCH(A690,'Données LA'!B:B,0))="Communication"),INDIRECT("'Données LA'!G"&amp;MATCH(A690,'Données LA'!B:B,0))&gt;D690,INDIRECT("'Données LA'!H"&amp;MATCH(A690,'Données LA'!B:B,0))&lt;E690),MAX(VLOOKUP(A690,'Données LA'!B:G,6,FALSE)),"Pas de défaut"),"0")</f>
        <v>Pas de défaut</v>
      </c>
      <c r="J690" s="24" t="b">
        <f t="shared" si="32"/>
        <v>1</v>
      </c>
      <c r="K690" s="17">
        <f>IFERROR(MAX(_xlfn.MAXIFS('Données LA'!G:G,'Données LA'!B:B,A690,'Données LA'!G:G,"&lt;="&amp;E690,'Données LA'!H:H,"&gt;="&amp;D690,'Données LA'!D:D,"Bloquant"),_xlfn.MAXIFS('Données LA'!G:G,'Données LA'!B:B,A690,'Données LA'!G:G,"&lt;="&amp;E690,'Données LA'!H:H,"&gt;="&amp;D690,'Données LA'!D:D,"Communication")),"")</f>
        <v>44592.890972222223</v>
      </c>
    </row>
    <row r="691" spans="1:11" x14ac:dyDescent="0.25">
      <c r="A691" s="3" t="str">
        <f t="shared" si="30"/>
        <v>Alarme%$A42022-05</v>
      </c>
      <c r="B691" s="2" t="s">
        <v>34</v>
      </c>
      <c r="C691" s="2" t="str">
        <f t="shared" si="31"/>
        <v>Alarme</v>
      </c>
      <c r="D691" s="4">
        <v>44592.695138888892</v>
      </c>
      <c r="E691" s="4">
        <v>44592.79791666667</v>
      </c>
      <c r="F691" s="2" t="s">
        <v>50</v>
      </c>
      <c r="G691" s="2" t="s">
        <v>10</v>
      </c>
      <c r="H691" s="1" t="b">
        <f ca="1">IFERROR(AND(OR(INDIRECT("'Données LA'!D"&amp;MATCH(A691,'Données LA'!B:B,0))="Bloquant",INDIRECT("'Données LA'!D"&amp;MATCH(A691,'Données LA'!B:B,0))="Communication"),INDIRECT("'Données LA'!G"&amp;MATCH(A691,'Données LA'!B:B,0))&gt;D691,INDIRECT("'Données LA'!H"&amp;MATCH(A691,'Données LA'!B:B,0))&lt;E691),0)</f>
        <v>0</v>
      </c>
      <c r="I691" s="19" t="str">
        <f ca="1">IFERROR(IF(AND(OR(INDIRECT("'Données LA'!D"&amp;MATCH(A691,'Données LA'!B:B,0))="Bloquant",INDIRECT("'Données LA'!D"&amp;MATCH(A691,'Données LA'!B:B,0))="Communication"),INDIRECT("'Données LA'!G"&amp;MATCH(A691,'Données LA'!B:B,0))&gt;D691,INDIRECT("'Données LA'!H"&amp;MATCH(A691,'Données LA'!B:B,0))&lt;E691),MAX(VLOOKUP(A691,'Données LA'!B:G,6,FALSE)),"Pas de défaut"),"0")</f>
        <v>Pas de défaut</v>
      </c>
      <c r="J691" s="24" t="b">
        <f t="shared" si="32"/>
        <v>1</v>
      </c>
      <c r="K691" s="17">
        <f>IFERROR(MAX(_xlfn.MAXIFS('Données LA'!G:G,'Données LA'!B:B,A691,'Données LA'!G:G,"&lt;="&amp;E691,'Données LA'!H:H,"&gt;="&amp;D691,'Données LA'!D:D,"Bloquant"),_xlfn.MAXIFS('Données LA'!G:G,'Données LA'!B:B,A691,'Données LA'!G:G,"&lt;="&amp;E691,'Données LA'!H:H,"&gt;="&amp;D691,'Données LA'!D:D,"Communication")),"")</f>
        <v>44592.697222222225</v>
      </c>
    </row>
    <row r="692" spans="1:11" x14ac:dyDescent="0.25">
      <c r="A692" s="3" t="str">
        <f t="shared" si="30"/>
        <v>Non%$A12022-05</v>
      </c>
      <c r="B692" s="2" t="s">
        <v>34</v>
      </c>
      <c r="C692" s="2" t="str">
        <f t="shared" si="31"/>
        <v>Non</v>
      </c>
      <c r="D692" s="4">
        <v>44592.685416666667</v>
      </c>
      <c r="E692" s="4">
        <v>44592.853472222225</v>
      </c>
      <c r="F692" s="2" t="s">
        <v>53</v>
      </c>
      <c r="G692" s="2" t="s">
        <v>9</v>
      </c>
      <c r="H692" s="1">
        <f ca="1">IFERROR(AND(OR(INDIRECT("'Données LA'!D"&amp;MATCH(A692,'Données LA'!B:B,0))="Bloquant",INDIRECT("'Données LA'!D"&amp;MATCH(A692,'Données LA'!B:B,0))="Communication"),INDIRECT("'Données LA'!G"&amp;MATCH(A692,'Données LA'!B:B,0))&gt;D692,INDIRECT("'Données LA'!H"&amp;MATCH(A692,'Données LA'!B:B,0))&lt;E692),0)</f>
        <v>0</v>
      </c>
      <c r="I692" s="19" t="str">
        <f ca="1">IFERROR(IF(AND(OR(INDIRECT("'Données LA'!D"&amp;MATCH(A692,'Données LA'!B:B,0))="Bloquant",INDIRECT("'Données LA'!D"&amp;MATCH(A692,'Données LA'!B:B,0))="Communication"),INDIRECT("'Données LA'!G"&amp;MATCH(A692,'Données LA'!B:B,0))&gt;D692,INDIRECT("'Données LA'!H"&amp;MATCH(A692,'Données LA'!B:B,0))&lt;E692),MAX(VLOOKUP(A692,'Données LA'!B:G,6,FALSE)),"Pas de défaut"),"0")</f>
        <v>0</v>
      </c>
      <c r="J692" s="24" t="str">
        <f t="shared" si="32"/>
        <v/>
      </c>
      <c r="K692" s="17">
        <f>IFERROR(MAX(_xlfn.MAXIFS('Données LA'!G:G,'Données LA'!B:B,A692,'Données LA'!G:G,"&lt;="&amp;E692,'Données LA'!H:H,"&gt;="&amp;D692,'Données LA'!D:D,"Bloquant"),_xlfn.MAXIFS('Données LA'!G:G,'Données LA'!B:B,A692,'Données LA'!G:G,"&lt;="&amp;E692,'Données LA'!H:H,"&gt;="&amp;D692,'Données LA'!D:D,"Communication")),"")</f>
        <v>0</v>
      </c>
    </row>
    <row r="693" spans="1:11" x14ac:dyDescent="0.25">
      <c r="A693" s="3" t="str">
        <f t="shared" si="30"/>
        <v>Non%$A42022-05</v>
      </c>
      <c r="B693" s="2" t="s">
        <v>34</v>
      </c>
      <c r="C693" s="2" t="str">
        <f t="shared" si="31"/>
        <v>Non</v>
      </c>
      <c r="D693" s="4">
        <v>44592.634722222225</v>
      </c>
      <c r="E693" s="4">
        <v>44592.693749999999</v>
      </c>
      <c r="F693" s="2" t="s">
        <v>50</v>
      </c>
      <c r="G693" s="2" t="s">
        <v>9</v>
      </c>
      <c r="H693" s="1">
        <f ca="1">IFERROR(AND(OR(INDIRECT("'Données LA'!D"&amp;MATCH(A693,'Données LA'!B:B,0))="Bloquant",INDIRECT("'Données LA'!D"&amp;MATCH(A693,'Données LA'!B:B,0))="Communication"),INDIRECT("'Données LA'!G"&amp;MATCH(A693,'Données LA'!B:B,0))&gt;D693,INDIRECT("'Données LA'!H"&amp;MATCH(A693,'Données LA'!B:B,0))&lt;E693),0)</f>
        <v>0</v>
      </c>
      <c r="I693" s="19" t="str">
        <f ca="1">IFERROR(IF(AND(OR(INDIRECT("'Données LA'!D"&amp;MATCH(A693,'Données LA'!B:B,0))="Bloquant",INDIRECT("'Données LA'!D"&amp;MATCH(A693,'Données LA'!B:B,0))="Communication"),INDIRECT("'Données LA'!G"&amp;MATCH(A693,'Données LA'!B:B,0))&gt;D693,INDIRECT("'Données LA'!H"&amp;MATCH(A693,'Données LA'!B:B,0))&lt;E693),MAX(VLOOKUP(A693,'Données LA'!B:G,6,FALSE)),"Pas de défaut"),"0")</f>
        <v>0</v>
      </c>
      <c r="J693" s="24" t="str">
        <f t="shared" si="32"/>
        <v/>
      </c>
      <c r="K693" s="17">
        <f>IFERROR(MAX(_xlfn.MAXIFS('Données LA'!G:G,'Données LA'!B:B,A693,'Données LA'!G:G,"&lt;="&amp;E693,'Données LA'!H:H,"&gt;="&amp;D693,'Données LA'!D:D,"Bloquant"),_xlfn.MAXIFS('Données LA'!G:G,'Données LA'!B:B,A693,'Données LA'!G:G,"&lt;="&amp;E693,'Données LA'!H:H,"&gt;="&amp;D693,'Données LA'!D:D,"Communication")),"")</f>
        <v>0</v>
      </c>
    </row>
    <row r="694" spans="1:11" x14ac:dyDescent="0.25">
      <c r="A694" s="3" t="str">
        <f t="shared" si="30"/>
        <v>Non%$A22022-05</v>
      </c>
      <c r="B694" s="2" t="s">
        <v>34</v>
      </c>
      <c r="C694" s="2" t="str">
        <f t="shared" si="31"/>
        <v>Non</v>
      </c>
      <c r="D694" s="4">
        <v>44592.626388888886</v>
      </c>
      <c r="E694" s="4">
        <v>44592.804166666669</v>
      </c>
      <c r="F694" s="2" t="s">
        <v>52</v>
      </c>
      <c r="G694" s="2" t="s">
        <v>9</v>
      </c>
      <c r="H694" s="1">
        <f ca="1">IFERROR(AND(OR(INDIRECT("'Données LA'!D"&amp;MATCH(A694,'Données LA'!B:B,0))="Bloquant",INDIRECT("'Données LA'!D"&amp;MATCH(A694,'Données LA'!B:B,0))="Communication"),INDIRECT("'Données LA'!G"&amp;MATCH(A694,'Données LA'!B:B,0))&gt;D694,INDIRECT("'Données LA'!H"&amp;MATCH(A694,'Données LA'!B:B,0))&lt;E694),0)</f>
        <v>0</v>
      </c>
      <c r="I694" s="19" t="str">
        <f ca="1">IFERROR(IF(AND(OR(INDIRECT("'Données LA'!D"&amp;MATCH(A694,'Données LA'!B:B,0))="Bloquant",INDIRECT("'Données LA'!D"&amp;MATCH(A694,'Données LA'!B:B,0))="Communication"),INDIRECT("'Données LA'!G"&amp;MATCH(A694,'Données LA'!B:B,0))&gt;D694,INDIRECT("'Données LA'!H"&amp;MATCH(A694,'Données LA'!B:B,0))&lt;E694),MAX(VLOOKUP(A694,'Données LA'!B:G,6,FALSE)),"Pas de défaut"),"0")</f>
        <v>0</v>
      </c>
      <c r="J694" s="24" t="str">
        <f t="shared" si="32"/>
        <v/>
      </c>
      <c r="K694" s="17">
        <f>IFERROR(MAX(_xlfn.MAXIFS('Données LA'!G:G,'Données LA'!B:B,A694,'Données LA'!G:G,"&lt;="&amp;E694,'Données LA'!H:H,"&gt;="&amp;D694,'Données LA'!D:D,"Bloquant"),_xlfn.MAXIFS('Données LA'!G:G,'Données LA'!B:B,A694,'Données LA'!G:G,"&lt;="&amp;E694,'Données LA'!H:H,"&gt;="&amp;D694,'Données LA'!D:D,"Communication")),"")</f>
        <v>0</v>
      </c>
    </row>
    <row r="695" spans="1:11" x14ac:dyDescent="0.25">
      <c r="A695" s="3" t="str">
        <f t="shared" si="30"/>
        <v>Non%$A22022-05</v>
      </c>
      <c r="B695" s="2" t="s">
        <v>34</v>
      </c>
      <c r="C695" s="2" t="str">
        <f t="shared" si="31"/>
        <v>Non</v>
      </c>
      <c r="D695" s="4">
        <v>44592.595833333333</v>
      </c>
      <c r="E695" s="4">
        <v>44592.625</v>
      </c>
      <c r="F695" s="2" t="s">
        <v>52</v>
      </c>
      <c r="G695" s="2" t="s">
        <v>9</v>
      </c>
      <c r="H695" s="1">
        <f ca="1">IFERROR(AND(OR(INDIRECT("'Données LA'!D"&amp;MATCH(A695,'Données LA'!B:B,0))="Bloquant",INDIRECT("'Données LA'!D"&amp;MATCH(A695,'Données LA'!B:B,0))="Communication"),INDIRECT("'Données LA'!G"&amp;MATCH(A695,'Données LA'!B:B,0))&gt;D695,INDIRECT("'Données LA'!H"&amp;MATCH(A695,'Données LA'!B:B,0))&lt;E695),0)</f>
        <v>0</v>
      </c>
      <c r="I695" s="19" t="str">
        <f ca="1">IFERROR(IF(AND(OR(INDIRECT("'Données LA'!D"&amp;MATCH(A695,'Données LA'!B:B,0))="Bloquant",INDIRECT("'Données LA'!D"&amp;MATCH(A695,'Données LA'!B:B,0))="Communication"),INDIRECT("'Données LA'!G"&amp;MATCH(A695,'Données LA'!B:B,0))&gt;D695,INDIRECT("'Données LA'!H"&amp;MATCH(A695,'Données LA'!B:B,0))&lt;E695),MAX(VLOOKUP(A695,'Données LA'!B:G,6,FALSE)),"Pas de défaut"),"0")</f>
        <v>0</v>
      </c>
      <c r="J695" s="24" t="str">
        <f t="shared" si="32"/>
        <v/>
      </c>
      <c r="K695" s="17">
        <f>IFERROR(MAX(_xlfn.MAXIFS('Données LA'!G:G,'Données LA'!B:B,A695,'Données LA'!G:G,"&lt;="&amp;E695,'Données LA'!H:H,"&gt;="&amp;D695,'Données LA'!D:D,"Bloquant"),_xlfn.MAXIFS('Données LA'!G:G,'Données LA'!B:B,A695,'Données LA'!G:G,"&lt;="&amp;E695,'Données LA'!H:H,"&gt;="&amp;D695,'Données LA'!D:D,"Communication")),"")</f>
        <v>0</v>
      </c>
    </row>
    <row r="696" spans="1:11" x14ac:dyDescent="0.25">
      <c r="A696" s="3" t="str">
        <f t="shared" si="30"/>
        <v>Non%$A42022-05</v>
      </c>
      <c r="B696" s="2" t="s">
        <v>34</v>
      </c>
      <c r="C696" s="2" t="str">
        <f t="shared" si="31"/>
        <v>Non</v>
      </c>
      <c r="D696" s="4">
        <v>44592.536805555559</v>
      </c>
      <c r="E696" s="4">
        <v>44592.632638888892</v>
      </c>
      <c r="F696" s="2" t="s">
        <v>50</v>
      </c>
      <c r="G696" s="2" t="s">
        <v>9</v>
      </c>
      <c r="H696" s="1">
        <f ca="1">IFERROR(AND(OR(INDIRECT("'Données LA'!D"&amp;MATCH(A696,'Données LA'!B:B,0))="Bloquant",INDIRECT("'Données LA'!D"&amp;MATCH(A696,'Données LA'!B:B,0))="Communication"),INDIRECT("'Données LA'!G"&amp;MATCH(A696,'Données LA'!B:B,0))&gt;D696,INDIRECT("'Données LA'!H"&amp;MATCH(A696,'Données LA'!B:B,0))&lt;E696),0)</f>
        <v>0</v>
      </c>
      <c r="I696" s="19" t="str">
        <f ca="1">IFERROR(IF(AND(OR(INDIRECT("'Données LA'!D"&amp;MATCH(A696,'Données LA'!B:B,0))="Bloquant",INDIRECT("'Données LA'!D"&amp;MATCH(A696,'Données LA'!B:B,0))="Communication"),INDIRECT("'Données LA'!G"&amp;MATCH(A696,'Données LA'!B:B,0))&gt;D696,INDIRECT("'Données LA'!H"&amp;MATCH(A696,'Données LA'!B:B,0))&lt;E696),MAX(VLOOKUP(A696,'Données LA'!B:G,6,FALSE)),"Pas de défaut"),"0")</f>
        <v>0</v>
      </c>
      <c r="J696" s="24" t="str">
        <f t="shared" si="32"/>
        <v/>
      </c>
      <c r="K696" s="17">
        <f>IFERROR(MAX(_xlfn.MAXIFS('Données LA'!G:G,'Données LA'!B:B,A696,'Données LA'!G:G,"&lt;="&amp;E696,'Données LA'!H:H,"&gt;="&amp;D696,'Données LA'!D:D,"Bloquant"),_xlfn.MAXIFS('Données LA'!G:G,'Données LA'!B:B,A696,'Données LA'!G:G,"&lt;="&amp;E696,'Données LA'!H:H,"&gt;="&amp;D696,'Données LA'!D:D,"Communication")),"")</f>
        <v>0</v>
      </c>
    </row>
    <row r="697" spans="1:11" x14ac:dyDescent="0.25">
      <c r="A697" s="3" t="str">
        <f t="shared" si="30"/>
        <v>Non%$A12022-05</v>
      </c>
      <c r="B697" s="2" t="s">
        <v>34</v>
      </c>
      <c r="C697" s="2" t="str">
        <f t="shared" si="31"/>
        <v>Non</v>
      </c>
      <c r="D697" s="4">
        <v>44592.521527777775</v>
      </c>
      <c r="E697" s="4">
        <v>44592.684027777781</v>
      </c>
      <c r="F697" s="2" t="s">
        <v>53</v>
      </c>
      <c r="G697" s="2" t="s">
        <v>9</v>
      </c>
      <c r="H697" s="1">
        <f ca="1">IFERROR(AND(OR(INDIRECT("'Données LA'!D"&amp;MATCH(A697,'Données LA'!B:B,0))="Bloquant",INDIRECT("'Données LA'!D"&amp;MATCH(A697,'Données LA'!B:B,0))="Communication"),INDIRECT("'Données LA'!G"&amp;MATCH(A697,'Données LA'!B:B,0))&gt;D697,INDIRECT("'Données LA'!H"&amp;MATCH(A697,'Données LA'!B:B,0))&lt;E697),0)</f>
        <v>0</v>
      </c>
      <c r="I697" s="19" t="str">
        <f ca="1">IFERROR(IF(AND(OR(INDIRECT("'Données LA'!D"&amp;MATCH(A697,'Données LA'!B:B,0))="Bloquant",INDIRECT("'Données LA'!D"&amp;MATCH(A697,'Données LA'!B:B,0))="Communication"),INDIRECT("'Données LA'!G"&amp;MATCH(A697,'Données LA'!B:B,0))&gt;D697,INDIRECT("'Données LA'!H"&amp;MATCH(A697,'Données LA'!B:B,0))&lt;E697),MAX(VLOOKUP(A697,'Données LA'!B:G,6,FALSE)),"Pas de défaut"),"0")</f>
        <v>0</v>
      </c>
      <c r="J697" s="24" t="str">
        <f t="shared" si="32"/>
        <v/>
      </c>
      <c r="K697" s="17">
        <f>IFERROR(MAX(_xlfn.MAXIFS('Données LA'!G:G,'Données LA'!B:B,A697,'Données LA'!G:G,"&lt;="&amp;E697,'Données LA'!H:H,"&gt;="&amp;D697,'Données LA'!D:D,"Bloquant"),_xlfn.MAXIFS('Données LA'!G:G,'Données LA'!B:B,A697,'Données LA'!G:G,"&lt;="&amp;E697,'Données LA'!H:H,"&gt;="&amp;D697,'Données LA'!D:D,"Communication")),"")</f>
        <v>0</v>
      </c>
    </row>
    <row r="698" spans="1:11" x14ac:dyDescent="0.25">
      <c r="A698" s="3" t="str">
        <f t="shared" si="30"/>
        <v>Non%$A12022-05</v>
      </c>
      <c r="B698" s="2" t="s">
        <v>34</v>
      </c>
      <c r="C698" s="2" t="str">
        <f t="shared" si="31"/>
        <v>Non</v>
      </c>
      <c r="D698" s="4">
        <v>44592.493055555555</v>
      </c>
      <c r="E698" s="4">
        <v>44592.520138888889</v>
      </c>
      <c r="F698" s="2" t="s">
        <v>53</v>
      </c>
      <c r="G698" s="2" t="s">
        <v>9</v>
      </c>
      <c r="H698" s="1">
        <f ca="1">IFERROR(AND(OR(INDIRECT("'Données LA'!D"&amp;MATCH(A698,'Données LA'!B:B,0))="Bloquant",INDIRECT("'Données LA'!D"&amp;MATCH(A698,'Données LA'!B:B,0))="Communication"),INDIRECT("'Données LA'!G"&amp;MATCH(A698,'Données LA'!B:B,0))&gt;D698,INDIRECT("'Données LA'!H"&amp;MATCH(A698,'Données LA'!B:B,0))&lt;E698),0)</f>
        <v>0</v>
      </c>
      <c r="I698" s="19" t="str">
        <f ca="1">IFERROR(IF(AND(OR(INDIRECT("'Données LA'!D"&amp;MATCH(A698,'Données LA'!B:B,0))="Bloquant",INDIRECT("'Données LA'!D"&amp;MATCH(A698,'Données LA'!B:B,0))="Communication"),INDIRECT("'Données LA'!G"&amp;MATCH(A698,'Données LA'!B:B,0))&gt;D698,INDIRECT("'Données LA'!H"&amp;MATCH(A698,'Données LA'!B:B,0))&lt;E698),MAX(VLOOKUP(A698,'Données LA'!B:G,6,FALSE)),"Pas de défaut"),"0")</f>
        <v>0</v>
      </c>
      <c r="J698" s="24" t="str">
        <f t="shared" si="32"/>
        <v/>
      </c>
      <c r="K698" s="17">
        <f>IFERROR(MAX(_xlfn.MAXIFS('Données LA'!G:G,'Données LA'!B:B,A698,'Données LA'!G:G,"&lt;="&amp;E698,'Données LA'!H:H,"&gt;="&amp;D698,'Données LA'!D:D,"Bloquant"),_xlfn.MAXIFS('Données LA'!G:G,'Données LA'!B:B,A698,'Données LA'!G:G,"&lt;="&amp;E698,'Données LA'!H:H,"&gt;="&amp;D698,'Données LA'!D:D,"Communication")),"")</f>
        <v>0</v>
      </c>
    </row>
    <row r="699" spans="1:11" x14ac:dyDescent="0.25">
      <c r="A699" s="3" t="str">
        <f t="shared" si="30"/>
        <v>Alarme%$A32022-05</v>
      </c>
      <c r="B699" s="2" t="s">
        <v>34</v>
      </c>
      <c r="C699" s="2" t="str">
        <f t="shared" si="31"/>
        <v>Alarme</v>
      </c>
      <c r="D699" s="4">
        <v>44592.481944444444</v>
      </c>
      <c r="E699" s="4">
        <v>44592.893055555556</v>
      </c>
      <c r="F699" s="2" t="s">
        <v>51</v>
      </c>
      <c r="G699" s="2" t="s">
        <v>10</v>
      </c>
      <c r="H699" s="1" t="b">
        <f ca="1">IFERROR(AND(OR(INDIRECT("'Données LA'!D"&amp;MATCH(A699,'Données LA'!B:B,0))="Bloquant",INDIRECT("'Données LA'!D"&amp;MATCH(A699,'Données LA'!B:B,0))="Communication"),INDIRECT("'Données LA'!G"&amp;MATCH(A699,'Données LA'!B:B,0))&gt;D699,INDIRECT("'Données LA'!H"&amp;MATCH(A699,'Données LA'!B:B,0))&lt;E699),0)</f>
        <v>0</v>
      </c>
      <c r="I699" s="19" t="str">
        <f ca="1">IFERROR(IF(AND(OR(INDIRECT("'Données LA'!D"&amp;MATCH(A699,'Données LA'!B:B,0))="Bloquant",INDIRECT("'Données LA'!D"&amp;MATCH(A699,'Données LA'!B:B,0))="Communication"),INDIRECT("'Données LA'!G"&amp;MATCH(A699,'Données LA'!B:B,0))&gt;D699,INDIRECT("'Données LA'!H"&amp;MATCH(A699,'Données LA'!B:B,0))&lt;E699),MAX(VLOOKUP(A699,'Données LA'!B:G,6,FALSE)),"Pas de défaut"),"0")</f>
        <v>Pas de défaut</v>
      </c>
      <c r="J699" s="24" t="b">
        <f t="shared" si="32"/>
        <v>1</v>
      </c>
      <c r="K699" s="17">
        <f>IFERROR(MAX(_xlfn.MAXIFS('Données LA'!G:G,'Données LA'!B:B,A699,'Données LA'!G:G,"&lt;="&amp;E699,'Données LA'!H:H,"&gt;="&amp;D699,'Données LA'!D:D,"Bloquant"),_xlfn.MAXIFS('Données LA'!G:G,'Données LA'!B:B,A699,'Données LA'!G:G,"&lt;="&amp;E699,'Données LA'!H:H,"&gt;="&amp;D699,'Données LA'!D:D,"Communication")),"")</f>
        <v>44592.662499999999</v>
      </c>
    </row>
    <row r="700" spans="1:11" x14ac:dyDescent="0.25">
      <c r="A700" s="3" t="str">
        <f t="shared" si="30"/>
        <v>Non%$A12022-05</v>
      </c>
      <c r="B700" s="2" t="s">
        <v>34</v>
      </c>
      <c r="C700" s="2" t="str">
        <f t="shared" si="31"/>
        <v>Non</v>
      </c>
      <c r="D700" s="4">
        <v>44592.337500000001</v>
      </c>
      <c r="E700" s="4">
        <v>44592.490972222222</v>
      </c>
      <c r="F700" s="2" t="s">
        <v>53</v>
      </c>
      <c r="G700" s="2" t="s">
        <v>9</v>
      </c>
      <c r="H700" s="1">
        <f ca="1">IFERROR(AND(OR(INDIRECT("'Données LA'!D"&amp;MATCH(A700,'Données LA'!B:B,0))="Bloquant",INDIRECT("'Données LA'!D"&amp;MATCH(A700,'Données LA'!B:B,0))="Communication"),INDIRECT("'Données LA'!G"&amp;MATCH(A700,'Données LA'!B:B,0))&gt;D700,INDIRECT("'Données LA'!H"&amp;MATCH(A700,'Données LA'!B:B,0))&lt;E700),0)</f>
        <v>0</v>
      </c>
      <c r="I700" s="19" t="str">
        <f ca="1">IFERROR(IF(AND(OR(INDIRECT("'Données LA'!D"&amp;MATCH(A700,'Données LA'!B:B,0))="Bloquant",INDIRECT("'Données LA'!D"&amp;MATCH(A700,'Données LA'!B:B,0))="Communication"),INDIRECT("'Données LA'!G"&amp;MATCH(A700,'Données LA'!B:B,0))&gt;D700,INDIRECT("'Données LA'!H"&amp;MATCH(A700,'Données LA'!B:B,0))&lt;E700),MAX(VLOOKUP(A700,'Données LA'!B:G,6,FALSE)),"Pas de défaut"),"0")</f>
        <v>0</v>
      </c>
      <c r="J700" s="24" t="str">
        <f t="shared" si="32"/>
        <v/>
      </c>
      <c r="K700" s="17">
        <f>IFERROR(MAX(_xlfn.MAXIFS('Données LA'!G:G,'Données LA'!B:B,A700,'Données LA'!G:G,"&lt;="&amp;E700,'Données LA'!H:H,"&gt;="&amp;D700,'Données LA'!D:D,"Bloquant"),_xlfn.MAXIFS('Données LA'!G:G,'Données LA'!B:B,A700,'Données LA'!G:G,"&lt;="&amp;E700,'Données LA'!H:H,"&gt;="&amp;D700,'Données LA'!D:D,"Communication")),"")</f>
        <v>0</v>
      </c>
    </row>
    <row r="701" spans="1:11" x14ac:dyDescent="0.25">
      <c r="A701" s="3" t="str">
        <f t="shared" si="30"/>
        <v>Non%$A42022-05</v>
      </c>
      <c r="B701" s="2" t="s">
        <v>34</v>
      </c>
      <c r="C701" s="2" t="str">
        <f t="shared" si="31"/>
        <v>Non</v>
      </c>
      <c r="D701" s="4">
        <v>44592.274305555555</v>
      </c>
      <c r="E701" s="4">
        <v>44592.535416666666</v>
      </c>
      <c r="F701" s="2" t="s">
        <v>50</v>
      </c>
      <c r="G701" s="2" t="s">
        <v>9</v>
      </c>
      <c r="H701" s="1">
        <f ca="1">IFERROR(AND(OR(INDIRECT("'Données LA'!D"&amp;MATCH(A701,'Données LA'!B:B,0))="Bloquant",INDIRECT("'Données LA'!D"&amp;MATCH(A701,'Données LA'!B:B,0))="Communication"),INDIRECT("'Données LA'!G"&amp;MATCH(A701,'Données LA'!B:B,0))&gt;D701,INDIRECT("'Données LA'!H"&amp;MATCH(A701,'Données LA'!B:B,0))&lt;E701),0)</f>
        <v>0</v>
      </c>
      <c r="I701" s="19" t="str">
        <f ca="1">IFERROR(IF(AND(OR(INDIRECT("'Données LA'!D"&amp;MATCH(A701,'Données LA'!B:B,0))="Bloquant",INDIRECT("'Données LA'!D"&amp;MATCH(A701,'Données LA'!B:B,0))="Communication"),INDIRECT("'Données LA'!G"&amp;MATCH(A701,'Données LA'!B:B,0))&gt;D701,INDIRECT("'Données LA'!H"&amp;MATCH(A701,'Données LA'!B:B,0))&lt;E701),MAX(VLOOKUP(A701,'Données LA'!B:G,6,FALSE)),"Pas de défaut"),"0")</f>
        <v>0</v>
      </c>
      <c r="J701" s="24" t="str">
        <f t="shared" si="32"/>
        <v/>
      </c>
      <c r="K701" s="17">
        <f>IFERROR(MAX(_xlfn.MAXIFS('Données LA'!G:G,'Données LA'!B:B,A701,'Données LA'!G:G,"&lt;="&amp;E701,'Données LA'!H:H,"&gt;="&amp;D701,'Données LA'!D:D,"Bloquant"),_xlfn.MAXIFS('Données LA'!G:G,'Données LA'!B:B,A701,'Données LA'!G:G,"&lt;="&amp;E701,'Données LA'!H:H,"&gt;="&amp;D701,'Données LA'!D:D,"Communication")),"")</f>
        <v>0</v>
      </c>
    </row>
    <row r="702" spans="1:11" x14ac:dyDescent="0.25">
      <c r="A702" s="3" t="str">
        <f t="shared" si="30"/>
        <v>Non%$A22022-05</v>
      </c>
      <c r="B702" s="2" t="s">
        <v>34</v>
      </c>
      <c r="C702" s="2" t="str">
        <f t="shared" si="31"/>
        <v>Non</v>
      </c>
      <c r="D702" s="4">
        <v>44592.243055555555</v>
      </c>
      <c r="E702" s="4">
        <v>44592.594444444447</v>
      </c>
      <c r="F702" s="2" t="s">
        <v>52</v>
      </c>
      <c r="G702" s="2" t="s">
        <v>9</v>
      </c>
      <c r="H702" s="1">
        <f ca="1">IFERROR(AND(OR(INDIRECT("'Données LA'!D"&amp;MATCH(A702,'Données LA'!B:B,0))="Bloquant",INDIRECT("'Données LA'!D"&amp;MATCH(A702,'Données LA'!B:B,0))="Communication"),INDIRECT("'Données LA'!G"&amp;MATCH(A702,'Données LA'!B:B,0))&gt;D702,INDIRECT("'Données LA'!H"&amp;MATCH(A702,'Données LA'!B:B,0))&lt;E702),0)</f>
        <v>0</v>
      </c>
      <c r="I702" s="19" t="str">
        <f ca="1">IFERROR(IF(AND(OR(INDIRECT("'Données LA'!D"&amp;MATCH(A702,'Données LA'!B:B,0))="Bloquant",INDIRECT("'Données LA'!D"&amp;MATCH(A702,'Données LA'!B:B,0))="Communication"),INDIRECT("'Données LA'!G"&amp;MATCH(A702,'Données LA'!B:B,0))&gt;D702,INDIRECT("'Données LA'!H"&amp;MATCH(A702,'Données LA'!B:B,0))&lt;E702),MAX(VLOOKUP(A702,'Données LA'!B:G,6,FALSE)),"Pas de défaut"),"0")</f>
        <v>0</v>
      </c>
      <c r="J702" s="24" t="str">
        <f t="shared" si="32"/>
        <v/>
      </c>
      <c r="K702" s="17">
        <f>IFERROR(MAX(_xlfn.MAXIFS('Données LA'!G:G,'Données LA'!B:B,A702,'Données LA'!G:G,"&lt;="&amp;E702,'Données LA'!H:H,"&gt;="&amp;D702,'Données LA'!D:D,"Bloquant"),_xlfn.MAXIFS('Données LA'!G:G,'Données LA'!B:B,A702,'Données LA'!G:G,"&lt;="&amp;E702,'Données LA'!H:H,"&gt;="&amp;D702,'Données LA'!D:D,"Communication")),"")</f>
        <v>0</v>
      </c>
    </row>
    <row r="703" spans="1:11" x14ac:dyDescent="0.25">
      <c r="A703" s="3" t="str">
        <f t="shared" si="30"/>
        <v>Alarme%$A32022-05</v>
      </c>
      <c r="B703" s="2" t="s">
        <v>34</v>
      </c>
      <c r="C703" s="2" t="str">
        <f t="shared" si="31"/>
        <v>Alarme</v>
      </c>
      <c r="D703" s="4">
        <v>44592.019444444442</v>
      </c>
      <c r="E703" s="4">
        <v>44592.480555555558</v>
      </c>
      <c r="F703" s="2" t="s">
        <v>51</v>
      </c>
      <c r="G703" s="2" t="s">
        <v>10</v>
      </c>
      <c r="H703" s="1" t="b">
        <f ca="1">IFERROR(AND(OR(INDIRECT("'Données LA'!D"&amp;MATCH(A703,'Données LA'!B:B,0))="Bloquant",INDIRECT("'Données LA'!D"&amp;MATCH(A703,'Données LA'!B:B,0))="Communication"),INDIRECT("'Données LA'!G"&amp;MATCH(A703,'Données LA'!B:B,0))&gt;D703,INDIRECT("'Données LA'!H"&amp;MATCH(A703,'Données LA'!B:B,0))&lt;E703),0)</f>
        <v>0</v>
      </c>
      <c r="I703" s="19" t="str">
        <f ca="1">IFERROR(IF(AND(OR(INDIRECT("'Données LA'!D"&amp;MATCH(A703,'Données LA'!B:B,0))="Bloquant",INDIRECT("'Données LA'!D"&amp;MATCH(A703,'Données LA'!B:B,0))="Communication"),INDIRECT("'Données LA'!G"&amp;MATCH(A703,'Données LA'!B:B,0))&gt;D703,INDIRECT("'Données LA'!H"&amp;MATCH(A703,'Données LA'!B:B,0))&lt;E703),MAX(VLOOKUP(A703,'Données LA'!B:G,6,FALSE)),"Pas de défaut"),"0")</f>
        <v>Pas de défaut</v>
      </c>
      <c r="J703" s="24" t="b">
        <f t="shared" si="32"/>
        <v>1</v>
      </c>
      <c r="K703" s="17">
        <f>IFERROR(MAX(_xlfn.MAXIFS('Données LA'!G:G,'Données LA'!B:B,A703,'Données LA'!G:G,"&lt;="&amp;E703,'Données LA'!H:H,"&gt;="&amp;D703,'Données LA'!D:D,"Bloquant"),_xlfn.MAXIFS('Données LA'!G:G,'Données LA'!B:B,A703,'Données LA'!G:G,"&lt;="&amp;E703,'Données LA'!H:H,"&gt;="&amp;D703,'Données LA'!D:D,"Communication")),"")</f>
        <v>44592.411111111112</v>
      </c>
    </row>
    <row r="704" spans="1:11" x14ac:dyDescent="0.25">
      <c r="A704" s="3" t="str">
        <f t="shared" si="30"/>
        <v>Alarme%$A22022-05</v>
      </c>
      <c r="B704" s="2" t="s">
        <v>34</v>
      </c>
      <c r="C704" s="2" t="str">
        <f t="shared" si="31"/>
        <v>Alarme</v>
      </c>
      <c r="D704" s="4">
        <v>44591.925000000003</v>
      </c>
      <c r="E704" s="4">
        <v>44592.116666666669</v>
      </c>
      <c r="F704" s="2" t="s">
        <v>52</v>
      </c>
      <c r="G704" s="2" t="s">
        <v>10</v>
      </c>
      <c r="H704" s="1" t="b">
        <f ca="1">IFERROR(AND(OR(INDIRECT("'Données LA'!D"&amp;MATCH(A704,'Données LA'!B:B,0))="Bloquant",INDIRECT("'Données LA'!D"&amp;MATCH(A704,'Données LA'!B:B,0))="Communication"),INDIRECT("'Données LA'!G"&amp;MATCH(A704,'Données LA'!B:B,0))&gt;D704,INDIRECT("'Données LA'!H"&amp;MATCH(A704,'Données LA'!B:B,0))&lt;E704),0)</f>
        <v>0</v>
      </c>
      <c r="I704" s="19" t="str">
        <f ca="1">IFERROR(IF(AND(OR(INDIRECT("'Données LA'!D"&amp;MATCH(A704,'Données LA'!B:B,0))="Bloquant",INDIRECT("'Données LA'!D"&amp;MATCH(A704,'Données LA'!B:B,0))="Communication"),INDIRECT("'Données LA'!G"&amp;MATCH(A704,'Données LA'!B:B,0))&gt;D704,INDIRECT("'Données LA'!H"&amp;MATCH(A704,'Données LA'!B:B,0))&lt;E704),MAX(VLOOKUP(A704,'Données LA'!B:G,6,FALSE)),"Pas de défaut"),"0")</f>
        <v>Pas de défaut</v>
      </c>
      <c r="J704" s="24" t="b">
        <f t="shared" si="32"/>
        <v>1</v>
      </c>
      <c r="K704" s="17">
        <f>IFERROR(MAX(_xlfn.MAXIFS('Données LA'!G:G,'Données LA'!B:B,A704,'Données LA'!G:G,"&lt;="&amp;E704,'Données LA'!H:H,"&gt;="&amp;D704,'Données LA'!D:D,"Bloquant"),_xlfn.MAXIFS('Données LA'!G:G,'Données LA'!B:B,A704,'Données LA'!G:G,"&lt;="&amp;E704,'Données LA'!H:H,"&gt;="&amp;D704,'Données LA'!D:D,"Communication")),"")</f>
        <v>44591.966666666667</v>
      </c>
    </row>
    <row r="705" spans="1:11" x14ac:dyDescent="0.25">
      <c r="A705" s="3" t="str">
        <f t="shared" si="30"/>
        <v>Non%$A12022-05</v>
      </c>
      <c r="B705" s="2" t="s">
        <v>34</v>
      </c>
      <c r="C705" s="2" t="str">
        <f t="shared" si="31"/>
        <v>Non</v>
      </c>
      <c r="D705" s="4">
        <v>44591.792361111111</v>
      </c>
      <c r="E705" s="4">
        <v>44592.335416666669</v>
      </c>
      <c r="F705" s="2" t="s">
        <v>53</v>
      </c>
      <c r="G705" s="2" t="s">
        <v>9</v>
      </c>
      <c r="H705" s="1">
        <f ca="1">IFERROR(AND(OR(INDIRECT("'Données LA'!D"&amp;MATCH(A705,'Données LA'!B:B,0))="Bloquant",INDIRECT("'Données LA'!D"&amp;MATCH(A705,'Données LA'!B:B,0))="Communication"),INDIRECT("'Données LA'!G"&amp;MATCH(A705,'Données LA'!B:B,0))&gt;D705,INDIRECT("'Données LA'!H"&amp;MATCH(A705,'Données LA'!B:B,0))&lt;E705),0)</f>
        <v>0</v>
      </c>
      <c r="I705" s="19" t="str">
        <f ca="1">IFERROR(IF(AND(OR(INDIRECT("'Données LA'!D"&amp;MATCH(A705,'Données LA'!B:B,0))="Bloquant",INDIRECT("'Données LA'!D"&amp;MATCH(A705,'Données LA'!B:B,0))="Communication"),INDIRECT("'Données LA'!G"&amp;MATCH(A705,'Données LA'!B:B,0))&gt;D705,INDIRECT("'Données LA'!H"&amp;MATCH(A705,'Données LA'!B:B,0))&lt;E705),MAX(VLOOKUP(A705,'Données LA'!B:G,6,FALSE)),"Pas de défaut"),"0")</f>
        <v>0</v>
      </c>
      <c r="J705" s="24" t="str">
        <f t="shared" si="32"/>
        <v/>
      </c>
      <c r="K705" s="17">
        <f>IFERROR(MAX(_xlfn.MAXIFS('Données LA'!G:G,'Données LA'!B:B,A705,'Données LA'!G:G,"&lt;="&amp;E705,'Données LA'!H:H,"&gt;="&amp;D705,'Données LA'!D:D,"Bloquant"),_xlfn.MAXIFS('Données LA'!G:G,'Données LA'!B:B,A705,'Données LA'!G:G,"&lt;="&amp;E705,'Données LA'!H:H,"&gt;="&amp;D705,'Données LA'!D:D,"Communication")),"")</f>
        <v>0</v>
      </c>
    </row>
    <row r="706" spans="1:11" x14ac:dyDescent="0.25">
      <c r="A706" s="3" t="str">
        <f t="shared" si="30"/>
        <v>Non%$A12022-05</v>
      </c>
      <c r="B706" s="2" t="s">
        <v>34</v>
      </c>
      <c r="C706" s="2" t="str">
        <f t="shared" si="31"/>
        <v>Non</v>
      </c>
      <c r="D706" s="4">
        <v>44591.768055555556</v>
      </c>
      <c r="E706" s="4">
        <v>44591.790972222225</v>
      </c>
      <c r="F706" s="2" t="s">
        <v>53</v>
      </c>
      <c r="G706" s="2" t="s">
        <v>9</v>
      </c>
      <c r="H706" s="1">
        <f ca="1">IFERROR(AND(OR(INDIRECT("'Données LA'!D"&amp;MATCH(A706,'Données LA'!B:B,0))="Bloquant",INDIRECT("'Données LA'!D"&amp;MATCH(A706,'Données LA'!B:B,0))="Communication"),INDIRECT("'Données LA'!G"&amp;MATCH(A706,'Données LA'!B:B,0))&gt;D706,INDIRECT("'Données LA'!H"&amp;MATCH(A706,'Données LA'!B:B,0))&lt;E706),0)</f>
        <v>0</v>
      </c>
      <c r="I706" s="19" t="str">
        <f ca="1">IFERROR(IF(AND(OR(INDIRECT("'Données LA'!D"&amp;MATCH(A706,'Données LA'!B:B,0))="Bloquant",INDIRECT("'Données LA'!D"&amp;MATCH(A706,'Données LA'!B:B,0))="Communication"),INDIRECT("'Données LA'!G"&amp;MATCH(A706,'Données LA'!B:B,0))&gt;D706,INDIRECT("'Données LA'!H"&amp;MATCH(A706,'Données LA'!B:B,0))&lt;E706),MAX(VLOOKUP(A706,'Données LA'!B:G,6,FALSE)),"Pas de défaut"),"0")</f>
        <v>0</v>
      </c>
      <c r="J706" s="24" t="str">
        <f t="shared" si="32"/>
        <v/>
      </c>
      <c r="K706" s="17">
        <f>IFERROR(MAX(_xlfn.MAXIFS('Données LA'!G:G,'Données LA'!B:B,A706,'Données LA'!G:G,"&lt;="&amp;E706,'Données LA'!H:H,"&gt;="&amp;D706,'Données LA'!D:D,"Bloquant"),_xlfn.MAXIFS('Données LA'!G:G,'Données LA'!B:B,A706,'Données LA'!G:G,"&lt;="&amp;E706,'Données LA'!H:H,"&gt;="&amp;D706,'Données LA'!D:D,"Communication")),"")</f>
        <v>0</v>
      </c>
    </row>
    <row r="707" spans="1:11" x14ac:dyDescent="0.25">
      <c r="A707" s="3" t="str">
        <f t="shared" ref="A707:A770" si="33">CONCATENATE(C707,F707,B707)</f>
        <v>Alarme%$A32022-05</v>
      </c>
      <c r="B707" s="2" t="s">
        <v>34</v>
      </c>
      <c r="C707" s="2" t="str">
        <f t="shared" ref="C707:C770" si="34">IF(G707="No","Alarme","Non")</f>
        <v>Alarme</v>
      </c>
      <c r="D707" s="4">
        <v>44591.679166666669</v>
      </c>
      <c r="E707" s="4">
        <v>44592.018055555556</v>
      </c>
      <c r="F707" s="2" t="s">
        <v>51</v>
      </c>
      <c r="G707" s="2" t="s">
        <v>10</v>
      </c>
      <c r="H707" s="1" t="b">
        <f ca="1">IFERROR(AND(OR(INDIRECT("'Données LA'!D"&amp;MATCH(A707,'Données LA'!B:B,0))="Bloquant",INDIRECT("'Données LA'!D"&amp;MATCH(A707,'Données LA'!B:B,0))="Communication"),INDIRECT("'Données LA'!G"&amp;MATCH(A707,'Données LA'!B:B,0))&gt;D707,INDIRECT("'Données LA'!H"&amp;MATCH(A707,'Données LA'!B:B,0))&lt;E707),0)</f>
        <v>0</v>
      </c>
      <c r="I707" s="19" t="str">
        <f ca="1">IFERROR(IF(AND(OR(INDIRECT("'Données LA'!D"&amp;MATCH(A707,'Données LA'!B:B,0))="Bloquant",INDIRECT("'Données LA'!D"&amp;MATCH(A707,'Données LA'!B:B,0))="Communication"),INDIRECT("'Données LA'!G"&amp;MATCH(A707,'Données LA'!B:B,0))&gt;D707,INDIRECT("'Données LA'!H"&amp;MATCH(A707,'Données LA'!B:B,0))&lt;E707),MAX(VLOOKUP(A707,'Données LA'!B:G,6,FALSE)),"Pas de défaut"),"0")</f>
        <v>Pas de défaut</v>
      </c>
      <c r="J707" s="24" t="b">
        <f t="shared" ref="J707:J770" si="35">IF(K707&gt;0,TRUE,"")</f>
        <v>1</v>
      </c>
      <c r="K707" s="17">
        <f>IFERROR(MAX(_xlfn.MAXIFS('Données LA'!G:G,'Données LA'!B:B,A707,'Données LA'!G:G,"&lt;="&amp;E707,'Données LA'!H:H,"&gt;="&amp;D707,'Données LA'!D:D,"Bloquant"),_xlfn.MAXIFS('Données LA'!G:G,'Données LA'!B:B,A707,'Données LA'!G:G,"&lt;="&amp;E707,'Données LA'!H:H,"&gt;="&amp;D707,'Données LA'!D:D,"Communication")),"")</f>
        <v>44591.690972222219</v>
      </c>
    </row>
    <row r="708" spans="1:11" x14ac:dyDescent="0.25">
      <c r="A708" s="3" t="str">
        <f t="shared" si="33"/>
        <v>Non%$A12022-05</v>
      </c>
      <c r="B708" s="2" t="s">
        <v>34</v>
      </c>
      <c r="C708" s="2" t="str">
        <f t="shared" si="34"/>
        <v>Non</v>
      </c>
      <c r="D708" s="4">
        <v>44591.670138888891</v>
      </c>
      <c r="E708" s="4">
        <v>44591.76666666667</v>
      </c>
      <c r="F708" s="2" t="s">
        <v>53</v>
      </c>
      <c r="G708" s="2" t="s">
        <v>9</v>
      </c>
      <c r="H708" s="1">
        <f ca="1">IFERROR(AND(OR(INDIRECT("'Données LA'!D"&amp;MATCH(A708,'Données LA'!B:B,0))="Bloquant",INDIRECT("'Données LA'!D"&amp;MATCH(A708,'Données LA'!B:B,0))="Communication"),INDIRECT("'Données LA'!G"&amp;MATCH(A708,'Données LA'!B:B,0))&gt;D708,INDIRECT("'Données LA'!H"&amp;MATCH(A708,'Données LA'!B:B,0))&lt;E708),0)</f>
        <v>0</v>
      </c>
      <c r="I708" s="19" t="str">
        <f ca="1">IFERROR(IF(AND(OR(INDIRECT("'Données LA'!D"&amp;MATCH(A708,'Données LA'!B:B,0))="Bloquant",INDIRECT("'Données LA'!D"&amp;MATCH(A708,'Données LA'!B:B,0))="Communication"),INDIRECT("'Données LA'!G"&amp;MATCH(A708,'Données LA'!B:B,0))&gt;D708,INDIRECT("'Données LA'!H"&amp;MATCH(A708,'Données LA'!B:B,0))&lt;E708),MAX(VLOOKUP(A708,'Données LA'!B:G,6,FALSE)),"Pas de défaut"),"0")</f>
        <v>0</v>
      </c>
      <c r="J708" s="24" t="str">
        <f t="shared" si="35"/>
        <v/>
      </c>
      <c r="K708" s="17">
        <f>IFERROR(MAX(_xlfn.MAXIFS('Données LA'!G:G,'Données LA'!B:B,A708,'Données LA'!G:G,"&lt;="&amp;E708,'Données LA'!H:H,"&gt;="&amp;D708,'Données LA'!D:D,"Bloquant"),_xlfn.MAXIFS('Données LA'!G:G,'Données LA'!B:B,A708,'Données LA'!G:G,"&lt;="&amp;E708,'Données LA'!H:H,"&gt;="&amp;D708,'Données LA'!D:D,"Communication")),"")</f>
        <v>0</v>
      </c>
    </row>
    <row r="709" spans="1:11" x14ac:dyDescent="0.25">
      <c r="A709" s="3" t="str">
        <f t="shared" si="33"/>
        <v>Non%$A32022-05</v>
      </c>
      <c r="B709" s="2" t="s">
        <v>34</v>
      </c>
      <c r="C709" s="2" t="str">
        <f t="shared" si="34"/>
        <v>Non</v>
      </c>
      <c r="D709" s="4">
        <v>44591.527777777781</v>
      </c>
      <c r="E709" s="4">
        <v>44591.677777777775</v>
      </c>
      <c r="F709" s="2" t="s">
        <v>51</v>
      </c>
      <c r="G709" s="2" t="s">
        <v>9</v>
      </c>
      <c r="H709" s="1">
        <f ca="1">IFERROR(AND(OR(INDIRECT("'Données LA'!D"&amp;MATCH(A709,'Données LA'!B:B,0))="Bloquant",INDIRECT("'Données LA'!D"&amp;MATCH(A709,'Données LA'!B:B,0))="Communication"),INDIRECT("'Données LA'!G"&amp;MATCH(A709,'Données LA'!B:B,0))&gt;D709,INDIRECT("'Données LA'!H"&amp;MATCH(A709,'Données LA'!B:B,0))&lt;E709),0)</f>
        <v>0</v>
      </c>
      <c r="I709" s="19" t="str">
        <f ca="1">IFERROR(IF(AND(OR(INDIRECT("'Données LA'!D"&amp;MATCH(A709,'Données LA'!B:B,0))="Bloquant",INDIRECT("'Données LA'!D"&amp;MATCH(A709,'Données LA'!B:B,0))="Communication"),INDIRECT("'Données LA'!G"&amp;MATCH(A709,'Données LA'!B:B,0))&gt;D709,INDIRECT("'Données LA'!H"&amp;MATCH(A709,'Données LA'!B:B,0))&lt;E709),MAX(VLOOKUP(A709,'Données LA'!B:G,6,FALSE)),"Pas de défaut"),"0")</f>
        <v>0</v>
      </c>
      <c r="J709" s="24" t="str">
        <f t="shared" si="35"/>
        <v/>
      </c>
      <c r="K709" s="17">
        <f>IFERROR(MAX(_xlfn.MAXIFS('Données LA'!G:G,'Données LA'!B:B,A709,'Données LA'!G:G,"&lt;="&amp;E709,'Données LA'!H:H,"&gt;="&amp;D709,'Données LA'!D:D,"Bloquant"),_xlfn.MAXIFS('Données LA'!G:G,'Données LA'!B:B,A709,'Données LA'!G:G,"&lt;="&amp;E709,'Données LA'!H:H,"&gt;="&amp;D709,'Données LA'!D:D,"Communication")),"")</f>
        <v>0</v>
      </c>
    </row>
    <row r="710" spans="1:11" x14ac:dyDescent="0.25">
      <c r="A710" s="3" t="str">
        <f t="shared" si="33"/>
        <v>Alarme%$A42022-05</v>
      </c>
      <c r="B710" s="2" t="s">
        <v>34</v>
      </c>
      <c r="C710" s="2" t="str">
        <f t="shared" si="34"/>
        <v>Alarme</v>
      </c>
      <c r="D710" s="4">
        <v>44591.465277777781</v>
      </c>
      <c r="E710" s="4">
        <v>44592.268055555556</v>
      </c>
      <c r="F710" s="2" t="s">
        <v>50</v>
      </c>
      <c r="G710" s="2" t="s">
        <v>10</v>
      </c>
      <c r="H710" s="1" t="b">
        <f ca="1">IFERROR(AND(OR(INDIRECT("'Données LA'!D"&amp;MATCH(A710,'Données LA'!B:B,0))="Bloquant",INDIRECT("'Données LA'!D"&amp;MATCH(A710,'Données LA'!B:B,0))="Communication"),INDIRECT("'Données LA'!G"&amp;MATCH(A710,'Données LA'!B:B,0))&gt;D710,INDIRECT("'Données LA'!H"&amp;MATCH(A710,'Données LA'!B:B,0))&lt;E710),0)</f>
        <v>0</v>
      </c>
      <c r="I710" s="19" t="str">
        <f ca="1">IFERROR(IF(AND(OR(INDIRECT("'Données LA'!D"&amp;MATCH(A710,'Données LA'!B:B,0))="Bloquant",INDIRECT("'Données LA'!D"&amp;MATCH(A710,'Données LA'!B:B,0))="Communication"),INDIRECT("'Données LA'!G"&amp;MATCH(A710,'Données LA'!B:B,0))&gt;D710,INDIRECT("'Données LA'!H"&amp;MATCH(A710,'Données LA'!B:B,0))&lt;E710),MAX(VLOOKUP(A710,'Données LA'!B:G,6,FALSE)),"Pas de défaut"),"0")</f>
        <v>Pas de défaut</v>
      </c>
      <c r="J710" s="24" t="b">
        <f t="shared" si="35"/>
        <v>1</v>
      </c>
      <c r="K710" s="17">
        <f>IFERROR(MAX(_xlfn.MAXIFS('Données LA'!G:G,'Données LA'!B:B,A710,'Données LA'!G:G,"&lt;="&amp;E710,'Données LA'!H:H,"&gt;="&amp;D710,'Données LA'!D:D,"Bloquant"),_xlfn.MAXIFS('Données LA'!G:G,'Données LA'!B:B,A710,'Données LA'!G:G,"&lt;="&amp;E710,'Données LA'!H:H,"&gt;="&amp;D710,'Données LA'!D:D,"Communication")),"")</f>
        <v>44591.697222222225</v>
      </c>
    </row>
    <row r="711" spans="1:11" x14ac:dyDescent="0.25">
      <c r="A711" s="3" t="str">
        <f t="shared" si="33"/>
        <v>Non%$A32022-05</v>
      </c>
      <c r="B711" s="2" t="s">
        <v>34</v>
      </c>
      <c r="C711" s="2" t="str">
        <f t="shared" si="34"/>
        <v>Non</v>
      </c>
      <c r="D711" s="4">
        <v>44591.3125</v>
      </c>
      <c r="E711" s="4">
        <v>44591.526388888888</v>
      </c>
      <c r="F711" s="2" t="s">
        <v>51</v>
      </c>
      <c r="G711" s="2" t="s">
        <v>9</v>
      </c>
      <c r="H711" s="1">
        <f ca="1">IFERROR(AND(OR(INDIRECT("'Données LA'!D"&amp;MATCH(A711,'Données LA'!B:B,0))="Bloquant",INDIRECT("'Données LA'!D"&amp;MATCH(A711,'Données LA'!B:B,0))="Communication"),INDIRECT("'Données LA'!G"&amp;MATCH(A711,'Données LA'!B:B,0))&gt;D711,INDIRECT("'Données LA'!H"&amp;MATCH(A711,'Données LA'!B:B,0))&lt;E711),0)</f>
        <v>0</v>
      </c>
      <c r="I711" s="19" t="str">
        <f ca="1">IFERROR(IF(AND(OR(INDIRECT("'Données LA'!D"&amp;MATCH(A711,'Données LA'!B:B,0))="Bloquant",INDIRECT("'Données LA'!D"&amp;MATCH(A711,'Données LA'!B:B,0))="Communication"),INDIRECT("'Données LA'!G"&amp;MATCH(A711,'Données LA'!B:B,0))&gt;D711,INDIRECT("'Données LA'!H"&amp;MATCH(A711,'Données LA'!B:B,0))&lt;E711),MAX(VLOOKUP(A711,'Données LA'!B:G,6,FALSE)),"Pas de défaut"),"0")</f>
        <v>0</v>
      </c>
      <c r="J711" s="24" t="str">
        <f t="shared" si="35"/>
        <v/>
      </c>
      <c r="K711" s="17">
        <f>IFERROR(MAX(_xlfn.MAXIFS('Données LA'!G:G,'Données LA'!B:B,A711,'Données LA'!G:G,"&lt;="&amp;E711,'Données LA'!H:H,"&gt;="&amp;D711,'Données LA'!D:D,"Bloquant"),_xlfn.MAXIFS('Données LA'!G:G,'Données LA'!B:B,A711,'Données LA'!G:G,"&lt;="&amp;E711,'Données LA'!H:H,"&gt;="&amp;D711,'Données LA'!D:D,"Communication")),"")</f>
        <v>0</v>
      </c>
    </row>
    <row r="712" spans="1:11" x14ac:dyDescent="0.25">
      <c r="A712" s="3" t="str">
        <f t="shared" si="33"/>
        <v>Non%$A12022-05</v>
      </c>
      <c r="B712" s="2" t="s">
        <v>34</v>
      </c>
      <c r="C712" s="2" t="str">
        <f t="shared" si="34"/>
        <v>Non</v>
      </c>
      <c r="D712" s="4">
        <v>44591.259027777778</v>
      </c>
      <c r="E712" s="4">
        <v>44591.668055555558</v>
      </c>
      <c r="F712" s="2" t="s">
        <v>53</v>
      </c>
      <c r="G712" s="2" t="s">
        <v>9</v>
      </c>
      <c r="H712" s="1">
        <f ca="1">IFERROR(AND(OR(INDIRECT("'Données LA'!D"&amp;MATCH(A712,'Données LA'!B:B,0))="Bloquant",INDIRECT("'Données LA'!D"&amp;MATCH(A712,'Données LA'!B:B,0))="Communication"),INDIRECT("'Données LA'!G"&amp;MATCH(A712,'Données LA'!B:B,0))&gt;D712,INDIRECT("'Données LA'!H"&amp;MATCH(A712,'Données LA'!B:B,0))&lt;E712),0)</f>
        <v>0</v>
      </c>
      <c r="I712" s="19" t="str">
        <f ca="1">IFERROR(IF(AND(OR(INDIRECT("'Données LA'!D"&amp;MATCH(A712,'Données LA'!B:B,0))="Bloquant",INDIRECT("'Données LA'!D"&amp;MATCH(A712,'Données LA'!B:B,0))="Communication"),INDIRECT("'Données LA'!G"&amp;MATCH(A712,'Données LA'!B:B,0))&gt;D712,INDIRECT("'Données LA'!H"&amp;MATCH(A712,'Données LA'!B:B,0))&lt;E712),MAX(VLOOKUP(A712,'Données LA'!B:G,6,FALSE)),"Pas de défaut"),"0")</f>
        <v>0</v>
      </c>
      <c r="J712" s="24" t="str">
        <f t="shared" si="35"/>
        <v/>
      </c>
      <c r="K712" s="17">
        <f>IFERROR(MAX(_xlfn.MAXIFS('Données LA'!G:G,'Données LA'!B:B,A712,'Données LA'!G:G,"&lt;="&amp;E712,'Données LA'!H:H,"&gt;="&amp;D712,'Données LA'!D:D,"Bloquant"),_xlfn.MAXIFS('Données LA'!G:G,'Données LA'!B:B,A712,'Données LA'!G:G,"&lt;="&amp;E712,'Données LA'!H:H,"&gt;="&amp;D712,'Données LA'!D:D,"Communication")),"")</f>
        <v>0</v>
      </c>
    </row>
    <row r="713" spans="1:11" x14ac:dyDescent="0.25">
      <c r="A713" s="3" t="str">
        <f t="shared" si="33"/>
        <v>Alarme%$A22022-05</v>
      </c>
      <c r="B713" s="2" t="s">
        <v>34</v>
      </c>
      <c r="C713" s="2" t="str">
        <f t="shared" si="34"/>
        <v>Alarme</v>
      </c>
      <c r="D713" s="4">
        <v>44591.255555555559</v>
      </c>
      <c r="E713" s="4">
        <v>44591.9</v>
      </c>
      <c r="F713" s="2" t="s">
        <v>52</v>
      </c>
      <c r="G713" s="2" t="s">
        <v>10</v>
      </c>
      <c r="H713" s="1" t="b">
        <f ca="1">IFERROR(AND(OR(INDIRECT("'Données LA'!D"&amp;MATCH(A713,'Données LA'!B:B,0))="Bloquant",INDIRECT("'Données LA'!D"&amp;MATCH(A713,'Données LA'!B:B,0))="Communication"),INDIRECT("'Données LA'!G"&amp;MATCH(A713,'Données LA'!B:B,0))&gt;D713,INDIRECT("'Données LA'!H"&amp;MATCH(A713,'Données LA'!B:B,0))&lt;E713),0)</f>
        <v>0</v>
      </c>
      <c r="I713" s="19" t="str">
        <f ca="1">IFERROR(IF(AND(OR(INDIRECT("'Données LA'!D"&amp;MATCH(A713,'Données LA'!B:B,0))="Bloquant",INDIRECT("'Données LA'!D"&amp;MATCH(A713,'Données LA'!B:B,0))="Communication"),INDIRECT("'Données LA'!G"&amp;MATCH(A713,'Données LA'!B:B,0))&gt;D713,INDIRECT("'Données LA'!H"&amp;MATCH(A713,'Données LA'!B:B,0))&lt;E713),MAX(VLOOKUP(A713,'Données LA'!B:G,6,FALSE)),"Pas de défaut"),"0")</f>
        <v>Pas de défaut</v>
      </c>
      <c r="J713" s="24" t="b">
        <f t="shared" si="35"/>
        <v>1</v>
      </c>
      <c r="K713" s="17">
        <f>IFERROR(MAX(_xlfn.MAXIFS('Données LA'!G:G,'Données LA'!B:B,A713,'Données LA'!G:G,"&lt;="&amp;E713,'Données LA'!H:H,"&gt;="&amp;D713,'Données LA'!D:D,"Bloquant"),_xlfn.MAXIFS('Données LA'!G:G,'Données LA'!B:B,A713,'Données LA'!G:G,"&lt;="&amp;E713,'Données LA'!H:H,"&gt;="&amp;D713,'Données LA'!D:D,"Communication")),"")</f>
        <v>44591.775000000001</v>
      </c>
    </row>
    <row r="714" spans="1:11" x14ac:dyDescent="0.25">
      <c r="A714" s="3" t="str">
        <f t="shared" si="33"/>
        <v>Non%$A42022-05</v>
      </c>
      <c r="B714" s="2" t="s">
        <v>34</v>
      </c>
      <c r="C714" s="2" t="str">
        <f t="shared" si="34"/>
        <v>Non</v>
      </c>
      <c r="D714" s="4">
        <v>44591.247916666667</v>
      </c>
      <c r="E714" s="4">
        <v>44591.463888888888</v>
      </c>
      <c r="F714" s="2" t="s">
        <v>50</v>
      </c>
      <c r="G714" s="2" t="s">
        <v>9</v>
      </c>
      <c r="H714" s="1">
        <f ca="1">IFERROR(AND(OR(INDIRECT("'Données LA'!D"&amp;MATCH(A714,'Données LA'!B:B,0))="Bloquant",INDIRECT("'Données LA'!D"&amp;MATCH(A714,'Données LA'!B:B,0))="Communication"),INDIRECT("'Données LA'!G"&amp;MATCH(A714,'Données LA'!B:B,0))&gt;D714,INDIRECT("'Données LA'!H"&amp;MATCH(A714,'Données LA'!B:B,0))&lt;E714),0)</f>
        <v>0</v>
      </c>
      <c r="I714" s="19" t="str">
        <f ca="1">IFERROR(IF(AND(OR(INDIRECT("'Données LA'!D"&amp;MATCH(A714,'Données LA'!B:B,0))="Bloquant",INDIRECT("'Données LA'!D"&amp;MATCH(A714,'Données LA'!B:B,0))="Communication"),INDIRECT("'Données LA'!G"&amp;MATCH(A714,'Données LA'!B:B,0))&gt;D714,INDIRECT("'Données LA'!H"&amp;MATCH(A714,'Données LA'!B:B,0))&lt;E714),MAX(VLOOKUP(A714,'Données LA'!B:G,6,FALSE)),"Pas de défaut"),"0")</f>
        <v>0</v>
      </c>
      <c r="J714" s="24" t="str">
        <f t="shared" si="35"/>
        <v/>
      </c>
      <c r="K714" s="17">
        <f>IFERROR(MAX(_xlfn.MAXIFS('Données LA'!G:G,'Données LA'!B:B,A714,'Données LA'!G:G,"&lt;="&amp;E714,'Données LA'!H:H,"&gt;="&amp;D714,'Données LA'!D:D,"Bloquant"),_xlfn.MAXIFS('Données LA'!G:G,'Données LA'!B:B,A714,'Données LA'!G:G,"&lt;="&amp;E714,'Données LA'!H:H,"&gt;="&amp;D714,'Données LA'!D:D,"Communication")),"")</f>
        <v>0</v>
      </c>
    </row>
    <row r="715" spans="1:11" x14ac:dyDescent="0.25">
      <c r="A715" s="3" t="str">
        <f t="shared" si="33"/>
        <v>Non%$A12022-04</v>
      </c>
      <c r="B715" s="2" t="s">
        <v>35</v>
      </c>
      <c r="C715" s="2" t="str">
        <f t="shared" si="34"/>
        <v>Non</v>
      </c>
      <c r="D715" s="4">
        <v>44589.794444444444</v>
      </c>
      <c r="E715" s="4">
        <v>44591.256944444445</v>
      </c>
      <c r="F715" s="2" t="s">
        <v>53</v>
      </c>
      <c r="G715" s="2" t="s">
        <v>9</v>
      </c>
      <c r="H715" s="1">
        <f ca="1">IFERROR(AND(OR(INDIRECT("'Données LA'!D"&amp;MATCH(A715,'Données LA'!B:B,0))="Bloquant",INDIRECT("'Données LA'!D"&amp;MATCH(A715,'Données LA'!B:B,0))="Communication"),INDIRECT("'Données LA'!G"&amp;MATCH(A715,'Données LA'!B:B,0))&gt;D715,INDIRECT("'Données LA'!H"&amp;MATCH(A715,'Données LA'!B:B,0))&lt;E715),0)</f>
        <v>0</v>
      </c>
      <c r="I715" s="19" t="str">
        <f ca="1">IFERROR(IF(AND(OR(INDIRECT("'Données LA'!D"&amp;MATCH(A715,'Données LA'!B:B,0))="Bloquant",INDIRECT("'Données LA'!D"&amp;MATCH(A715,'Données LA'!B:B,0))="Communication"),INDIRECT("'Données LA'!G"&amp;MATCH(A715,'Données LA'!B:B,0))&gt;D715,INDIRECT("'Données LA'!H"&amp;MATCH(A715,'Données LA'!B:B,0))&lt;E715),MAX(VLOOKUP(A715,'Données LA'!B:G,6,FALSE)),"Pas de défaut"),"0")</f>
        <v>0</v>
      </c>
      <c r="J715" s="24" t="str">
        <f t="shared" si="35"/>
        <v/>
      </c>
      <c r="K715" s="17">
        <f>IFERROR(MAX(_xlfn.MAXIFS('Données LA'!G:G,'Données LA'!B:B,A715,'Données LA'!G:G,"&lt;="&amp;E715,'Données LA'!H:H,"&gt;="&amp;D715,'Données LA'!D:D,"Bloquant"),_xlfn.MAXIFS('Données LA'!G:G,'Données LA'!B:B,A715,'Données LA'!G:G,"&lt;="&amp;E715,'Données LA'!H:H,"&gt;="&amp;D715,'Données LA'!D:D,"Communication")),"")</f>
        <v>0</v>
      </c>
    </row>
    <row r="716" spans="1:11" x14ac:dyDescent="0.25">
      <c r="A716" s="3" t="str">
        <f t="shared" si="33"/>
        <v>Non%$A22022-04</v>
      </c>
      <c r="B716" s="2" t="s">
        <v>35</v>
      </c>
      <c r="C716" s="2" t="str">
        <f t="shared" si="34"/>
        <v>Non</v>
      </c>
      <c r="D716" s="4">
        <v>44589.663888888892</v>
      </c>
      <c r="E716" s="4">
        <v>44590.157638888886</v>
      </c>
      <c r="F716" s="2" t="s">
        <v>52</v>
      </c>
      <c r="G716" s="2" t="s">
        <v>9</v>
      </c>
      <c r="H716" s="1">
        <f ca="1">IFERROR(AND(OR(INDIRECT("'Données LA'!D"&amp;MATCH(A716,'Données LA'!B:B,0))="Bloquant",INDIRECT("'Données LA'!D"&amp;MATCH(A716,'Données LA'!B:B,0))="Communication"),INDIRECT("'Données LA'!G"&amp;MATCH(A716,'Données LA'!B:B,0))&gt;D716,INDIRECT("'Données LA'!H"&amp;MATCH(A716,'Données LA'!B:B,0))&lt;E716),0)</f>
        <v>0</v>
      </c>
      <c r="I716" s="19" t="str">
        <f ca="1">IFERROR(IF(AND(OR(INDIRECT("'Données LA'!D"&amp;MATCH(A716,'Données LA'!B:B,0))="Bloquant",INDIRECT("'Données LA'!D"&amp;MATCH(A716,'Données LA'!B:B,0))="Communication"),INDIRECT("'Données LA'!G"&amp;MATCH(A716,'Données LA'!B:B,0))&gt;D716,INDIRECT("'Données LA'!H"&amp;MATCH(A716,'Données LA'!B:B,0))&lt;E716),MAX(VLOOKUP(A716,'Données LA'!B:G,6,FALSE)),"Pas de défaut"),"0")</f>
        <v>0</v>
      </c>
      <c r="J716" s="24" t="str">
        <f t="shared" si="35"/>
        <v/>
      </c>
      <c r="K716" s="17">
        <f>IFERROR(MAX(_xlfn.MAXIFS('Données LA'!G:G,'Données LA'!B:B,A716,'Données LA'!G:G,"&lt;="&amp;E716,'Données LA'!H:H,"&gt;="&amp;D716,'Données LA'!D:D,"Bloquant"),_xlfn.MAXIFS('Données LA'!G:G,'Données LA'!B:B,A716,'Données LA'!G:G,"&lt;="&amp;E716,'Données LA'!H:H,"&gt;="&amp;D716,'Données LA'!D:D,"Communication")),"")</f>
        <v>0</v>
      </c>
    </row>
    <row r="717" spans="1:11" x14ac:dyDescent="0.25">
      <c r="A717" s="3" t="str">
        <f t="shared" si="33"/>
        <v>Non%$A22022-04</v>
      </c>
      <c r="B717" s="2" t="s">
        <v>35</v>
      </c>
      <c r="C717" s="2" t="str">
        <f t="shared" si="34"/>
        <v>Non</v>
      </c>
      <c r="D717" s="4">
        <v>44589.472916666666</v>
      </c>
      <c r="E717" s="4">
        <v>44589.55972222222</v>
      </c>
      <c r="F717" s="2" t="s">
        <v>52</v>
      </c>
      <c r="G717" s="2" t="s">
        <v>9</v>
      </c>
      <c r="H717" s="1">
        <f ca="1">IFERROR(AND(OR(INDIRECT("'Données LA'!D"&amp;MATCH(A717,'Données LA'!B:B,0))="Bloquant",INDIRECT("'Données LA'!D"&amp;MATCH(A717,'Données LA'!B:B,0))="Communication"),INDIRECT("'Données LA'!G"&amp;MATCH(A717,'Données LA'!B:B,0))&gt;D717,INDIRECT("'Données LA'!H"&amp;MATCH(A717,'Données LA'!B:B,0))&lt;E717),0)</f>
        <v>0</v>
      </c>
      <c r="I717" s="19" t="str">
        <f ca="1">IFERROR(IF(AND(OR(INDIRECT("'Données LA'!D"&amp;MATCH(A717,'Données LA'!B:B,0))="Bloquant",INDIRECT("'Données LA'!D"&amp;MATCH(A717,'Données LA'!B:B,0))="Communication"),INDIRECT("'Données LA'!G"&amp;MATCH(A717,'Données LA'!B:B,0))&gt;D717,INDIRECT("'Données LA'!H"&amp;MATCH(A717,'Données LA'!B:B,0))&lt;E717),MAX(VLOOKUP(A717,'Données LA'!B:G,6,FALSE)),"Pas de défaut"),"0")</f>
        <v>0</v>
      </c>
      <c r="J717" s="24" t="str">
        <f t="shared" si="35"/>
        <v/>
      </c>
      <c r="K717" s="17">
        <f>IFERROR(MAX(_xlfn.MAXIFS('Données LA'!G:G,'Données LA'!B:B,A717,'Données LA'!G:G,"&lt;="&amp;E717,'Données LA'!H:H,"&gt;="&amp;D717,'Données LA'!D:D,"Bloquant"),_xlfn.MAXIFS('Données LA'!G:G,'Données LA'!B:B,A717,'Données LA'!G:G,"&lt;="&amp;E717,'Données LA'!H:H,"&gt;="&amp;D717,'Données LA'!D:D,"Communication")),"")</f>
        <v>0</v>
      </c>
    </row>
    <row r="718" spans="1:11" x14ac:dyDescent="0.25">
      <c r="A718" s="3" t="str">
        <f t="shared" si="33"/>
        <v>Non%$A42022-04</v>
      </c>
      <c r="B718" s="2" t="s">
        <v>35</v>
      </c>
      <c r="C718" s="2" t="str">
        <f t="shared" si="34"/>
        <v>Non</v>
      </c>
      <c r="D718" s="4">
        <v>44589.322222222225</v>
      </c>
      <c r="E718" s="4">
        <v>44589.48541666667</v>
      </c>
      <c r="F718" s="2" t="s">
        <v>50</v>
      </c>
      <c r="G718" s="2" t="s">
        <v>9</v>
      </c>
      <c r="H718" s="1">
        <f ca="1">IFERROR(AND(OR(INDIRECT("'Données LA'!D"&amp;MATCH(A718,'Données LA'!B:B,0))="Bloquant",INDIRECT("'Données LA'!D"&amp;MATCH(A718,'Données LA'!B:B,0))="Communication"),INDIRECT("'Données LA'!G"&amp;MATCH(A718,'Données LA'!B:B,0))&gt;D718,INDIRECT("'Données LA'!H"&amp;MATCH(A718,'Données LA'!B:B,0))&lt;E718),0)</f>
        <v>0</v>
      </c>
      <c r="I718" s="19" t="str">
        <f ca="1">IFERROR(IF(AND(OR(INDIRECT("'Données LA'!D"&amp;MATCH(A718,'Données LA'!B:B,0))="Bloquant",INDIRECT("'Données LA'!D"&amp;MATCH(A718,'Données LA'!B:B,0))="Communication"),INDIRECT("'Données LA'!G"&amp;MATCH(A718,'Données LA'!B:B,0))&gt;D718,INDIRECT("'Données LA'!H"&amp;MATCH(A718,'Données LA'!B:B,0))&lt;E718),MAX(VLOOKUP(A718,'Données LA'!B:G,6,FALSE)),"Pas de défaut"),"0")</f>
        <v>0</v>
      </c>
      <c r="J718" s="24" t="str">
        <f t="shared" si="35"/>
        <v/>
      </c>
      <c r="K718" s="17">
        <f>IFERROR(MAX(_xlfn.MAXIFS('Données LA'!G:G,'Données LA'!B:B,A718,'Données LA'!G:G,"&lt;="&amp;E718,'Données LA'!H:H,"&gt;="&amp;D718,'Données LA'!D:D,"Bloquant"),_xlfn.MAXIFS('Données LA'!G:G,'Données LA'!B:B,A718,'Données LA'!G:G,"&lt;="&amp;E718,'Données LA'!H:H,"&gt;="&amp;D718,'Données LA'!D:D,"Communication")),"")</f>
        <v>0</v>
      </c>
    </row>
    <row r="719" spans="1:11" x14ac:dyDescent="0.25">
      <c r="A719" s="3" t="str">
        <f t="shared" si="33"/>
        <v>Non%$A22022-04</v>
      </c>
      <c r="B719" s="2" t="s">
        <v>35</v>
      </c>
      <c r="C719" s="2" t="str">
        <f t="shared" si="34"/>
        <v>Non</v>
      </c>
      <c r="D719" s="4">
        <v>44589.298611111109</v>
      </c>
      <c r="E719" s="4">
        <v>44589.387499999997</v>
      </c>
      <c r="F719" s="2" t="s">
        <v>52</v>
      </c>
      <c r="G719" s="2" t="s">
        <v>9</v>
      </c>
      <c r="H719" s="1">
        <f ca="1">IFERROR(AND(OR(INDIRECT("'Données LA'!D"&amp;MATCH(A719,'Données LA'!B:B,0))="Bloquant",INDIRECT("'Données LA'!D"&amp;MATCH(A719,'Données LA'!B:B,0))="Communication"),INDIRECT("'Données LA'!G"&amp;MATCH(A719,'Données LA'!B:B,0))&gt;D719,INDIRECT("'Données LA'!H"&amp;MATCH(A719,'Données LA'!B:B,0))&lt;E719),0)</f>
        <v>0</v>
      </c>
      <c r="I719" s="19" t="str">
        <f ca="1">IFERROR(IF(AND(OR(INDIRECT("'Données LA'!D"&amp;MATCH(A719,'Données LA'!B:B,0))="Bloquant",INDIRECT("'Données LA'!D"&amp;MATCH(A719,'Données LA'!B:B,0))="Communication"),INDIRECT("'Données LA'!G"&amp;MATCH(A719,'Données LA'!B:B,0))&gt;D719,INDIRECT("'Données LA'!H"&amp;MATCH(A719,'Données LA'!B:B,0))&lt;E719),MAX(VLOOKUP(A719,'Données LA'!B:G,6,FALSE)),"Pas de défaut"),"0")</f>
        <v>0</v>
      </c>
      <c r="J719" s="24" t="str">
        <f t="shared" si="35"/>
        <v/>
      </c>
      <c r="K719" s="17">
        <f>IFERROR(MAX(_xlfn.MAXIFS('Données LA'!G:G,'Données LA'!B:B,A719,'Données LA'!G:G,"&lt;="&amp;E719,'Données LA'!H:H,"&gt;="&amp;D719,'Données LA'!D:D,"Bloquant"),_xlfn.MAXIFS('Données LA'!G:G,'Données LA'!B:B,A719,'Données LA'!G:G,"&lt;="&amp;E719,'Données LA'!H:H,"&gt;="&amp;D719,'Données LA'!D:D,"Communication")),"")</f>
        <v>0</v>
      </c>
    </row>
    <row r="720" spans="1:11" x14ac:dyDescent="0.25">
      <c r="A720" s="3" t="str">
        <f t="shared" si="33"/>
        <v>Non%$A32022-04</v>
      </c>
      <c r="B720" s="2" t="s">
        <v>35</v>
      </c>
      <c r="C720" s="2" t="str">
        <f t="shared" si="34"/>
        <v>Non</v>
      </c>
      <c r="D720" s="4">
        <v>44589.26458333333</v>
      </c>
      <c r="E720" s="4">
        <v>44589.835416666669</v>
      </c>
      <c r="F720" s="2" t="s">
        <v>51</v>
      </c>
      <c r="G720" s="2" t="s">
        <v>9</v>
      </c>
      <c r="H720" s="1">
        <f ca="1">IFERROR(AND(OR(INDIRECT("'Données LA'!D"&amp;MATCH(A720,'Données LA'!B:B,0))="Bloquant",INDIRECT("'Données LA'!D"&amp;MATCH(A720,'Données LA'!B:B,0))="Communication"),INDIRECT("'Données LA'!G"&amp;MATCH(A720,'Données LA'!B:B,0))&gt;D720,INDIRECT("'Données LA'!H"&amp;MATCH(A720,'Données LA'!B:B,0))&lt;E720),0)</f>
        <v>0</v>
      </c>
      <c r="I720" s="19" t="str">
        <f ca="1">IFERROR(IF(AND(OR(INDIRECT("'Données LA'!D"&amp;MATCH(A720,'Données LA'!B:B,0))="Bloquant",INDIRECT("'Données LA'!D"&amp;MATCH(A720,'Données LA'!B:B,0))="Communication"),INDIRECT("'Données LA'!G"&amp;MATCH(A720,'Données LA'!B:B,0))&gt;D720,INDIRECT("'Données LA'!H"&amp;MATCH(A720,'Données LA'!B:B,0))&lt;E720),MAX(VLOOKUP(A720,'Données LA'!B:G,6,FALSE)),"Pas de défaut"),"0")</f>
        <v>0</v>
      </c>
      <c r="J720" s="24" t="str">
        <f t="shared" si="35"/>
        <v/>
      </c>
      <c r="K720" s="17">
        <f>IFERROR(MAX(_xlfn.MAXIFS('Données LA'!G:G,'Données LA'!B:B,A720,'Données LA'!G:G,"&lt;="&amp;E720,'Données LA'!H:H,"&gt;="&amp;D720,'Données LA'!D:D,"Bloquant"),_xlfn.MAXIFS('Données LA'!G:G,'Données LA'!B:B,A720,'Données LA'!G:G,"&lt;="&amp;E720,'Données LA'!H:H,"&gt;="&amp;D720,'Données LA'!D:D,"Communication")),"")</f>
        <v>0</v>
      </c>
    </row>
    <row r="721" spans="1:11" x14ac:dyDescent="0.25">
      <c r="A721" s="3" t="str">
        <f t="shared" si="33"/>
        <v>Non%$A32022-04</v>
      </c>
      <c r="B721" s="2" t="s">
        <v>35</v>
      </c>
      <c r="C721" s="2" t="str">
        <f t="shared" si="34"/>
        <v>Non</v>
      </c>
      <c r="D721" s="4">
        <v>44589.250694444447</v>
      </c>
      <c r="E721" s="4">
        <v>44589.250694444447</v>
      </c>
      <c r="F721" s="2" t="s">
        <v>51</v>
      </c>
      <c r="G721" s="2" t="s">
        <v>9</v>
      </c>
      <c r="H721" s="1">
        <f ca="1">IFERROR(AND(OR(INDIRECT("'Données LA'!D"&amp;MATCH(A721,'Données LA'!B:B,0))="Bloquant",INDIRECT("'Données LA'!D"&amp;MATCH(A721,'Données LA'!B:B,0))="Communication"),INDIRECT("'Données LA'!G"&amp;MATCH(A721,'Données LA'!B:B,0))&gt;D721,INDIRECT("'Données LA'!H"&amp;MATCH(A721,'Données LA'!B:B,0))&lt;E721),0)</f>
        <v>0</v>
      </c>
      <c r="I721" s="19" t="str">
        <f ca="1">IFERROR(IF(AND(OR(INDIRECT("'Données LA'!D"&amp;MATCH(A721,'Données LA'!B:B,0))="Bloquant",INDIRECT("'Données LA'!D"&amp;MATCH(A721,'Données LA'!B:B,0))="Communication"),INDIRECT("'Données LA'!G"&amp;MATCH(A721,'Données LA'!B:B,0))&gt;D721,INDIRECT("'Données LA'!H"&amp;MATCH(A721,'Données LA'!B:B,0))&lt;E721),MAX(VLOOKUP(A721,'Données LA'!B:G,6,FALSE)),"Pas de défaut"),"0")</f>
        <v>0</v>
      </c>
      <c r="J721" s="24" t="str">
        <f t="shared" si="35"/>
        <v/>
      </c>
      <c r="K721" s="17">
        <f>IFERROR(MAX(_xlfn.MAXIFS('Données LA'!G:G,'Données LA'!B:B,A721,'Données LA'!G:G,"&lt;="&amp;E721,'Données LA'!H:H,"&gt;="&amp;D721,'Données LA'!D:D,"Bloquant"),_xlfn.MAXIFS('Données LA'!G:G,'Données LA'!B:B,A721,'Données LA'!G:G,"&lt;="&amp;E721,'Données LA'!H:H,"&gt;="&amp;D721,'Données LA'!D:D,"Communication")),"")</f>
        <v>0</v>
      </c>
    </row>
    <row r="722" spans="1:11" x14ac:dyDescent="0.25">
      <c r="A722" s="3" t="str">
        <f t="shared" si="33"/>
        <v>Non%$A42022-04</v>
      </c>
      <c r="B722" s="2" t="s">
        <v>35</v>
      </c>
      <c r="C722" s="2" t="str">
        <f t="shared" si="34"/>
        <v>Non</v>
      </c>
      <c r="D722" s="4">
        <v>44589.247916666667</v>
      </c>
      <c r="E722" s="4">
        <v>44589.320833333331</v>
      </c>
      <c r="F722" s="2" t="s">
        <v>50</v>
      </c>
      <c r="G722" s="2" t="s">
        <v>9</v>
      </c>
      <c r="H722" s="1">
        <f ca="1">IFERROR(AND(OR(INDIRECT("'Données LA'!D"&amp;MATCH(A722,'Données LA'!B:B,0))="Bloquant",INDIRECT("'Données LA'!D"&amp;MATCH(A722,'Données LA'!B:B,0))="Communication"),INDIRECT("'Données LA'!G"&amp;MATCH(A722,'Données LA'!B:B,0))&gt;D722,INDIRECT("'Données LA'!H"&amp;MATCH(A722,'Données LA'!B:B,0))&lt;E722),0)</f>
        <v>0</v>
      </c>
      <c r="I722" s="19" t="str">
        <f ca="1">IFERROR(IF(AND(OR(INDIRECT("'Données LA'!D"&amp;MATCH(A722,'Données LA'!B:B,0))="Bloquant",INDIRECT("'Données LA'!D"&amp;MATCH(A722,'Données LA'!B:B,0))="Communication"),INDIRECT("'Données LA'!G"&amp;MATCH(A722,'Données LA'!B:B,0))&gt;D722,INDIRECT("'Données LA'!H"&amp;MATCH(A722,'Données LA'!B:B,0))&lt;E722),MAX(VLOOKUP(A722,'Données LA'!B:G,6,FALSE)),"Pas de défaut"),"0")</f>
        <v>0</v>
      </c>
      <c r="J722" s="24" t="str">
        <f t="shared" si="35"/>
        <v/>
      </c>
      <c r="K722" s="17">
        <f>IFERROR(MAX(_xlfn.MAXIFS('Données LA'!G:G,'Données LA'!B:B,A722,'Données LA'!G:G,"&lt;="&amp;E722,'Données LA'!H:H,"&gt;="&amp;D722,'Données LA'!D:D,"Bloquant"),_xlfn.MAXIFS('Données LA'!G:G,'Données LA'!B:B,A722,'Données LA'!G:G,"&lt;="&amp;E722,'Données LA'!H:H,"&gt;="&amp;D722,'Données LA'!D:D,"Communication")),"")</f>
        <v>0</v>
      </c>
    </row>
    <row r="723" spans="1:11" x14ac:dyDescent="0.25">
      <c r="A723" s="3" t="str">
        <f t="shared" si="33"/>
        <v>Non%$A42022-04</v>
      </c>
      <c r="B723" s="2" t="s">
        <v>35</v>
      </c>
      <c r="C723" s="2" t="str">
        <f t="shared" si="34"/>
        <v>Non</v>
      </c>
      <c r="D723" s="4">
        <v>44588.949305555558</v>
      </c>
      <c r="E723" s="4">
        <v>44589.048611111109</v>
      </c>
      <c r="F723" s="2" t="s">
        <v>50</v>
      </c>
      <c r="G723" s="2" t="s">
        <v>9</v>
      </c>
      <c r="H723" s="1">
        <f ca="1">IFERROR(AND(OR(INDIRECT("'Données LA'!D"&amp;MATCH(A723,'Données LA'!B:B,0))="Bloquant",INDIRECT("'Données LA'!D"&amp;MATCH(A723,'Données LA'!B:B,0))="Communication"),INDIRECT("'Données LA'!G"&amp;MATCH(A723,'Données LA'!B:B,0))&gt;D723,INDIRECT("'Données LA'!H"&amp;MATCH(A723,'Données LA'!B:B,0))&lt;E723),0)</f>
        <v>0</v>
      </c>
      <c r="I723" s="19" t="str">
        <f ca="1">IFERROR(IF(AND(OR(INDIRECT("'Données LA'!D"&amp;MATCH(A723,'Données LA'!B:B,0))="Bloquant",INDIRECT("'Données LA'!D"&amp;MATCH(A723,'Données LA'!B:B,0))="Communication"),INDIRECT("'Données LA'!G"&amp;MATCH(A723,'Données LA'!B:B,0))&gt;D723,INDIRECT("'Données LA'!H"&amp;MATCH(A723,'Données LA'!B:B,0))&lt;E723),MAX(VLOOKUP(A723,'Données LA'!B:G,6,FALSE)),"Pas de défaut"),"0")</f>
        <v>0</v>
      </c>
      <c r="J723" s="24" t="str">
        <f t="shared" si="35"/>
        <v/>
      </c>
      <c r="K723" s="17">
        <f>IFERROR(MAX(_xlfn.MAXIFS('Données LA'!G:G,'Données LA'!B:B,A723,'Données LA'!G:G,"&lt;="&amp;E723,'Données LA'!H:H,"&gt;="&amp;D723,'Données LA'!D:D,"Bloquant"),_xlfn.MAXIFS('Données LA'!G:G,'Données LA'!B:B,A723,'Données LA'!G:G,"&lt;="&amp;E723,'Données LA'!H:H,"&gt;="&amp;D723,'Données LA'!D:D,"Communication")),"")</f>
        <v>0</v>
      </c>
    </row>
    <row r="724" spans="1:11" x14ac:dyDescent="0.25">
      <c r="A724" s="3" t="str">
        <f t="shared" si="33"/>
        <v>Non%$A42022-04</v>
      </c>
      <c r="B724" s="2" t="s">
        <v>35</v>
      </c>
      <c r="C724" s="2" t="str">
        <f t="shared" si="34"/>
        <v>Non</v>
      </c>
      <c r="D724" s="4">
        <v>44588.931250000001</v>
      </c>
      <c r="E724" s="4">
        <v>44588.933333333334</v>
      </c>
      <c r="F724" s="2" t="s">
        <v>50</v>
      </c>
      <c r="G724" s="2" t="s">
        <v>9</v>
      </c>
      <c r="H724" s="1">
        <f ca="1">IFERROR(AND(OR(INDIRECT("'Données LA'!D"&amp;MATCH(A724,'Données LA'!B:B,0))="Bloquant",INDIRECT("'Données LA'!D"&amp;MATCH(A724,'Données LA'!B:B,0))="Communication"),INDIRECT("'Données LA'!G"&amp;MATCH(A724,'Données LA'!B:B,0))&gt;D724,INDIRECT("'Données LA'!H"&amp;MATCH(A724,'Données LA'!B:B,0))&lt;E724),0)</f>
        <v>0</v>
      </c>
      <c r="I724" s="19" t="str">
        <f ca="1">IFERROR(IF(AND(OR(INDIRECT("'Données LA'!D"&amp;MATCH(A724,'Données LA'!B:B,0))="Bloquant",INDIRECT("'Données LA'!D"&amp;MATCH(A724,'Données LA'!B:B,0))="Communication"),INDIRECT("'Données LA'!G"&amp;MATCH(A724,'Données LA'!B:B,0))&gt;D724,INDIRECT("'Données LA'!H"&amp;MATCH(A724,'Données LA'!B:B,0))&lt;E724),MAX(VLOOKUP(A724,'Données LA'!B:G,6,FALSE)),"Pas de défaut"),"0")</f>
        <v>0</v>
      </c>
      <c r="J724" s="24" t="str">
        <f t="shared" si="35"/>
        <v/>
      </c>
      <c r="K724" s="17">
        <f>IFERROR(MAX(_xlfn.MAXIFS('Données LA'!G:G,'Données LA'!B:B,A724,'Données LA'!G:G,"&lt;="&amp;E724,'Données LA'!H:H,"&gt;="&amp;D724,'Données LA'!D:D,"Bloquant"),_xlfn.MAXIFS('Données LA'!G:G,'Données LA'!B:B,A724,'Données LA'!G:G,"&lt;="&amp;E724,'Données LA'!H:H,"&gt;="&amp;D724,'Données LA'!D:D,"Communication")),"")</f>
        <v>0</v>
      </c>
    </row>
    <row r="725" spans="1:11" x14ac:dyDescent="0.25">
      <c r="A725" s="3" t="str">
        <f t="shared" si="33"/>
        <v>Alarme%$A12022-04</v>
      </c>
      <c r="B725" s="2" t="s">
        <v>35</v>
      </c>
      <c r="C725" s="2" t="str">
        <f t="shared" si="34"/>
        <v>Alarme</v>
      </c>
      <c r="D725" s="4">
        <v>44588.925000000003</v>
      </c>
      <c r="E725" s="4">
        <v>44589.784722222219</v>
      </c>
      <c r="F725" s="2" t="s">
        <v>53</v>
      </c>
      <c r="G725" s="2" t="s">
        <v>10</v>
      </c>
      <c r="H725" s="1" t="b">
        <f ca="1">IFERROR(AND(OR(INDIRECT("'Données LA'!D"&amp;MATCH(A725,'Données LA'!B:B,0))="Bloquant",INDIRECT("'Données LA'!D"&amp;MATCH(A725,'Données LA'!B:B,0))="Communication"),INDIRECT("'Données LA'!G"&amp;MATCH(A725,'Données LA'!B:B,0))&gt;D725,INDIRECT("'Données LA'!H"&amp;MATCH(A725,'Données LA'!B:B,0))&lt;E725),0)</f>
        <v>1</v>
      </c>
      <c r="I725" s="19">
        <f ca="1">IFERROR(IF(AND(OR(INDIRECT("'Données LA'!D"&amp;MATCH(A725,'Données LA'!B:B,0))="Bloquant",INDIRECT("'Données LA'!D"&amp;MATCH(A725,'Données LA'!B:B,0))="Communication"),INDIRECT("'Données LA'!G"&amp;MATCH(A725,'Données LA'!B:B,0))&gt;D725,INDIRECT("'Données LA'!H"&amp;MATCH(A725,'Données LA'!B:B,0))&lt;E725),MAX(VLOOKUP(A725,'Données LA'!B:G,6,FALSE)),"Pas de défaut"),"0")</f>
        <v>44589.616666666669</v>
      </c>
      <c r="J725" s="24" t="b">
        <f t="shared" si="35"/>
        <v>1</v>
      </c>
      <c r="K725" s="17">
        <f>IFERROR(MAX(_xlfn.MAXIFS('Données LA'!G:G,'Données LA'!B:B,A725,'Données LA'!G:G,"&lt;="&amp;E725,'Données LA'!H:H,"&gt;="&amp;D725,'Données LA'!D:D,"Bloquant"),_xlfn.MAXIFS('Données LA'!G:G,'Données LA'!B:B,A725,'Données LA'!G:G,"&lt;="&amp;E725,'Données LA'!H:H,"&gt;="&amp;D725,'Données LA'!D:D,"Communication")),"")</f>
        <v>44589.616666666669</v>
      </c>
    </row>
    <row r="726" spans="1:11" x14ac:dyDescent="0.25">
      <c r="A726" s="3" t="str">
        <f t="shared" si="33"/>
        <v>Non%$A42022-04</v>
      </c>
      <c r="B726" s="2" t="s">
        <v>35</v>
      </c>
      <c r="C726" s="2" t="str">
        <f t="shared" si="34"/>
        <v>Non</v>
      </c>
      <c r="D726" s="4">
        <v>44588.910416666666</v>
      </c>
      <c r="E726" s="4">
        <v>44588.912499999999</v>
      </c>
      <c r="F726" s="2" t="s">
        <v>50</v>
      </c>
      <c r="G726" s="2" t="s">
        <v>9</v>
      </c>
      <c r="H726" s="1">
        <f ca="1">IFERROR(AND(OR(INDIRECT("'Données LA'!D"&amp;MATCH(A726,'Données LA'!B:B,0))="Bloquant",INDIRECT("'Données LA'!D"&amp;MATCH(A726,'Données LA'!B:B,0))="Communication"),INDIRECT("'Données LA'!G"&amp;MATCH(A726,'Données LA'!B:B,0))&gt;D726,INDIRECT("'Données LA'!H"&amp;MATCH(A726,'Données LA'!B:B,0))&lt;E726),0)</f>
        <v>0</v>
      </c>
      <c r="I726" s="19" t="str">
        <f ca="1">IFERROR(IF(AND(OR(INDIRECT("'Données LA'!D"&amp;MATCH(A726,'Données LA'!B:B,0))="Bloquant",INDIRECT("'Données LA'!D"&amp;MATCH(A726,'Données LA'!B:B,0))="Communication"),INDIRECT("'Données LA'!G"&amp;MATCH(A726,'Données LA'!B:B,0))&gt;D726,INDIRECT("'Données LA'!H"&amp;MATCH(A726,'Données LA'!B:B,0))&lt;E726),MAX(VLOOKUP(A726,'Données LA'!B:G,6,FALSE)),"Pas de défaut"),"0")</f>
        <v>0</v>
      </c>
      <c r="J726" s="24" t="str">
        <f t="shared" si="35"/>
        <v/>
      </c>
      <c r="K726" s="17">
        <f>IFERROR(MAX(_xlfn.MAXIFS('Données LA'!G:G,'Données LA'!B:B,A726,'Données LA'!G:G,"&lt;="&amp;E726,'Données LA'!H:H,"&gt;="&amp;D726,'Données LA'!D:D,"Bloquant"),_xlfn.MAXIFS('Données LA'!G:G,'Données LA'!B:B,A726,'Données LA'!G:G,"&lt;="&amp;E726,'Données LA'!H:H,"&gt;="&amp;D726,'Données LA'!D:D,"Communication")),"")</f>
        <v>0</v>
      </c>
    </row>
    <row r="727" spans="1:11" x14ac:dyDescent="0.25">
      <c r="A727" s="3" t="str">
        <f t="shared" si="33"/>
        <v>Non%$A12022-04</v>
      </c>
      <c r="B727" s="2" t="s">
        <v>35</v>
      </c>
      <c r="C727" s="2" t="str">
        <f t="shared" si="34"/>
        <v>Non</v>
      </c>
      <c r="D727" s="4">
        <v>44588.894444444442</v>
      </c>
      <c r="E727" s="4">
        <v>44588.917361111111</v>
      </c>
      <c r="F727" s="2" t="s">
        <v>53</v>
      </c>
      <c r="G727" s="2" t="s">
        <v>9</v>
      </c>
      <c r="H727" s="1">
        <f ca="1">IFERROR(AND(OR(INDIRECT("'Données LA'!D"&amp;MATCH(A727,'Données LA'!B:B,0))="Bloquant",INDIRECT("'Données LA'!D"&amp;MATCH(A727,'Données LA'!B:B,0))="Communication"),INDIRECT("'Données LA'!G"&amp;MATCH(A727,'Données LA'!B:B,0))&gt;D727,INDIRECT("'Données LA'!H"&amp;MATCH(A727,'Données LA'!B:B,0))&lt;E727),0)</f>
        <v>0</v>
      </c>
      <c r="I727" s="19" t="str">
        <f ca="1">IFERROR(IF(AND(OR(INDIRECT("'Données LA'!D"&amp;MATCH(A727,'Données LA'!B:B,0))="Bloquant",INDIRECT("'Données LA'!D"&amp;MATCH(A727,'Données LA'!B:B,0))="Communication"),INDIRECT("'Données LA'!G"&amp;MATCH(A727,'Données LA'!B:B,0))&gt;D727,INDIRECT("'Données LA'!H"&amp;MATCH(A727,'Données LA'!B:B,0))&lt;E727),MAX(VLOOKUP(A727,'Données LA'!B:G,6,FALSE)),"Pas de défaut"),"0")</f>
        <v>0</v>
      </c>
      <c r="J727" s="24" t="str">
        <f t="shared" si="35"/>
        <v/>
      </c>
      <c r="K727" s="17">
        <f>IFERROR(MAX(_xlfn.MAXIFS('Données LA'!G:G,'Données LA'!B:B,A727,'Données LA'!G:G,"&lt;="&amp;E727,'Données LA'!H:H,"&gt;="&amp;D727,'Données LA'!D:D,"Bloquant"),_xlfn.MAXIFS('Données LA'!G:G,'Données LA'!B:B,A727,'Données LA'!G:G,"&lt;="&amp;E727,'Données LA'!H:H,"&gt;="&amp;D727,'Données LA'!D:D,"Communication")),"")</f>
        <v>0</v>
      </c>
    </row>
    <row r="728" spans="1:11" x14ac:dyDescent="0.25">
      <c r="A728" s="3" t="str">
        <f t="shared" si="33"/>
        <v>Alarme%$A32022-04</v>
      </c>
      <c r="B728" s="2" t="s">
        <v>35</v>
      </c>
      <c r="C728" s="2" t="str">
        <f t="shared" si="34"/>
        <v>Alarme</v>
      </c>
      <c r="D728" s="4">
        <v>44588.762499999997</v>
      </c>
      <c r="E728" s="4">
        <v>44589.136111111111</v>
      </c>
      <c r="F728" s="2" t="s">
        <v>51</v>
      </c>
      <c r="G728" s="2" t="s">
        <v>10</v>
      </c>
      <c r="H728" s="1" t="b">
        <f ca="1">IFERROR(AND(OR(INDIRECT("'Données LA'!D"&amp;MATCH(A728,'Données LA'!B:B,0))="Bloquant",INDIRECT("'Données LA'!D"&amp;MATCH(A728,'Données LA'!B:B,0))="Communication"),INDIRECT("'Données LA'!G"&amp;MATCH(A728,'Données LA'!B:B,0))&gt;D728,INDIRECT("'Données LA'!H"&amp;MATCH(A728,'Données LA'!B:B,0))&lt;E728),0)</f>
        <v>0</v>
      </c>
      <c r="I728" s="19" t="str">
        <f ca="1">IFERROR(IF(AND(OR(INDIRECT("'Données LA'!D"&amp;MATCH(A728,'Données LA'!B:B,0))="Bloquant",INDIRECT("'Données LA'!D"&amp;MATCH(A728,'Données LA'!B:B,0))="Communication"),INDIRECT("'Données LA'!G"&amp;MATCH(A728,'Données LA'!B:B,0))&gt;D728,INDIRECT("'Données LA'!H"&amp;MATCH(A728,'Données LA'!B:B,0))&lt;E728),MAX(VLOOKUP(A728,'Données LA'!B:G,6,FALSE)),"Pas de défaut"),"0")</f>
        <v>Pas de défaut</v>
      </c>
      <c r="J728" s="24" t="b">
        <f t="shared" si="35"/>
        <v>1</v>
      </c>
      <c r="K728" s="17">
        <f>IFERROR(MAX(_xlfn.MAXIFS('Données LA'!G:G,'Données LA'!B:B,A728,'Données LA'!G:G,"&lt;="&amp;E728,'Données LA'!H:H,"&gt;="&amp;D728,'Données LA'!D:D,"Bloquant"),_xlfn.MAXIFS('Données LA'!G:G,'Données LA'!B:B,A728,'Données LA'!G:G,"&lt;="&amp;E728,'Données LA'!H:H,"&gt;="&amp;D728,'Données LA'!D:D,"Communication")),"")</f>
        <v>44588.878472222219</v>
      </c>
    </row>
    <row r="729" spans="1:11" x14ac:dyDescent="0.25">
      <c r="A729" s="3" t="str">
        <f t="shared" si="33"/>
        <v>Non%$A12022-04</v>
      </c>
      <c r="B729" s="2" t="s">
        <v>35</v>
      </c>
      <c r="C729" s="2" t="str">
        <f t="shared" si="34"/>
        <v>Non</v>
      </c>
      <c r="D729" s="4">
        <v>44588.743750000001</v>
      </c>
      <c r="E729" s="4">
        <v>44588.893055555556</v>
      </c>
      <c r="F729" s="2" t="s">
        <v>53</v>
      </c>
      <c r="G729" s="2" t="s">
        <v>9</v>
      </c>
      <c r="H729" s="1">
        <f ca="1">IFERROR(AND(OR(INDIRECT("'Données LA'!D"&amp;MATCH(A729,'Données LA'!B:B,0))="Bloquant",INDIRECT("'Données LA'!D"&amp;MATCH(A729,'Données LA'!B:B,0))="Communication"),INDIRECT("'Données LA'!G"&amp;MATCH(A729,'Données LA'!B:B,0))&gt;D729,INDIRECT("'Données LA'!H"&amp;MATCH(A729,'Données LA'!B:B,0))&lt;E729),0)</f>
        <v>0</v>
      </c>
      <c r="I729" s="19" t="str">
        <f ca="1">IFERROR(IF(AND(OR(INDIRECT("'Données LA'!D"&amp;MATCH(A729,'Données LA'!B:B,0))="Bloquant",INDIRECT("'Données LA'!D"&amp;MATCH(A729,'Données LA'!B:B,0))="Communication"),INDIRECT("'Données LA'!G"&amp;MATCH(A729,'Données LA'!B:B,0))&gt;D729,INDIRECT("'Données LA'!H"&amp;MATCH(A729,'Données LA'!B:B,0))&lt;E729),MAX(VLOOKUP(A729,'Données LA'!B:G,6,FALSE)),"Pas de défaut"),"0")</f>
        <v>0</v>
      </c>
      <c r="J729" s="24" t="str">
        <f t="shared" si="35"/>
        <v/>
      </c>
      <c r="K729" s="17">
        <f>IFERROR(MAX(_xlfn.MAXIFS('Données LA'!G:G,'Données LA'!B:B,A729,'Données LA'!G:G,"&lt;="&amp;E729,'Données LA'!H:H,"&gt;="&amp;D729,'Données LA'!D:D,"Bloquant"),_xlfn.MAXIFS('Données LA'!G:G,'Données LA'!B:B,A729,'Données LA'!G:G,"&lt;="&amp;E729,'Données LA'!H:H,"&gt;="&amp;D729,'Données LA'!D:D,"Communication")),"")</f>
        <v>0</v>
      </c>
    </row>
    <row r="730" spans="1:11" x14ac:dyDescent="0.25">
      <c r="A730" s="3" t="str">
        <f t="shared" si="33"/>
        <v>Non%$A12022-04</v>
      </c>
      <c r="B730" s="2" t="s">
        <v>35</v>
      </c>
      <c r="C730" s="2" t="str">
        <f t="shared" si="34"/>
        <v>Non</v>
      </c>
      <c r="D730" s="4">
        <v>44588.645138888889</v>
      </c>
      <c r="E730" s="4">
        <v>44588.741666666669</v>
      </c>
      <c r="F730" s="2" t="s">
        <v>53</v>
      </c>
      <c r="G730" s="2" t="s">
        <v>9</v>
      </c>
      <c r="H730" s="1">
        <f ca="1">IFERROR(AND(OR(INDIRECT("'Données LA'!D"&amp;MATCH(A730,'Données LA'!B:B,0))="Bloquant",INDIRECT("'Données LA'!D"&amp;MATCH(A730,'Données LA'!B:B,0))="Communication"),INDIRECT("'Données LA'!G"&amp;MATCH(A730,'Données LA'!B:B,0))&gt;D730,INDIRECT("'Données LA'!H"&amp;MATCH(A730,'Données LA'!B:B,0))&lt;E730),0)</f>
        <v>0</v>
      </c>
      <c r="I730" s="19" t="str">
        <f ca="1">IFERROR(IF(AND(OR(INDIRECT("'Données LA'!D"&amp;MATCH(A730,'Données LA'!B:B,0))="Bloquant",INDIRECT("'Données LA'!D"&amp;MATCH(A730,'Données LA'!B:B,0))="Communication"),INDIRECT("'Données LA'!G"&amp;MATCH(A730,'Données LA'!B:B,0))&gt;D730,INDIRECT("'Données LA'!H"&amp;MATCH(A730,'Données LA'!B:B,0))&lt;E730),MAX(VLOOKUP(A730,'Données LA'!B:G,6,FALSE)),"Pas de défaut"),"0")</f>
        <v>0</v>
      </c>
      <c r="J730" s="24" t="str">
        <f t="shared" si="35"/>
        <v/>
      </c>
      <c r="K730" s="17">
        <f>IFERROR(MAX(_xlfn.MAXIFS('Données LA'!G:G,'Données LA'!B:B,A730,'Données LA'!G:G,"&lt;="&amp;E730,'Données LA'!H:H,"&gt;="&amp;D730,'Données LA'!D:D,"Bloquant"),_xlfn.MAXIFS('Données LA'!G:G,'Données LA'!B:B,A730,'Données LA'!G:G,"&lt;="&amp;E730,'Données LA'!H:H,"&gt;="&amp;D730,'Données LA'!D:D,"Communication")),"")</f>
        <v>0</v>
      </c>
    </row>
    <row r="731" spans="1:11" x14ac:dyDescent="0.25">
      <c r="A731" s="3" t="str">
        <f t="shared" si="33"/>
        <v>Non%$A32022-04</v>
      </c>
      <c r="B731" s="2" t="s">
        <v>35</v>
      </c>
      <c r="C731" s="2" t="str">
        <f t="shared" si="34"/>
        <v>Non</v>
      </c>
      <c r="D731" s="4">
        <v>44588.597916666666</v>
      </c>
      <c r="E731" s="4">
        <v>44588.760416666664</v>
      </c>
      <c r="F731" s="2" t="s">
        <v>51</v>
      </c>
      <c r="G731" s="2" t="s">
        <v>9</v>
      </c>
      <c r="H731" s="1">
        <f ca="1">IFERROR(AND(OR(INDIRECT("'Données LA'!D"&amp;MATCH(A731,'Données LA'!B:B,0))="Bloquant",INDIRECT("'Données LA'!D"&amp;MATCH(A731,'Données LA'!B:B,0))="Communication"),INDIRECT("'Données LA'!G"&amp;MATCH(A731,'Données LA'!B:B,0))&gt;D731,INDIRECT("'Données LA'!H"&amp;MATCH(A731,'Données LA'!B:B,0))&lt;E731),0)</f>
        <v>0</v>
      </c>
      <c r="I731" s="19" t="str">
        <f ca="1">IFERROR(IF(AND(OR(INDIRECT("'Données LA'!D"&amp;MATCH(A731,'Données LA'!B:B,0))="Bloquant",INDIRECT("'Données LA'!D"&amp;MATCH(A731,'Données LA'!B:B,0))="Communication"),INDIRECT("'Données LA'!G"&amp;MATCH(A731,'Données LA'!B:B,0))&gt;D731,INDIRECT("'Données LA'!H"&amp;MATCH(A731,'Données LA'!B:B,0))&lt;E731),MAX(VLOOKUP(A731,'Données LA'!B:G,6,FALSE)),"Pas de défaut"),"0")</f>
        <v>0</v>
      </c>
      <c r="J731" s="24" t="str">
        <f t="shared" si="35"/>
        <v/>
      </c>
      <c r="K731" s="17">
        <f>IFERROR(MAX(_xlfn.MAXIFS('Données LA'!G:G,'Données LA'!B:B,A731,'Données LA'!G:G,"&lt;="&amp;E731,'Données LA'!H:H,"&gt;="&amp;D731,'Données LA'!D:D,"Bloquant"),_xlfn.MAXIFS('Données LA'!G:G,'Données LA'!B:B,A731,'Données LA'!G:G,"&lt;="&amp;E731,'Données LA'!H:H,"&gt;="&amp;D731,'Données LA'!D:D,"Communication")),"")</f>
        <v>0</v>
      </c>
    </row>
    <row r="732" spans="1:11" x14ac:dyDescent="0.25">
      <c r="A732" s="3" t="str">
        <f t="shared" si="33"/>
        <v>Non%$A12022-04</v>
      </c>
      <c r="B732" s="2" t="s">
        <v>35</v>
      </c>
      <c r="C732" s="2" t="str">
        <f t="shared" si="34"/>
        <v>Non</v>
      </c>
      <c r="D732" s="4">
        <v>44588.586805555555</v>
      </c>
      <c r="E732" s="4">
        <v>44588.609722222223</v>
      </c>
      <c r="F732" s="2" t="s">
        <v>53</v>
      </c>
      <c r="G732" s="2" t="s">
        <v>9</v>
      </c>
      <c r="H732" s="1">
        <f ca="1">IFERROR(AND(OR(INDIRECT("'Données LA'!D"&amp;MATCH(A732,'Données LA'!B:B,0))="Bloquant",INDIRECT("'Données LA'!D"&amp;MATCH(A732,'Données LA'!B:B,0))="Communication"),INDIRECT("'Données LA'!G"&amp;MATCH(A732,'Données LA'!B:B,0))&gt;D732,INDIRECT("'Données LA'!H"&amp;MATCH(A732,'Données LA'!B:B,0))&lt;E732),0)</f>
        <v>0</v>
      </c>
      <c r="I732" s="19" t="str">
        <f ca="1">IFERROR(IF(AND(OR(INDIRECT("'Données LA'!D"&amp;MATCH(A732,'Données LA'!B:B,0))="Bloquant",INDIRECT("'Données LA'!D"&amp;MATCH(A732,'Données LA'!B:B,0))="Communication"),INDIRECT("'Données LA'!G"&amp;MATCH(A732,'Données LA'!B:B,0))&gt;D732,INDIRECT("'Données LA'!H"&amp;MATCH(A732,'Données LA'!B:B,0))&lt;E732),MAX(VLOOKUP(A732,'Données LA'!B:G,6,FALSE)),"Pas de défaut"),"0")</f>
        <v>0</v>
      </c>
      <c r="J732" s="24" t="str">
        <f t="shared" si="35"/>
        <v/>
      </c>
      <c r="K732" s="17">
        <f>IFERROR(MAX(_xlfn.MAXIFS('Données LA'!G:G,'Données LA'!B:B,A732,'Données LA'!G:G,"&lt;="&amp;E732,'Données LA'!H:H,"&gt;="&amp;D732,'Données LA'!D:D,"Bloquant"),_xlfn.MAXIFS('Données LA'!G:G,'Données LA'!B:B,A732,'Données LA'!G:G,"&lt;="&amp;E732,'Données LA'!H:H,"&gt;="&amp;D732,'Données LA'!D:D,"Communication")),"")</f>
        <v>0</v>
      </c>
    </row>
    <row r="733" spans="1:11" x14ac:dyDescent="0.25">
      <c r="A733" s="3" t="str">
        <f t="shared" si="33"/>
        <v>Non%$A22022-04</v>
      </c>
      <c r="B733" s="2" t="s">
        <v>35</v>
      </c>
      <c r="C733" s="2" t="str">
        <f t="shared" si="34"/>
        <v>Non</v>
      </c>
      <c r="D733" s="4">
        <v>44588.549305555556</v>
      </c>
      <c r="E733" s="4">
        <v>44589.038888888892</v>
      </c>
      <c r="F733" s="2" t="s">
        <v>52</v>
      </c>
      <c r="G733" s="2" t="s">
        <v>9</v>
      </c>
      <c r="H733" s="1">
        <f ca="1">IFERROR(AND(OR(INDIRECT("'Données LA'!D"&amp;MATCH(A733,'Données LA'!B:B,0))="Bloquant",INDIRECT("'Données LA'!D"&amp;MATCH(A733,'Données LA'!B:B,0))="Communication"),INDIRECT("'Données LA'!G"&amp;MATCH(A733,'Données LA'!B:B,0))&gt;D733,INDIRECT("'Données LA'!H"&amp;MATCH(A733,'Données LA'!B:B,0))&lt;E733),0)</f>
        <v>0</v>
      </c>
      <c r="I733" s="19" t="str">
        <f ca="1">IFERROR(IF(AND(OR(INDIRECT("'Données LA'!D"&amp;MATCH(A733,'Données LA'!B:B,0))="Bloquant",INDIRECT("'Données LA'!D"&amp;MATCH(A733,'Données LA'!B:B,0))="Communication"),INDIRECT("'Données LA'!G"&amp;MATCH(A733,'Données LA'!B:B,0))&gt;D733,INDIRECT("'Données LA'!H"&amp;MATCH(A733,'Données LA'!B:B,0))&lt;E733),MAX(VLOOKUP(A733,'Données LA'!B:G,6,FALSE)),"Pas de défaut"),"0")</f>
        <v>0</v>
      </c>
      <c r="J733" s="24" t="str">
        <f t="shared" si="35"/>
        <v/>
      </c>
      <c r="K733" s="17">
        <f>IFERROR(MAX(_xlfn.MAXIFS('Données LA'!G:G,'Données LA'!B:B,A733,'Données LA'!G:G,"&lt;="&amp;E733,'Données LA'!H:H,"&gt;="&amp;D733,'Données LA'!D:D,"Bloquant"),_xlfn.MAXIFS('Données LA'!G:G,'Données LA'!B:B,A733,'Données LA'!G:G,"&lt;="&amp;E733,'Données LA'!H:H,"&gt;="&amp;D733,'Données LA'!D:D,"Communication")),"")</f>
        <v>0</v>
      </c>
    </row>
    <row r="734" spans="1:11" x14ac:dyDescent="0.25">
      <c r="A734" s="3" t="str">
        <f t="shared" si="33"/>
        <v>Non%$A12022-04</v>
      </c>
      <c r="B734" s="2" t="s">
        <v>35</v>
      </c>
      <c r="C734" s="2" t="str">
        <f t="shared" si="34"/>
        <v>Non</v>
      </c>
      <c r="D734" s="4">
        <v>44588.489583333336</v>
      </c>
      <c r="E734" s="4">
        <v>44588.585416666669</v>
      </c>
      <c r="F734" s="2" t="s">
        <v>53</v>
      </c>
      <c r="G734" s="2" t="s">
        <v>9</v>
      </c>
      <c r="H734" s="1">
        <f ca="1">IFERROR(AND(OR(INDIRECT("'Données LA'!D"&amp;MATCH(A734,'Données LA'!B:B,0))="Bloquant",INDIRECT("'Données LA'!D"&amp;MATCH(A734,'Données LA'!B:B,0))="Communication"),INDIRECT("'Données LA'!G"&amp;MATCH(A734,'Données LA'!B:B,0))&gt;D734,INDIRECT("'Données LA'!H"&amp;MATCH(A734,'Données LA'!B:B,0))&lt;E734),0)</f>
        <v>0</v>
      </c>
      <c r="I734" s="19" t="str">
        <f ca="1">IFERROR(IF(AND(OR(INDIRECT("'Données LA'!D"&amp;MATCH(A734,'Données LA'!B:B,0))="Bloquant",INDIRECT("'Données LA'!D"&amp;MATCH(A734,'Données LA'!B:B,0))="Communication"),INDIRECT("'Données LA'!G"&amp;MATCH(A734,'Données LA'!B:B,0))&gt;D734,INDIRECT("'Données LA'!H"&amp;MATCH(A734,'Données LA'!B:B,0))&lt;E734),MAX(VLOOKUP(A734,'Données LA'!B:G,6,FALSE)),"Pas de défaut"),"0")</f>
        <v>0</v>
      </c>
      <c r="J734" s="24" t="str">
        <f t="shared" si="35"/>
        <v/>
      </c>
      <c r="K734" s="17">
        <f>IFERROR(MAX(_xlfn.MAXIFS('Données LA'!G:G,'Données LA'!B:B,A734,'Données LA'!G:G,"&lt;="&amp;E734,'Données LA'!H:H,"&gt;="&amp;D734,'Données LA'!D:D,"Bloquant"),_xlfn.MAXIFS('Données LA'!G:G,'Données LA'!B:B,A734,'Données LA'!G:G,"&lt;="&amp;E734,'Données LA'!H:H,"&gt;="&amp;D734,'Données LA'!D:D,"Communication")),"")</f>
        <v>0</v>
      </c>
    </row>
    <row r="735" spans="1:11" x14ac:dyDescent="0.25">
      <c r="A735" s="3" t="str">
        <f t="shared" si="33"/>
        <v>Non%$A12022-04</v>
      </c>
      <c r="B735" s="2" t="s">
        <v>35</v>
      </c>
      <c r="C735" s="2" t="str">
        <f t="shared" si="34"/>
        <v>Non</v>
      </c>
      <c r="D735" s="4">
        <v>44588.390277777777</v>
      </c>
      <c r="E735" s="4">
        <v>44588.488194444442</v>
      </c>
      <c r="F735" s="2" t="s">
        <v>53</v>
      </c>
      <c r="G735" s="2" t="s">
        <v>9</v>
      </c>
      <c r="H735" s="1">
        <f ca="1">IFERROR(AND(OR(INDIRECT("'Données LA'!D"&amp;MATCH(A735,'Données LA'!B:B,0))="Bloquant",INDIRECT("'Données LA'!D"&amp;MATCH(A735,'Données LA'!B:B,0))="Communication"),INDIRECT("'Données LA'!G"&amp;MATCH(A735,'Données LA'!B:B,0))&gt;D735,INDIRECT("'Données LA'!H"&amp;MATCH(A735,'Données LA'!B:B,0))&lt;E735),0)</f>
        <v>0</v>
      </c>
      <c r="I735" s="19" t="str">
        <f ca="1">IFERROR(IF(AND(OR(INDIRECT("'Données LA'!D"&amp;MATCH(A735,'Données LA'!B:B,0))="Bloquant",INDIRECT("'Données LA'!D"&amp;MATCH(A735,'Données LA'!B:B,0))="Communication"),INDIRECT("'Données LA'!G"&amp;MATCH(A735,'Données LA'!B:B,0))&gt;D735,INDIRECT("'Données LA'!H"&amp;MATCH(A735,'Données LA'!B:B,0))&lt;E735),MAX(VLOOKUP(A735,'Données LA'!B:G,6,FALSE)),"Pas de défaut"),"0")</f>
        <v>0</v>
      </c>
      <c r="J735" s="24" t="str">
        <f t="shared" si="35"/>
        <v/>
      </c>
      <c r="K735" s="17">
        <f>IFERROR(MAX(_xlfn.MAXIFS('Données LA'!G:G,'Données LA'!B:B,A735,'Données LA'!G:G,"&lt;="&amp;E735,'Données LA'!H:H,"&gt;="&amp;D735,'Données LA'!D:D,"Bloquant"),_xlfn.MAXIFS('Données LA'!G:G,'Données LA'!B:B,A735,'Données LA'!G:G,"&lt;="&amp;E735,'Données LA'!H:H,"&gt;="&amp;D735,'Données LA'!D:D,"Communication")),"")</f>
        <v>0</v>
      </c>
    </row>
    <row r="736" spans="1:11" x14ac:dyDescent="0.25">
      <c r="A736" s="3" t="str">
        <f t="shared" si="33"/>
        <v>Non%$A42022-04</v>
      </c>
      <c r="B736" s="2" t="s">
        <v>35</v>
      </c>
      <c r="C736" s="2" t="str">
        <f t="shared" si="34"/>
        <v>Non</v>
      </c>
      <c r="D736" s="4">
        <v>44588.385416666664</v>
      </c>
      <c r="E736" s="4">
        <v>44588.90902777778</v>
      </c>
      <c r="F736" s="2" t="s">
        <v>50</v>
      </c>
      <c r="G736" s="2" t="s">
        <v>9</v>
      </c>
      <c r="H736" s="1">
        <f ca="1">IFERROR(AND(OR(INDIRECT("'Données LA'!D"&amp;MATCH(A736,'Données LA'!B:B,0))="Bloquant",INDIRECT("'Données LA'!D"&amp;MATCH(A736,'Données LA'!B:B,0))="Communication"),INDIRECT("'Données LA'!G"&amp;MATCH(A736,'Données LA'!B:B,0))&gt;D736,INDIRECT("'Données LA'!H"&amp;MATCH(A736,'Données LA'!B:B,0))&lt;E736),0)</f>
        <v>0</v>
      </c>
      <c r="I736" s="19" t="str">
        <f ca="1">IFERROR(IF(AND(OR(INDIRECT("'Données LA'!D"&amp;MATCH(A736,'Données LA'!B:B,0))="Bloquant",INDIRECT("'Données LA'!D"&amp;MATCH(A736,'Données LA'!B:B,0))="Communication"),INDIRECT("'Données LA'!G"&amp;MATCH(A736,'Données LA'!B:B,0))&gt;D736,INDIRECT("'Données LA'!H"&amp;MATCH(A736,'Données LA'!B:B,0))&lt;E736),MAX(VLOOKUP(A736,'Données LA'!B:G,6,FALSE)),"Pas de défaut"),"0")</f>
        <v>0</v>
      </c>
      <c r="J736" s="24" t="str">
        <f t="shared" si="35"/>
        <v/>
      </c>
      <c r="K736" s="17">
        <f>IFERROR(MAX(_xlfn.MAXIFS('Données LA'!G:G,'Données LA'!B:B,A736,'Données LA'!G:G,"&lt;="&amp;E736,'Données LA'!H:H,"&gt;="&amp;D736,'Données LA'!D:D,"Bloquant"),_xlfn.MAXIFS('Données LA'!G:G,'Données LA'!B:B,A736,'Données LA'!G:G,"&lt;="&amp;E736,'Données LA'!H:H,"&gt;="&amp;D736,'Données LA'!D:D,"Communication")),"")</f>
        <v>0</v>
      </c>
    </row>
    <row r="737" spans="1:11" x14ac:dyDescent="0.25">
      <c r="A737" s="3" t="str">
        <f t="shared" si="33"/>
        <v>Non%$A42022-04</v>
      </c>
      <c r="B737" s="2" t="s">
        <v>35</v>
      </c>
      <c r="C737" s="2" t="str">
        <f t="shared" si="34"/>
        <v>Non</v>
      </c>
      <c r="D737" s="4">
        <v>44588.371527777781</v>
      </c>
      <c r="E737" s="4">
        <v>44588.374305555553</v>
      </c>
      <c r="F737" s="2" t="s">
        <v>50</v>
      </c>
      <c r="G737" s="2" t="s">
        <v>9</v>
      </c>
      <c r="H737" s="1">
        <f ca="1">IFERROR(AND(OR(INDIRECT("'Données LA'!D"&amp;MATCH(A737,'Données LA'!B:B,0))="Bloquant",INDIRECT("'Données LA'!D"&amp;MATCH(A737,'Données LA'!B:B,0))="Communication"),INDIRECT("'Données LA'!G"&amp;MATCH(A737,'Données LA'!B:B,0))&gt;D737,INDIRECT("'Données LA'!H"&amp;MATCH(A737,'Données LA'!B:B,0))&lt;E737),0)</f>
        <v>0</v>
      </c>
      <c r="I737" s="19" t="str">
        <f ca="1">IFERROR(IF(AND(OR(INDIRECT("'Données LA'!D"&amp;MATCH(A737,'Données LA'!B:B,0))="Bloquant",INDIRECT("'Données LA'!D"&amp;MATCH(A737,'Données LA'!B:B,0))="Communication"),INDIRECT("'Données LA'!G"&amp;MATCH(A737,'Données LA'!B:B,0))&gt;D737,INDIRECT("'Données LA'!H"&amp;MATCH(A737,'Données LA'!B:B,0))&lt;E737),MAX(VLOOKUP(A737,'Données LA'!B:G,6,FALSE)),"Pas de défaut"),"0")</f>
        <v>0</v>
      </c>
      <c r="J737" s="24" t="str">
        <f t="shared" si="35"/>
        <v/>
      </c>
      <c r="K737" s="17">
        <f>IFERROR(MAX(_xlfn.MAXIFS('Données LA'!G:G,'Données LA'!B:B,A737,'Données LA'!G:G,"&lt;="&amp;E737,'Données LA'!H:H,"&gt;="&amp;D737,'Données LA'!D:D,"Bloquant"),_xlfn.MAXIFS('Données LA'!G:G,'Données LA'!B:B,A737,'Données LA'!G:G,"&lt;="&amp;E737,'Données LA'!H:H,"&gt;="&amp;D737,'Données LA'!D:D,"Communication")),"")</f>
        <v>0</v>
      </c>
    </row>
    <row r="738" spans="1:11" x14ac:dyDescent="0.25">
      <c r="A738" s="3" t="str">
        <f t="shared" si="33"/>
        <v>Non%$A22022-04</v>
      </c>
      <c r="B738" s="2" t="s">
        <v>35</v>
      </c>
      <c r="C738" s="2" t="str">
        <f t="shared" si="34"/>
        <v>Non</v>
      </c>
      <c r="D738" s="4">
        <v>44588.371527777781</v>
      </c>
      <c r="E738" s="4">
        <v>44588.481944444444</v>
      </c>
      <c r="F738" s="2" t="s">
        <v>52</v>
      </c>
      <c r="G738" s="2" t="s">
        <v>9</v>
      </c>
      <c r="H738" s="1">
        <f ca="1">IFERROR(AND(OR(INDIRECT("'Données LA'!D"&amp;MATCH(A738,'Données LA'!B:B,0))="Bloquant",INDIRECT("'Données LA'!D"&amp;MATCH(A738,'Données LA'!B:B,0))="Communication"),INDIRECT("'Données LA'!G"&amp;MATCH(A738,'Données LA'!B:B,0))&gt;D738,INDIRECT("'Données LA'!H"&amp;MATCH(A738,'Données LA'!B:B,0))&lt;E738),0)</f>
        <v>0</v>
      </c>
      <c r="I738" s="19" t="str">
        <f ca="1">IFERROR(IF(AND(OR(INDIRECT("'Données LA'!D"&amp;MATCH(A738,'Données LA'!B:B,0))="Bloquant",INDIRECT("'Données LA'!D"&amp;MATCH(A738,'Données LA'!B:B,0))="Communication"),INDIRECT("'Données LA'!G"&amp;MATCH(A738,'Données LA'!B:B,0))&gt;D738,INDIRECT("'Données LA'!H"&amp;MATCH(A738,'Données LA'!B:B,0))&lt;E738),MAX(VLOOKUP(A738,'Données LA'!B:G,6,FALSE)),"Pas de défaut"),"0")</f>
        <v>0</v>
      </c>
      <c r="J738" s="24" t="str">
        <f t="shared" si="35"/>
        <v/>
      </c>
      <c r="K738" s="17">
        <f>IFERROR(MAX(_xlfn.MAXIFS('Données LA'!G:G,'Données LA'!B:B,A738,'Données LA'!G:G,"&lt;="&amp;E738,'Données LA'!H:H,"&gt;="&amp;D738,'Données LA'!D:D,"Bloquant"),_xlfn.MAXIFS('Données LA'!G:G,'Données LA'!B:B,A738,'Données LA'!G:G,"&lt;="&amp;E738,'Données LA'!H:H,"&gt;="&amp;D738,'Données LA'!D:D,"Communication")),"")</f>
        <v>0</v>
      </c>
    </row>
    <row r="739" spans="1:11" x14ac:dyDescent="0.25">
      <c r="A739" s="3" t="str">
        <f t="shared" si="33"/>
        <v>Non%$A42022-04</v>
      </c>
      <c r="B739" s="2" t="s">
        <v>35</v>
      </c>
      <c r="C739" s="2" t="str">
        <f t="shared" si="34"/>
        <v>Non</v>
      </c>
      <c r="D739" s="4">
        <v>44588.341666666667</v>
      </c>
      <c r="E739" s="4">
        <v>44588.344444444447</v>
      </c>
      <c r="F739" s="2" t="s">
        <v>50</v>
      </c>
      <c r="G739" s="2" t="s">
        <v>9</v>
      </c>
      <c r="H739" s="1">
        <f ca="1">IFERROR(AND(OR(INDIRECT("'Données LA'!D"&amp;MATCH(A739,'Données LA'!B:B,0))="Bloquant",INDIRECT("'Données LA'!D"&amp;MATCH(A739,'Données LA'!B:B,0))="Communication"),INDIRECT("'Données LA'!G"&amp;MATCH(A739,'Données LA'!B:B,0))&gt;D739,INDIRECT("'Données LA'!H"&amp;MATCH(A739,'Données LA'!B:B,0))&lt;E739),0)</f>
        <v>0</v>
      </c>
      <c r="I739" s="19" t="str">
        <f ca="1">IFERROR(IF(AND(OR(INDIRECT("'Données LA'!D"&amp;MATCH(A739,'Données LA'!B:B,0))="Bloquant",INDIRECT("'Données LA'!D"&amp;MATCH(A739,'Données LA'!B:B,0))="Communication"),INDIRECT("'Données LA'!G"&amp;MATCH(A739,'Données LA'!B:B,0))&gt;D739,INDIRECT("'Données LA'!H"&amp;MATCH(A739,'Données LA'!B:B,0))&lt;E739),MAX(VLOOKUP(A739,'Données LA'!B:G,6,FALSE)),"Pas de défaut"),"0")</f>
        <v>0</v>
      </c>
      <c r="J739" s="24" t="str">
        <f t="shared" si="35"/>
        <v/>
      </c>
      <c r="K739" s="17">
        <f>IFERROR(MAX(_xlfn.MAXIFS('Données LA'!G:G,'Données LA'!B:B,A739,'Données LA'!G:G,"&lt;="&amp;E739,'Données LA'!H:H,"&gt;="&amp;D739,'Données LA'!D:D,"Bloquant"),_xlfn.MAXIFS('Données LA'!G:G,'Données LA'!B:B,A739,'Données LA'!G:G,"&lt;="&amp;E739,'Données LA'!H:H,"&gt;="&amp;D739,'Données LA'!D:D,"Communication")),"")</f>
        <v>0</v>
      </c>
    </row>
    <row r="740" spans="1:11" x14ac:dyDescent="0.25">
      <c r="A740" s="3" t="str">
        <f t="shared" si="33"/>
        <v>Non%$A22022-04</v>
      </c>
      <c r="B740" s="2" t="s">
        <v>35</v>
      </c>
      <c r="C740" s="2" t="str">
        <f t="shared" si="34"/>
        <v>Non</v>
      </c>
      <c r="D740" s="4">
        <v>44588.292361111111</v>
      </c>
      <c r="E740" s="4">
        <v>44588.337500000001</v>
      </c>
      <c r="F740" s="2" t="s">
        <v>52</v>
      </c>
      <c r="G740" s="2" t="s">
        <v>9</v>
      </c>
      <c r="H740" s="1">
        <f ca="1">IFERROR(AND(OR(INDIRECT("'Données LA'!D"&amp;MATCH(A740,'Données LA'!B:B,0))="Bloquant",INDIRECT("'Données LA'!D"&amp;MATCH(A740,'Données LA'!B:B,0))="Communication"),INDIRECT("'Données LA'!G"&amp;MATCH(A740,'Données LA'!B:B,0))&gt;D740,INDIRECT("'Données LA'!H"&amp;MATCH(A740,'Données LA'!B:B,0))&lt;E740),0)</f>
        <v>0</v>
      </c>
      <c r="I740" s="19" t="str">
        <f ca="1">IFERROR(IF(AND(OR(INDIRECT("'Données LA'!D"&amp;MATCH(A740,'Données LA'!B:B,0))="Bloquant",INDIRECT("'Données LA'!D"&amp;MATCH(A740,'Données LA'!B:B,0))="Communication"),INDIRECT("'Données LA'!G"&amp;MATCH(A740,'Données LA'!B:B,0))&gt;D740,INDIRECT("'Données LA'!H"&amp;MATCH(A740,'Données LA'!B:B,0))&lt;E740),MAX(VLOOKUP(A740,'Données LA'!B:G,6,FALSE)),"Pas de défaut"),"0")</f>
        <v>0</v>
      </c>
      <c r="J740" s="24" t="str">
        <f t="shared" si="35"/>
        <v/>
      </c>
      <c r="K740" s="17">
        <f>IFERROR(MAX(_xlfn.MAXIFS('Données LA'!G:G,'Données LA'!B:B,A740,'Données LA'!G:G,"&lt;="&amp;E740,'Données LA'!H:H,"&gt;="&amp;D740,'Données LA'!D:D,"Bloquant"),_xlfn.MAXIFS('Données LA'!G:G,'Données LA'!B:B,A740,'Données LA'!G:G,"&lt;="&amp;E740,'Données LA'!H:H,"&gt;="&amp;D740,'Données LA'!D:D,"Communication")),"")</f>
        <v>0</v>
      </c>
    </row>
    <row r="741" spans="1:11" x14ac:dyDescent="0.25">
      <c r="A741" s="3" t="str">
        <f t="shared" si="33"/>
        <v>Non%$A12022-04</v>
      </c>
      <c r="B741" s="2" t="s">
        <v>35</v>
      </c>
      <c r="C741" s="2" t="str">
        <f t="shared" si="34"/>
        <v>Non</v>
      </c>
      <c r="D741" s="4">
        <v>44588.286111111112</v>
      </c>
      <c r="E741" s="4">
        <v>44588.388888888891</v>
      </c>
      <c r="F741" s="2" t="s">
        <v>53</v>
      </c>
      <c r="G741" s="2" t="s">
        <v>9</v>
      </c>
      <c r="H741" s="1">
        <f ca="1">IFERROR(AND(OR(INDIRECT("'Données LA'!D"&amp;MATCH(A741,'Données LA'!B:B,0))="Bloquant",INDIRECT("'Données LA'!D"&amp;MATCH(A741,'Données LA'!B:B,0))="Communication"),INDIRECT("'Données LA'!G"&amp;MATCH(A741,'Données LA'!B:B,0))&gt;D741,INDIRECT("'Données LA'!H"&amp;MATCH(A741,'Données LA'!B:B,0))&lt;E741),0)</f>
        <v>0</v>
      </c>
      <c r="I741" s="19" t="str">
        <f ca="1">IFERROR(IF(AND(OR(INDIRECT("'Données LA'!D"&amp;MATCH(A741,'Données LA'!B:B,0))="Bloquant",INDIRECT("'Données LA'!D"&amp;MATCH(A741,'Données LA'!B:B,0))="Communication"),INDIRECT("'Données LA'!G"&amp;MATCH(A741,'Données LA'!B:B,0))&gt;D741,INDIRECT("'Données LA'!H"&amp;MATCH(A741,'Données LA'!B:B,0))&lt;E741),MAX(VLOOKUP(A741,'Données LA'!B:G,6,FALSE)),"Pas de défaut"),"0")</f>
        <v>0</v>
      </c>
      <c r="J741" s="24" t="str">
        <f t="shared" si="35"/>
        <v/>
      </c>
      <c r="K741" s="17">
        <f>IFERROR(MAX(_xlfn.MAXIFS('Données LA'!G:G,'Données LA'!B:B,A741,'Données LA'!G:G,"&lt;="&amp;E741,'Données LA'!H:H,"&gt;="&amp;D741,'Données LA'!D:D,"Bloquant"),_xlfn.MAXIFS('Données LA'!G:G,'Données LA'!B:B,A741,'Données LA'!G:G,"&lt;="&amp;E741,'Données LA'!H:H,"&gt;="&amp;D741,'Données LA'!D:D,"Communication")),"")</f>
        <v>0</v>
      </c>
    </row>
    <row r="742" spans="1:11" x14ac:dyDescent="0.25">
      <c r="A742" s="3" t="str">
        <f t="shared" si="33"/>
        <v>Non%$A42022-04</v>
      </c>
      <c r="B742" s="2" t="s">
        <v>35</v>
      </c>
      <c r="C742" s="2" t="str">
        <f t="shared" si="34"/>
        <v>Non</v>
      </c>
      <c r="D742" s="4">
        <v>44588.267361111109</v>
      </c>
      <c r="E742" s="4">
        <v>44588.340277777781</v>
      </c>
      <c r="F742" s="2" t="s">
        <v>50</v>
      </c>
      <c r="G742" s="2" t="s">
        <v>9</v>
      </c>
      <c r="H742" s="1">
        <f ca="1">IFERROR(AND(OR(INDIRECT("'Données LA'!D"&amp;MATCH(A742,'Données LA'!B:B,0))="Bloquant",INDIRECT("'Données LA'!D"&amp;MATCH(A742,'Données LA'!B:B,0))="Communication"),INDIRECT("'Données LA'!G"&amp;MATCH(A742,'Données LA'!B:B,0))&gt;D742,INDIRECT("'Données LA'!H"&amp;MATCH(A742,'Données LA'!B:B,0))&lt;E742),0)</f>
        <v>0</v>
      </c>
      <c r="I742" s="19" t="str">
        <f ca="1">IFERROR(IF(AND(OR(INDIRECT("'Données LA'!D"&amp;MATCH(A742,'Données LA'!B:B,0))="Bloquant",INDIRECT("'Données LA'!D"&amp;MATCH(A742,'Données LA'!B:B,0))="Communication"),INDIRECT("'Données LA'!G"&amp;MATCH(A742,'Données LA'!B:B,0))&gt;D742,INDIRECT("'Données LA'!H"&amp;MATCH(A742,'Données LA'!B:B,0))&lt;E742),MAX(VLOOKUP(A742,'Données LA'!B:G,6,FALSE)),"Pas de défaut"),"0")</f>
        <v>0</v>
      </c>
      <c r="J742" s="24" t="str">
        <f t="shared" si="35"/>
        <v/>
      </c>
      <c r="K742" s="17">
        <f>IFERROR(MAX(_xlfn.MAXIFS('Données LA'!G:G,'Données LA'!B:B,A742,'Données LA'!G:G,"&lt;="&amp;E742,'Données LA'!H:H,"&gt;="&amp;D742,'Données LA'!D:D,"Bloquant"),_xlfn.MAXIFS('Données LA'!G:G,'Données LA'!B:B,A742,'Données LA'!G:G,"&lt;="&amp;E742,'Données LA'!H:H,"&gt;="&amp;D742,'Données LA'!D:D,"Communication")),"")</f>
        <v>0</v>
      </c>
    </row>
    <row r="743" spans="1:11" x14ac:dyDescent="0.25">
      <c r="A743" s="3" t="str">
        <f t="shared" si="33"/>
        <v>Non%$A22022-04</v>
      </c>
      <c r="B743" s="2" t="s">
        <v>35</v>
      </c>
      <c r="C743" s="2" t="str">
        <f t="shared" si="34"/>
        <v>Non</v>
      </c>
      <c r="D743" s="4">
        <v>44588.259027777778</v>
      </c>
      <c r="E743" s="4">
        <v>44588.28402777778</v>
      </c>
      <c r="F743" s="2" t="s">
        <v>52</v>
      </c>
      <c r="G743" s="2" t="s">
        <v>9</v>
      </c>
      <c r="H743" s="1">
        <f ca="1">IFERROR(AND(OR(INDIRECT("'Données LA'!D"&amp;MATCH(A743,'Données LA'!B:B,0))="Bloquant",INDIRECT("'Données LA'!D"&amp;MATCH(A743,'Données LA'!B:B,0))="Communication"),INDIRECT("'Données LA'!G"&amp;MATCH(A743,'Données LA'!B:B,0))&gt;D743,INDIRECT("'Données LA'!H"&amp;MATCH(A743,'Données LA'!B:B,0))&lt;E743),0)</f>
        <v>0</v>
      </c>
      <c r="I743" s="19" t="str">
        <f ca="1">IFERROR(IF(AND(OR(INDIRECT("'Données LA'!D"&amp;MATCH(A743,'Données LA'!B:B,0))="Bloquant",INDIRECT("'Données LA'!D"&amp;MATCH(A743,'Données LA'!B:B,0))="Communication"),INDIRECT("'Données LA'!G"&amp;MATCH(A743,'Données LA'!B:B,0))&gt;D743,INDIRECT("'Données LA'!H"&amp;MATCH(A743,'Données LA'!B:B,0))&lt;E743),MAX(VLOOKUP(A743,'Données LA'!B:G,6,FALSE)),"Pas de défaut"),"0")</f>
        <v>0</v>
      </c>
      <c r="J743" s="24" t="str">
        <f t="shared" si="35"/>
        <v/>
      </c>
      <c r="K743" s="17">
        <f>IFERROR(MAX(_xlfn.MAXIFS('Données LA'!G:G,'Données LA'!B:B,A743,'Données LA'!G:G,"&lt;="&amp;E743,'Données LA'!H:H,"&gt;="&amp;D743,'Données LA'!D:D,"Bloquant"),_xlfn.MAXIFS('Données LA'!G:G,'Données LA'!B:B,A743,'Données LA'!G:G,"&lt;="&amp;E743,'Données LA'!H:H,"&gt;="&amp;D743,'Données LA'!D:D,"Communication")),"")</f>
        <v>0</v>
      </c>
    </row>
    <row r="744" spans="1:11" x14ac:dyDescent="0.25">
      <c r="A744" s="3" t="str">
        <f t="shared" si="33"/>
        <v>Non%$A42022-04</v>
      </c>
      <c r="B744" s="2" t="s">
        <v>35</v>
      </c>
      <c r="C744" s="2" t="str">
        <f t="shared" si="34"/>
        <v>Non</v>
      </c>
      <c r="D744" s="4">
        <v>44588.23333333333</v>
      </c>
      <c r="E744" s="4">
        <v>44588.23541666667</v>
      </c>
      <c r="F744" s="2" t="s">
        <v>50</v>
      </c>
      <c r="G744" s="2" t="s">
        <v>9</v>
      </c>
      <c r="H744" s="1">
        <f ca="1">IFERROR(AND(OR(INDIRECT("'Données LA'!D"&amp;MATCH(A744,'Données LA'!B:B,0))="Bloquant",INDIRECT("'Données LA'!D"&amp;MATCH(A744,'Données LA'!B:B,0))="Communication"),INDIRECT("'Données LA'!G"&amp;MATCH(A744,'Données LA'!B:B,0))&gt;D744,INDIRECT("'Données LA'!H"&amp;MATCH(A744,'Données LA'!B:B,0))&lt;E744),0)</f>
        <v>0</v>
      </c>
      <c r="I744" s="19" t="str">
        <f ca="1">IFERROR(IF(AND(OR(INDIRECT("'Données LA'!D"&amp;MATCH(A744,'Données LA'!B:B,0))="Bloquant",INDIRECT("'Données LA'!D"&amp;MATCH(A744,'Données LA'!B:B,0))="Communication"),INDIRECT("'Données LA'!G"&amp;MATCH(A744,'Données LA'!B:B,0))&gt;D744,INDIRECT("'Données LA'!H"&amp;MATCH(A744,'Données LA'!B:B,0))&lt;E744),MAX(VLOOKUP(A744,'Données LA'!B:G,6,FALSE)),"Pas de défaut"),"0")</f>
        <v>0</v>
      </c>
      <c r="J744" s="24" t="str">
        <f t="shared" si="35"/>
        <v/>
      </c>
      <c r="K744" s="17">
        <f>IFERROR(MAX(_xlfn.MAXIFS('Données LA'!G:G,'Données LA'!B:B,A744,'Données LA'!G:G,"&lt;="&amp;E744,'Données LA'!H:H,"&gt;="&amp;D744,'Données LA'!D:D,"Bloquant"),_xlfn.MAXIFS('Données LA'!G:G,'Données LA'!B:B,A744,'Données LA'!G:G,"&lt;="&amp;E744,'Données LA'!H:H,"&gt;="&amp;D744,'Données LA'!D:D,"Communication")),"")</f>
        <v>0</v>
      </c>
    </row>
    <row r="745" spans="1:11" x14ac:dyDescent="0.25">
      <c r="A745" s="3" t="str">
        <f t="shared" si="33"/>
        <v>Alarme%$A32022-04</v>
      </c>
      <c r="B745" s="2" t="s">
        <v>35</v>
      </c>
      <c r="C745" s="2" t="str">
        <f t="shared" si="34"/>
        <v>Alarme</v>
      </c>
      <c r="D745" s="4">
        <v>44588.23333333333</v>
      </c>
      <c r="E745" s="4">
        <v>44588.51666666667</v>
      </c>
      <c r="F745" s="2" t="s">
        <v>51</v>
      </c>
      <c r="G745" s="2" t="s">
        <v>10</v>
      </c>
      <c r="H745" s="1" t="b">
        <f ca="1">IFERROR(AND(OR(INDIRECT("'Données LA'!D"&amp;MATCH(A745,'Données LA'!B:B,0))="Bloquant",INDIRECT("'Données LA'!D"&amp;MATCH(A745,'Données LA'!B:B,0))="Communication"),INDIRECT("'Données LA'!G"&amp;MATCH(A745,'Données LA'!B:B,0))&gt;D745,INDIRECT("'Données LA'!H"&amp;MATCH(A745,'Données LA'!B:B,0))&lt;E745),0)</f>
        <v>0</v>
      </c>
      <c r="I745" s="19" t="str">
        <f ca="1">IFERROR(IF(AND(OR(INDIRECT("'Données LA'!D"&amp;MATCH(A745,'Données LA'!B:B,0))="Bloquant",INDIRECT("'Données LA'!D"&amp;MATCH(A745,'Données LA'!B:B,0))="Communication"),INDIRECT("'Données LA'!G"&amp;MATCH(A745,'Données LA'!B:B,0))&gt;D745,INDIRECT("'Données LA'!H"&amp;MATCH(A745,'Données LA'!B:B,0))&lt;E745),MAX(VLOOKUP(A745,'Données LA'!B:G,6,FALSE)),"Pas de défaut"),"0")</f>
        <v>Pas de défaut</v>
      </c>
      <c r="J745" s="24" t="b">
        <f t="shared" si="35"/>
        <v>1</v>
      </c>
      <c r="K745" s="17">
        <f>IFERROR(MAX(_xlfn.MAXIFS('Données LA'!G:G,'Données LA'!B:B,A745,'Données LA'!G:G,"&lt;="&amp;E745,'Données LA'!H:H,"&gt;="&amp;D745,'Données LA'!D:D,"Bloquant"),_xlfn.MAXIFS('Données LA'!G:G,'Données LA'!B:B,A745,'Données LA'!G:G,"&lt;="&amp;E745,'Données LA'!H:H,"&gt;="&amp;D745,'Données LA'!D:D,"Communication")),"")</f>
        <v>44588.242361111108</v>
      </c>
    </row>
    <row r="746" spans="1:11" x14ac:dyDescent="0.25">
      <c r="A746" s="3" t="str">
        <f t="shared" si="33"/>
        <v>Non%$A22022-04</v>
      </c>
      <c r="B746" s="2" t="s">
        <v>35</v>
      </c>
      <c r="C746" s="2" t="str">
        <f t="shared" si="34"/>
        <v>Non</v>
      </c>
      <c r="D746" s="4">
        <v>44588.232638888891</v>
      </c>
      <c r="E746" s="4">
        <v>44588.257638888892</v>
      </c>
      <c r="F746" s="2" t="s">
        <v>52</v>
      </c>
      <c r="G746" s="2" t="s">
        <v>9</v>
      </c>
      <c r="H746" s="1">
        <f ca="1">IFERROR(AND(OR(INDIRECT("'Données LA'!D"&amp;MATCH(A746,'Données LA'!B:B,0))="Bloquant",INDIRECT("'Données LA'!D"&amp;MATCH(A746,'Données LA'!B:B,0))="Communication"),INDIRECT("'Données LA'!G"&amp;MATCH(A746,'Données LA'!B:B,0))&gt;D746,INDIRECT("'Données LA'!H"&amp;MATCH(A746,'Données LA'!B:B,0))&lt;E746),0)</f>
        <v>0</v>
      </c>
      <c r="I746" s="19" t="str">
        <f ca="1">IFERROR(IF(AND(OR(INDIRECT("'Données LA'!D"&amp;MATCH(A746,'Données LA'!B:B,0))="Bloquant",INDIRECT("'Données LA'!D"&amp;MATCH(A746,'Données LA'!B:B,0))="Communication"),INDIRECT("'Données LA'!G"&amp;MATCH(A746,'Données LA'!B:B,0))&gt;D746,INDIRECT("'Données LA'!H"&amp;MATCH(A746,'Données LA'!B:B,0))&lt;E746),MAX(VLOOKUP(A746,'Données LA'!B:G,6,FALSE)),"Pas de défaut"),"0")</f>
        <v>0</v>
      </c>
      <c r="J746" s="24" t="str">
        <f t="shared" si="35"/>
        <v/>
      </c>
      <c r="K746" s="17">
        <f>IFERROR(MAX(_xlfn.MAXIFS('Données LA'!G:G,'Données LA'!B:B,A746,'Données LA'!G:G,"&lt;="&amp;E746,'Données LA'!H:H,"&gt;="&amp;D746,'Données LA'!D:D,"Bloquant"),_xlfn.MAXIFS('Données LA'!G:G,'Données LA'!B:B,A746,'Données LA'!G:G,"&lt;="&amp;E746,'Données LA'!H:H,"&gt;="&amp;D746,'Données LA'!D:D,"Communication")),"")</f>
        <v>0</v>
      </c>
    </row>
    <row r="747" spans="1:11" x14ac:dyDescent="0.25">
      <c r="A747" s="3" t="str">
        <f t="shared" si="33"/>
        <v>Non%$A42022-04</v>
      </c>
      <c r="B747" s="2" t="s">
        <v>35</v>
      </c>
      <c r="C747" s="2" t="str">
        <f t="shared" si="34"/>
        <v>Non</v>
      </c>
      <c r="D747" s="4">
        <v>44587.999305555553</v>
      </c>
      <c r="E747" s="4">
        <v>44588.002083333333</v>
      </c>
      <c r="F747" s="2" t="s">
        <v>50</v>
      </c>
      <c r="G747" s="2" t="s">
        <v>9</v>
      </c>
      <c r="H747" s="1">
        <f ca="1">IFERROR(AND(OR(INDIRECT("'Données LA'!D"&amp;MATCH(A747,'Données LA'!B:B,0))="Bloquant",INDIRECT("'Données LA'!D"&amp;MATCH(A747,'Données LA'!B:B,0))="Communication"),INDIRECT("'Données LA'!G"&amp;MATCH(A747,'Données LA'!B:B,0))&gt;D747,INDIRECT("'Données LA'!H"&amp;MATCH(A747,'Données LA'!B:B,0))&lt;E747),0)</f>
        <v>0</v>
      </c>
      <c r="I747" s="19" t="str">
        <f ca="1">IFERROR(IF(AND(OR(INDIRECT("'Données LA'!D"&amp;MATCH(A747,'Données LA'!B:B,0))="Bloquant",INDIRECT("'Données LA'!D"&amp;MATCH(A747,'Données LA'!B:B,0))="Communication"),INDIRECT("'Données LA'!G"&amp;MATCH(A747,'Données LA'!B:B,0))&gt;D747,INDIRECT("'Données LA'!H"&amp;MATCH(A747,'Données LA'!B:B,0))&lt;E747),MAX(VLOOKUP(A747,'Données LA'!B:G,6,FALSE)),"Pas de défaut"),"0")</f>
        <v>0</v>
      </c>
      <c r="J747" s="24" t="str">
        <f t="shared" si="35"/>
        <v/>
      </c>
      <c r="K747" s="17">
        <f>IFERROR(MAX(_xlfn.MAXIFS('Données LA'!G:G,'Données LA'!B:B,A747,'Données LA'!G:G,"&lt;="&amp;E747,'Données LA'!H:H,"&gt;="&amp;D747,'Données LA'!D:D,"Bloquant"),_xlfn.MAXIFS('Données LA'!G:G,'Données LA'!B:B,A747,'Données LA'!G:G,"&lt;="&amp;E747,'Données LA'!H:H,"&gt;="&amp;D747,'Données LA'!D:D,"Communication")),"")</f>
        <v>0</v>
      </c>
    </row>
    <row r="748" spans="1:11" x14ac:dyDescent="0.25">
      <c r="A748" s="3" t="str">
        <f t="shared" si="33"/>
        <v>Non%$A32022-04</v>
      </c>
      <c r="B748" s="2" t="s">
        <v>35</v>
      </c>
      <c r="C748" s="2" t="str">
        <f t="shared" si="34"/>
        <v>Non</v>
      </c>
      <c r="D748" s="4">
        <v>44587.98541666667</v>
      </c>
      <c r="E748" s="4">
        <v>44588.017361111109</v>
      </c>
      <c r="F748" s="2" t="s">
        <v>51</v>
      </c>
      <c r="G748" s="2" t="s">
        <v>9</v>
      </c>
      <c r="H748" s="1">
        <f ca="1">IFERROR(AND(OR(INDIRECT("'Données LA'!D"&amp;MATCH(A748,'Données LA'!B:B,0))="Bloquant",INDIRECT("'Données LA'!D"&amp;MATCH(A748,'Données LA'!B:B,0))="Communication"),INDIRECT("'Données LA'!G"&amp;MATCH(A748,'Données LA'!B:B,0))&gt;D748,INDIRECT("'Données LA'!H"&amp;MATCH(A748,'Données LA'!B:B,0))&lt;E748),0)</f>
        <v>0</v>
      </c>
      <c r="I748" s="19" t="str">
        <f ca="1">IFERROR(IF(AND(OR(INDIRECT("'Données LA'!D"&amp;MATCH(A748,'Données LA'!B:B,0))="Bloquant",INDIRECT("'Données LA'!D"&amp;MATCH(A748,'Données LA'!B:B,0))="Communication"),INDIRECT("'Données LA'!G"&amp;MATCH(A748,'Données LA'!B:B,0))&gt;D748,INDIRECT("'Données LA'!H"&amp;MATCH(A748,'Données LA'!B:B,0))&lt;E748),MAX(VLOOKUP(A748,'Données LA'!B:G,6,FALSE)),"Pas de défaut"),"0")</f>
        <v>0</v>
      </c>
      <c r="J748" s="24" t="str">
        <f t="shared" si="35"/>
        <v/>
      </c>
      <c r="K748" s="17">
        <f>IFERROR(MAX(_xlfn.MAXIFS('Données LA'!G:G,'Données LA'!B:B,A748,'Données LA'!G:G,"&lt;="&amp;E748,'Données LA'!H:H,"&gt;="&amp;D748,'Données LA'!D:D,"Bloquant"),_xlfn.MAXIFS('Données LA'!G:G,'Données LA'!B:B,A748,'Données LA'!G:G,"&lt;="&amp;E748,'Données LA'!H:H,"&gt;="&amp;D748,'Données LA'!D:D,"Communication")),"")</f>
        <v>0</v>
      </c>
    </row>
    <row r="749" spans="1:11" x14ac:dyDescent="0.25">
      <c r="A749" s="3" t="str">
        <f t="shared" si="33"/>
        <v>Non%$A42022-04</v>
      </c>
      <c r="B749" s="2" t="s">
        <v>35</v>
      </c>
      <c r="C749" s="2" t="str">
        <f t="shared" si="34"/>
        <v>Non</v>
      </c>
      <c r="D749" s="4">
        <v>44587.897222222222</v>
      </c>
      <c r="E749" s="4">
        <v>44587.99722222222</v>
      </c>
      <c r="F749" s="2" t="s">
        <v>50</v>
      </c>
      <c r="G749" s="2" t="s">
        <v>9</v>
      </c>
      <c r="H749" s="1">
        <f ca="1">IFERROR(AND(OR(INDIRECT("'Données LA'!D"&amp;MATCH(A749,'Données LA'!B:B,0))="Bloquant",INDIRECT("'Données LA'!D"&amp;MATCH(A749,'Données LA'!B:B,0))="Communication"),INDIRECT("'Données LA'!G"&amp;MATCH(A749,'Données LA'!B:B,0))&gt;D749,INDIRECT("'Données LA'!H"&amp;MATCH(A749,'Données LA'!B:B,0))&lt;E749),0)</f>
        <v>0</v>
      </c>
      <c r="I749" s="19" t="str">
        <f ca="1">IFERROR(IF(AND(OR(INDIRECT("'Données LA'!D"&amp;MATCH(A749,'Données LA'!B:B,0))="Bloquant",INDIRECT("'Données LA'!D"&amp;MATCH(A749,'Données LA'!B:B,0))="Communication"),INDIRECT("'Données LA'!G"&amp;MATCH(A749,'Données LA'!B:B,0))&gt;D749,INDIRECT("'Données LA'!H"&amp;MATCH(A749,'Données LA'!B:B,0))&lt;E749),MAX(VLOOKUP(A749,'Données LA'!B:G,6,FALSE)),"Pas de défaut"),"0")</f>
        <v>0</v>
      </c>
      <c r="J749" s="24" t="str">
        <f t="shared" si="35"/>
        <v/>
      </c>
      <c r="K749" s="17">
        <f>IFERROR(MAX(_xlfn.MAXIFS('Données LA'!G:G,'Données LA'!B:B,A749,'Données LA'!G:G,"&lt;="&amp;E749,'Données LA'!H:H,"&gt;="&amp;D749,'Données LA'!D:D,"Bloquant"),_xlfn.MAXIFS('Données LA'!G:G,'Données LA'!B:B,A749,'Données LA'!G:G,"&lt;="&amp;E749,'Données LA'!H:H,"&gt;="&amp;D749,'Données LA'!D:D,"Communication")),"")</f>
        <v>0</v>
      </c>
    </row>
    <row r="750" spans="1:11" x14ac:dyDescent="0.25">
      <c r="A750" s="3" t="str">
        <f t="shared" si="33"/>
        <v>Non%$A42022-04</v>
      </c>
      <c r="B750" s="2" t="s">
        <v>35</v>
      </c>
      <c r="C750" s="2" t="str">
        <f t="shared" si="34"/>
        <v>Non</v>
      </c>
      <c r="D750" s="4">
        <v>44587.886111111111</v>
      </c>
      <c r="E750" s="4">
        <v>44587.888888888891</v>
      </c>
      <c r="F750" s="2" t="s">
        <v>50</v>
      </c>
      <c r="G750" s="2" t="s">
        <v>9</v>
      </c>
      <c r="H750" s="1">
        <f ca="1">IFERROR(AND(OR(INDIRECT("'Données LA'!D"&amp;MATCH(A750,'Données LA'!B:B,0))="Bloquant",INDIRECT("'Données LA'!D"&amp;MATCH(A750,'Données LA'!B:B,0))="Communication"),INDIRECT("'Données LA'!G"&amp;MATCH(A750,'Données LA'!B:B,0))&gt;D750,INDIRECT("'Données LA'!H"&amp;MATCH(A750,'Données LA'!B:B,0))&lt;E750),0)</f>
        <v>0</v>
      </c>
      <c r="I750" s="19" t="str">
        <f ca="1">IFERROR(IF(AND(OR(INDIRECT("'Données LA'!D"&amp;MATCH(A750,'Données LA'!B:B,0))="Bloquant",INDIRECT("'Données LA'!D"&amp;MATCH(A750,'Données LA'!B:B,0))="Communication"),INDIRECT("'Données LA'!G"&amp;MATCH(A750,'Données LA'!B:B,0))&gt;D750,INDIRECT("'Données LA'!H"&amp;MATCH(A750,'Données LA'!B:B,0))&lt;E750),MAX(VLOOKUP(A750,'Données LA'!B:G,6,FALSE)),"Pas de défaut"),"0")</f>
        <v>0</v>
      </c>
      <c r="J750" s="24" t="str">
        <f t="shared" si="35"/>
        <v/>
      </c>
      <c r="K750" s="17">
        <f>IFERROR(MAX(_xlfn.MAXIFS('Données LA'!G:G,'Données LA'!B:B,A750,'Données LA'!G:G,"&lt;="&amp;E750,'Données LA'!H:H,"&gt;="&amp;D750,'Données LA'!D:D,"Bloquant"),_xlfn.MAXIFS('Données LA'!G:G,'Données LA'!B:B,A750,'Données LA'!G:G,"&lt;="&amp;E750,'Données LA'!H:H,"&gt;="&amp;D750,'Données LA'!D:D,"Communication")),"")</f>
        <v>0</v>
      </c>
    </row>
    <row r="751" spans="1:11" x14ac:dyDescent="0.25">
      <c r="A751" s="3" t="str">
        <f t="shared" si="33"/>
        <v>Non%$A12022-04</v>
      </c>
      <c r="B751" s="2" t="s">
        <v>35</v>
      </c>
      <c r="C751" s="2" t="str">
        <f t="shared" si="34"/>
        <v>Non</v>
      </c>
      <c r="D751" s="4">
        <v>44587.871527777781</v>
      </c>
      <c r="E751" s="4">
        <v>44587.98333333333</v>
      </c>
      <c r="F751" s="2" t="s">
        <v>53</v>
      </c>
      <c r="G751" s="2" t="s">
        <v>9</v>
      </c>
      <c r="H751" s="1">
        <f ca="1">IFERROR(AND(OR(INDIRECT("'Données LA'!D"&amp;MATCH(A751,'Données LA'!B:B,0))="Bloquant",INDIRECT("'Données LA'!D"&amp;MATCH(A751,'Données LA'!B:B,0))="Communication"),INDIRECT("'Données LA'!G"&amp;MATCH(A751,'Données LA'!B:B,0))&gt;D751,INDIRECT("'Données LA'!H"&amp;MATCH(A751,'Données LA'!B:B,0))&lt;E751),0)</f>
        <v>0</v>
      </c>
      <c r="I751" s="19" t="str">
        <f ca="1">IFERROR(IF(AND(OR(INDIRECT("'Données LA'!D"&amp;MATCH(A751,'Données LA'!B:B,0))="Bloquant",INDIRECT("'Données LA'!D"&amp;MATCH(A751,'Données LA'!B:B,0))="Communication"),INDIRECT("'Données LA'!G"&amp;MATCH(A751,'Données LA'!B:B,0))&gt;D751,INDIRECT("'Données LA'!H"&amp;MATCH(A751,'Données LA'!B:B,0))&lt;E751),MAX(VLOOKUP(A751,'Données LA'!B:G,6,FALSE)),"Pas de défaut"),"0")</f>
        <v>0</v>
      </c>
      <c r="J751" s="24" t="str">
        <f t="shared" si="35"/>
        <v/>
      </c>
      <c r="K751" s="17">
        <f>IFERROR(MAX(_xlfn.MAXIFS('Données LA'!G:G,'Données LA'!B:B,A751,'Données LA'!G:G,"&lt;="&amp;E751,'Données LA'!H:H,"&gt;="&amp;D751,'Données LA'!D:D,"Bloquant"),_xlfn.MAXIFS('Données LA'!G:G,'Données LA'!B:B,A751,'Données LA'!G:G,"&lt;="&amp;E751,'Données LA'!H:H,"&gt;="&amp;D751,'Données LA'!D:D,"Communication")),"")</f>
        <v>0</v>
      </c>
    </row>
    <row r="752" spans="1:11" x14ac:dyDescent="0.25">
      <c r="A752" s="3" t="str">
        <f t="shared" si="33"/>
        <v>Alarme%$A32022-04</v>
      </c>
      <c r="B752" s="2" t="s">
        <v>35</v>
      </c>
      <c r="C752" s="2" t="str">
        <f t="shared" si="34"/>
        <v>Alarme</v>
      </c>
      <c r="D752" s="4">
        <v>44587.818749999999</v>
      </c>
      <c r="E752" s="4">
        <v>44587.98333333333</v>
      </c>
      <c r="F752" s="2" t="s">
        <v>51</v>
      </c>
      <c r="G752" s="2" t="s">
        <v>10</v>
      </c>
      <c r="H752" s="1" t="b">
        <f ca="1">IFERROR(AND(OR(INDIRECT("'Données LA'!D"&amp;MATCH(A752,'Données LA'!B:B,0))="Bloquant",INDIRECT("'Données LA'!D"&amp;MATCH(A752,'Données LA'!B:B,0))="Communication"),INDIRECT("'Données LA'!G"&amp;MATCH(A752,'Données LA'!B:B,0))&gt;D752,INDIRECT("'Données LA'!H"&amp;MATCH(A752,'Données LA'!B:B,0))&lt;E752),0)</f>
        <v>0</v>
      </c>
      <c r="I752" s="19" t="str">
        <f ca="1">IFERROR(IF(AND(OR(INDIRECT("'Données LA'!D"&amp;MATCH(A752,'Données LA'!B:B,0))="Bloquant",INDIRECT("'Données LA'!D"&amp;MATCH(A752,'Données LA'!B:B,0))="Communication"),INDIRECT("'Données LA'!G"&amp;MATCH(A752,'Données LA'!B:B,0))&gt;D752,INDIRECT("'Données LA'!H"&amp;MATCH(A752,'Données LA'!B:B,0))&lt;E752),MAX(VLOOKUP(A752,'Données LA'!B:G,6,FALSE)),"Pas de défaut"),"0")</f>
        <v>Pas de défaut</v>
      </c>
      <c r="J752" s="24" t="b">
        <f t="shared" si="35"/>
        <v>1</v>
      </c>
      <c r="K752" s="17">
        <f>IFERROR(MAX(_xlfn.MAXIFS('Données LA'!G:G,'Données LA'!B:B,A752,'Données LA'!G:G,"&lt;="&amp;E752,'Données LA'!H:H,"&gt;="&amp;D752,'Données LA'!D:D,"Bloquant"),_xlfn.MAXIFS('Données LA'!G:G,'Données LA'!B:B,A752,'Données LA'!G:G,"&lt;="&amp;E752,'Données LA'!H:H,"&gt;="&amp;D752,'Données LA'!D:D,"Communication")),"")</f>
        <v>44587.9</v>
      </c>
    </row>
    <row r="753" spans="1:11" x14ac:dyDescent="0.25">
      <c r="A753" s="3" t="str">
        <f t="shared" si="33"/>
        <v>Non%$A32022-04</v>
      </c>
      <c r="B753" s="2" t="s">
        <v>35</v>
      </c>
      <c r="C753" s="2" t="str">
        <f t="shared" si="34"/>
        <v>Non</v>
      </c>
      <c r="D753" s="4">
        <v>44587.546527777777</v>
      </c>
      <c r="E753" s="4">
        <v>44587.777083333334</v>
      </c>
      <c r="F753" s="2" t="s">
        <v>51</v>
      </c>
      <c r="G753" s="2" t="s">
        <v>9</v>
      </c>
      <c r="H753" s="1">
        <f ca="1">IFERROR(AND(OR(INDIRECT("'Données LA'!D"&amp;MATCH(A753,'Données LA'!B:B,0))="Bloquant",INDIRECT("'Données LA'!D"&amp;MATCH(A753,'Données LA'!B:B,0))="Communication"),INDIRECT("'Données LA'!G"&amp;MATCH(A753,'Données LA'!B:B,0))&gt;D753,INDIRECT("'Données LA'!H"&amp;MATCH(A753,'Données LA'!B:B,0))&lt;E753),0)</f>
        <v>0</v>
      </c>
      <c r="I753" s="19" t="str">
        <f ca="1">IFERROR(IF(AND(OR(INDIRECT("'Données LA'!D"&amp;MATCH(A753,'Données LA'!B:B,0))="Bloquant",INDIRECT("'Données LA'!D"&amp;MATCH(A753,'Données LA'!B:B,0))="Communication"),INDIRECT("'Données LA'!G"&amp;MATCH(A753,'Données LA'!B:B,0))&gt;D753,INDIRECT("'Données LA'!H"&amp;MATCH(A753,'Données LA'!B:B,0))&lt;E753),MAX(VLOOKUP(A753,'Données LA'!B:G,6,FALSE)),"Pas de défaut"),"0")</f>
        <v>0</v>
      </c>
      <c r="J753" s="24" t="str">
        <f t="shared" si="35"/>
        <v/>
      </c>
      <c r="K753" s="17">
        <f>IFERROR(MAX(_xlfn.MAXIFS('Données LA'!G:G,'Données LA'!B:B,A753,'Données LA'!G:G,"&lt;="&amp;E753,'Données LA'!H:H,"&gt;="&amp;D753,'Données LA'!D:D,"Bloquant"),_xlfn.MAXIFS('Données LA'!G:G,'Données LA'!B:B,A753,'Données LA'!G:G,"&lt;="&amp;E753,'Données LA'!H:H,"&gt;="&amp;D753,'Données LA'!D:D,"Communication")),"")</f>
        <v>0</v>
      </c>
    </row>
    <row r="754" spans="1:11" x14ac:dyDescent="0.25">
      <c r="A754" s="3" t="str">
        <f t="shared" si="33"/>
        <v>Alarme%$A22022-04</v>
      </c>
      <c r="B754" s="2" t="s">
        <v>35</v>
      </c>
      <c r="C754" s="2" t="str">
        <f t="shared" si="34"/>
        <v>Alarme</v>
      </c>
      <c r="D754" s="4">
        <v>44587.544444444444</v>
      </c>
      <c r="E754" s="4">
        <v>44588.14166666667</v>
      </c>
      <c r="F754" s="2" t="s">
        <v>52</v>
      </c>
      <c r="G754" s="2" t="s">
        <v>10</v>
      </c>
      <c r="H754" s="1" t="b">
        <f ca="1">IFERROR(AND(OR(INDIRECT("'Données LA'!D"&amp;MATCH(A754,'Données LA'!B:B,0))="Bloquant",INDIRECT("'Données LA'!D"&amp;MATCH(A754,'Données LA'!B:B,0))="Communication"),INDIRECT("'Données LA'!G"&amp;MATCH(A754,'Données LA'!B:B,0))&gt;D754,INDIRECT("'Données LA'!H"&amp;MATCH(A754,'Données LA'!B:B,0))&lt;E754),0)</f>
        <v>0</v>
      </c>
      <c r="I754" s="19" t="str">
        <f ca="1">IFERROR(IF(AND(OR(INDIRECT("'Données LA'!D"&amp;MATCH(A754,'Données LA'!B:B,0))="Bloquant",INDIRECT("'Données LA'!D"&amp;MATCH(A754,'Données LA'!B:B,0))="Communication"),INDIRECT("'Données LA'!G"&amp;MATCH(A754,'Données LA'!B:B,0))&gt;D754,INDIRECT("'Données LA'!H"&amp;MATCH(A754,'Données LA'!B:B,0))&lt;E754),MAX(VLOOKUP(A754,'Données LA'!B:G,6,FALSE)),"Pas de défaut"),"0")</f>
        <v>Pas de défaut</v>
      </c>
      <c r="J754" s="24" t="b">
        <f t="shared" si="35"/>
        <v>1</v>
      </c>
      <c r="K754" s="17">
        <f>IFERROR(MAX(_xlfn.MAXIFS('Données LA'!G:G,'Données LA'!B:B,A754,'Données LA'!G:G,"&lt;="&amp;E754,'Données LA'!H:H,"&gt;="&amp;D754,'Données LA'!D:D,"Bloquant"),_xlfn.MAXIFS('Données LA'!G:G,'Données LA'!B:B,A754,'Données LA'!G:G,"&lt;="&amp;E754,'Données LA'!H:H,"&gt;="&amp;D754,'Données LA'!D:D,"Communication")),"")</f>
        <v>44587.869444444441</v>
      </c>
    </row>
    <row r="755" spans="1:11" x14ac:dyDescent="0.25">
      <c r="A755" s="3" t="str">
        <f t="shared" si="33"/>
        <v>Non%$A12022-04</v>
      </c>
      <c r="B755" s="2" t="s">
        <v>35</v>
      </c>
      <c r="C755" s="2" t="str">
        <f t="shared" si="34"/>
        <v>Non</v>
      </c>
      <c r="D755" s="4">
        <v>44587.544444444444</v>
      </c>
      <c r="E755" s="4">
        <v>44587.859722222223</v>
      </c>
      <c r="F755" s="2" t="s">
        <v>53</v>
      </c>
      <c r="G755" s="2" t="s">
        <v>9</v>
      </c>
      <c r="H755" s="1">
        <f ca="1">IFERROR(AND(OR(INDIRECT("'Données LA'!D"&amp;MATCH(A755,'Données LA'!B:B,0))="Bloquant",INDIRECT("'Données LA'!D"&amp;MATCH(A755,'Données LA'!B:B,0))="Communication"),INDIRECT("'Données LA'!G"&amp;MATCH(A755,'Données LA'!B:B,0))&gt;D755,INDIRECT("'Données LA'!H"&amp;MATCH(A755,'Données LA'!B:B,0))&lt;E755),0)</f>
        <v>0</v>
      </c>
      <c r="I755" s="19" t="str">
        <f ca="1">IFERROR(IF(AND(OR(INDIRECT("'Données LA'!D"&amp;MATCH(A755,'Données LA'!B:B,0))="Bloquant",INDIRECT("'Données LA'!D"&amp;MATCH(A755,'Données LA'!B:B,0))="Communication"),INDIRECT("'Données LA'!G"&amp;MATCH(A755,'Données LA'!B:B,0))&gt;D755,INDIRECT("'Données LA'!H"&amp;MATCH(A755,'Données LA'!B:B,0))&lt;E755),MAX(VLOOKUP(A755,'Données LA'!B:G,6,FALSE)),"Pas de défaut"),"0")</f>
        <v>0</v>
      </c>
      <c r="J755" s="24" t="str">
        <f t="shared" si="35"/>
        <v/>
      </c>
      <c r="K755" s="17">
        <f>IFERROR(MAX(_xlfn.MAXIFS('Données LA'!G:G,'Données LA'!B:B,A755,'Données LA'!G:G,"&lt;="&amp;E755,'Données LA'!H:H,"&gt;="&amp;D755,'Données LA'!D:D,"Bloquant"),_xlfn.MAXIFS('Données LA'!G:G,'Données LA'!B:B,A755,'Données LA'!G:G,"&lt;="&amp;E755,'Données LA'!H:H,"&gt;="&amp;D755,'Données LA'!D:D,"Communication")),"")</f>
        <v>0</v>
      </c>
    </row>
    <row r="756" spans="1:11" x14ac:dyDescent="0.25">
      <c r="A756" s="3" t="str">
        <f t="shared" si="33"/>
        <v>Non%$A12022-04</v>
      </c>
      <c r="B756" s="2" t="s">
        <v>35</v>
      </c>
      <c r="C756" s="2" t="str">
        <f t="shared" si="34"/>
        <v>Non</v>
      </c>
      <c r="D756" s="4">
        <v>44587.481944444444</v>
      </c>
      <c r="E756" s="4">
        <v>44587.540972222225</v>
      </c>
      <c r="F756" s="2" t="s">
        <v>53</v>
      </c>
      <c r="G756" s="2" t="s">
        <v>9</v>
      </c>
      <c r="H756" s="1">
        <f ca="1">IFERROR(AND(OR(INDIRECT("'Données LA'!D"&amp;MATCH(A756,'Données LA'!B:B,0))="Bloquant",INDIRECT("'Données LA'!D"&amp;MATCH(A756,'Données LA'!B:B,0))="Communication"),INDIRECT("'Données LA'!G"&amp;MATCH(A756,'Données LA'!B:B,0))&gt;D756,INDIRECT("'Données LA'!H"&amp;MATCH(A756,'Données LA'!B:B,0))&lt;E756),0)</f>
        <v>0</v>
      </c>
      <c r="I756" s="19" t="str">
        <f ca="1">IFERROR(IF(AND(OR(INDIRECT("'Données LA'!D"&amp;MATCH(A756,'Données LA'!B:B,0))="Bloquant",INDIRECT("'Données LA'!D"&amp;MATCH(A756,'Données LA'!B:B,0))="Communication"),INDIRECT("'Données LA'!G"&amp;MATCH(A756,'Données LA'!B:B,0))&gt;D756,INDIRECT("'Données LA'!H"&amp;MATCH(A756,'Données LA'!B:B,0))&lt;E756),MAX(VLOOKUP(A756,'Données LA'!B:G,6,FALSE)),"Pas de défaut"),"0")</f>
        <v>0</v>
      </c>
      <c r="J756" s="24" t="str">
        <f t="shared" si="35"/>
        <v/>
      </c>
      <c r="K756" s="17">
        <f>IFERROR(MAX(_xlfn.MAXIFS('Données LA'!G:G,'Données LA'!B:B,A756,'Données LA'!G:G,"&lt;="&amp;E756,'Données LA'!H:H,"&gt;="&amp;D756,'Données LA'!D:D,"Bloquant"),_xlfn.MAXIFS('Données LA'!G:G,'Données LA'!B:B,A756,'Données LA'!G:G,"&lt;="&amp;E756,'Données LA'!H:H,"&gt;="&amp;D756,'Données LA'!D:D,"Communication")),"")</f>
        <v>0</v>
      </c>
    </row>
    <row r="757" spans="1:11" x14ac:dyDescent="0.25">
      <c r="A757" s="3" t="str">
        <f t="shared" si="33"/>
        <v>Non%$A12022-04</v>
      </c>
      <c r="B757" s="2" t="s">
        <v>35</v>
      </c>
      <c r="C757" s="2" t="str">
        <f t="shared" si="34"/>
        <v>Non</v>
      </c>
      <c r="D757" s="4">
        <v>44587.456944444442</v>
      </c>
      <c r="E757" s="4">
        <v>44587.480555555558</v>
      </c>
      <c r="F757" s="2" t="s">
        <v>53</v>
      </c>
      <c r="G757" s="2" t="s">
        <v>9</v>
      </c>
      <c r="H757" s="1">
        <f ca="1">IFERROR(AND(OR(INDIRECT("'Données LA'!D"&amp;MATCH(A757,'Données LA'!B:B,0))="Bloquant",INDIRECT("'Données LA'!D"&amp;MATCH(A757,'Données LA'!B:B,0))="Communication"),INDIRECT("'Données LA'!G"&amp;MATCH(A757,'Données LA'!B:B,0))&gt;D757,INDIRECT("'Données LA'!H"&amp;MATCH(A757,'Données LA'!B:B,0))&lt;E757),0)</f>
        <v>0</v>
      </c>
      <c r="I757" s="19" t="str">
        <f ca="1">IFERROR(IF(AND(OR(INDIRECT("'Données LA'!D"&amp;MATCH(A757,'Données LA'!B:B,0))="Bloquant",INDIRECT("'Données LA'!D"&amp;MATCH(A757,'Données LA'!B:B,0))="Communication"),INDIRECT("'Données LA'!G"&amp;MATCH(A757,'Données LA'!B:B,0))&gt;D757,INDIRECT("'Données LA'!H"&amp;MATCH(A757,'Données LA'!B:B,0))&lt;E757),MAX(VLOOKUP(A757,'Données LA'!B:G,6,FALSE)),"Pas de défaut"),"0")</f>
        <v>0</v>
      </c>
      <c r="J757" s="24" t="str">
        <f t="shared" si="35"/>
        <v/>
      </c>
      <c r="K757" s="17">
        <f>IFERROR(MAX(_xlfn.MAXIFS('Données LA'!G:G,'Données LA'!B:B,A757,'Données LA'!G:G,"&lt;="&amp;E757,'Données LA'!H:H,"&gt;="&amp;D757,'Données LA'!D:D,"Bloquant"),_xlfn.MAXIFS('Données LA'!G:G,'Données LA'!B:B,A757,'Données LA'!G:G,"&lt;="&amp;E757,'Données LA'!H:H,"&gt;="&amp;D757,'Données LA'!D:D,"Communication")),"")</f>
        <v>0</v>
      </c>
    </row>
    <row r="758" spans="1:11" x14ac:dyDescent="0.25">
      <c r="A758" s="3" t="str">
        <f t="shared" si="33"/>
        <v>Non%$A22022-04</v>
      </c>
      <c r="B758" s="2" t="s">
        <v>35</v>
      </c>
      <c r="C758" s="2" t="str">
        <f t="shared" si="34"/>
        <v>Non</v>
      </c>
      <c r="D758" s="4">
        <v>44587.438194444447</v>
      </c>
      <c r="E758" s="4">
        <v>44587.543055555558</v>
      </c>
      <c r="F758" s="2" t="s">
        <v>52</v>
      </c>
      <c r="G758" s="2" t="s">
        <v>9</v>
      </c>
      <c r="H758" s="1">
        <f ca="1">IFERROR(AND(OR(INDIRECT("'Données LA'!D"&amp;MATCH(A758,'Données LA'!B:B,0))="Bloquant",INDIRECT("'Données LA'!D"&amp;MATCH(A758,'Données LA'!B:B,0))="Communication"),INDIRECT("'Données LA'!G"&amp;MATCH(A758,'Données LA'!B:B,0))&gt;D758,INDIRECT("'Données LA'!H"&amp;MATCH(A758,'Données LA'!B:B,0))&lt;E758),0)</f>
        <v>0</v>
      </c>
      <c r="I758" s="19" t="str">
        <f ca="1">IFERROR(IF(AND(OR(INDIRECT("'Données LA'!D"&amp;MATCH(A758,'Données LA'!B:B,0))="Bloquant",INDIRECT("'Données LA'!D"&amp;MATCH(A758,'Données LA'!B:B,0))="Communication"),INDIRECT("'Données LA'!G"&amp;MATCH(A758,'Données LA'!B:B,0))&gt;D758,INDIRECT("'Données LA'!H"&amp;MATCH(A758,'Données LA'!B:B,0))&lt;E758),MAX(VLOOKUP(A758,'Données LA'!B:G,6,FALSE)),"Pas de défaut"),"0")</f>
        <v>0</v>
      </c>
      <c r="J758" s="24" t="str">
        <f t="shared" si="35"/>
        <v/>
      </c>
      <c r="K758" s="17">
        <f>IFERROR(MAX(_xlfn.MAXIFS('Données LA'!G:G,'Données LA'!B:B,A758,'Données LA'!G:G,"&lt;="&amp;E758,'Données LA'!H:H,"&gt;="&amp;D758,'Données LA'!D:D,"Bloquant"),_xlfn.MAXIFS('Données LA'!G:G,'Données LA'!B:B,A758,'Données LA'!G:G,"&lt;="&amp;E758,'Données LA'!H:H,"&gt;="&amp;D758,'Données LA'!D:D,"Communication")),"")</f>
        <v>0</v>
      </c>
    </row>
    <row r="759" spans="1:11" x14ac:dyDescent="0.25">
      <c r="A759" s="3" t="str">
        <f t="shared" si="33"/>
        <v>Non%$A32022-04</v>
      </c>
      <c r="B759" s="2" t="s">
        <v>35</v>
      </c>
      <c r="C759" s="2" t="str">
        <f t="shared" si="34"/>
        <v>Non</v>
      </c>
      <c r="D759" s="4">
        <v>44587.399305555555</v>
      </c>
      <c r="E759" s="4">
        <v>44587.542361111111</v>
      </c>
      <c r="F759" s="2" t="s">
        <v>51</v>
      </c>
      <c r="G759" s="2" t="s">
        <v>9</v>
      </c>
      <c r="H759" s="1">
        <f ca="1">IFERROR(AND(OR(INDIRECT("'Données LA'!D"&amp;MATCH(A759,'Données LA'!B:B,0))="Bloquant",INDIRECT("'Données LA'!D"&amp;MATCH(A759,'Données LA'!B:B,0))="Communication"),INDIRECT("'Données LA'!G"&amp;MATCH(A759,'Données LA'!B:B,0))&gt;D759,INDIRECT("'Données LA'!H"&amp;MATCH(A759,'Données LA'!B:B,0))&lt;E759),0)</f>
        <v>0</v>
      </c>
      <c r="I759" s="19" t="str">
        <f ca="1">IFERROR(IF(AND(OR(INDIRECT("'Données LA'!D"&amp;MATCH(A759,'Données LA'!B:B,0))="Bloquant",INDIRECT("'Données LA'!D"&amp;MATCH(A759,'Données LA'!B:B,0))="Communication"),INDIRECT("'Données LA'!G"&amp;MATCH(A759,'Données LA'!B:B,0))&gt;D759,INDIRECT("'Données LA'!H"&amp;MATCH(A759,'Données LA'!B:B,0))&lt;E759),MAX(VLOOKUP(A759,'Données LA'!B:G,6,FALSE)),"Pas de défaut"),"0")</f>
        <v>0</v>
      </c>
      <c r="J759" s="24" t="str">
        <f t="shared" si="35"/>
        <v/>
      </c>
      <c r="K759" s="17">
        <f>IFERROR(MAX(_xlfn.MAXIFS('Données LA'!G:G,'Données LA'!B:B,A759,'Données LA'!G:G,"&lt;="&amp;E759,'Données LA'!H:H,"&gt;="&amp;D759,'Données LA'!D:D,"Bloquant"),_xlfn.MAXIFS('Données LA'!G:G,'Données LA'!B:B,A759,'Données LA'!G:G,"&lt;="&amp;E759,'Données LA'!H:H,"&gt;="&amp;D759,'Données LA'!D:D,"Communication")),"")</f>
        <v>0</v>
      </c>
    </row>
    <row r="760" spans="1:11" x14ac:dyDescent="0.25">
      <c r="A760" s="3" t="str">
        <f t="shared" si="33"/>
        <v>Non%$A32022-04</v>
      </c>
      <c r="B760" s="2" t="s">
        <v>35</v>
      </c>
      <c r="C760" s="2" t="str">
        <f t="shared" si="34"/>
        <v>Non</v>
      </c>
      <c r="D760" s="4">
        <v>44587.363888888889</v>
      </c>
      <c r="E760" s="4">
        <v>44587.386805555558</v>
      </c>
      <c r="F760" s="2" t="s">
        <v>51</v>
      </c>
      <c r="G760" s="2" t="s">
        <v>9</v>
      </c>
      <c r="H760" s="1">
        <f ca="1">IFERROR(AND(OR(INDIRECT("'Données LA'!D"&amp;MATCH(A760,'Données LA'!B:B,0))="Bloquant",INDIRECT("'Données LA'!D"&amp;MATCH(A760,'Données LA'!B:B,0))="Communication"),INDIRECT("'Données LA'!G"&amp;MATCH(A760,'Données LA'!B:B,0))&gt;D760,INDIRECT("'Données LA'!H"&amp;MATCH(A760,'Données LA'!B:B,0))&lt;E760),0)</f>
        <v>0</v>
      </c>
      <c r="I760" s="19" t="str">
        <f ca="1">IFERROR(IF(AND(OR(INDIRECT("'Données LA'!D"&amp;MATCH(A760,'Données LA'!B:B,0))="Bloquant",INDIRECT("'Données LA'!D"&amp;MATCH(A760,'Données LA'!B:B,0))="Communication"),INDIRECT("'Données LA'!G"&amp;MATCH(A760,'Données LA'!B:B,0))&gt;D760,INDIRECT("'Données LA'!H"&amp;MATCH(A760,'Données LA'!B:B,0))&lt;E760),MAX(VLOOKUP(A760,'Données LA'!B:G,6,FALSE)),"Pas de défaut"),"0")</f>
        <v>0</v>
      </c>
      <c r="J760" s="24" t="str">
        <f t="shared" si="35"/>
        <v/>
      </c>
      <c r="K760" s="17">
        <f>IFERROR(MAX(_xlfn.MAXIFS('Données LA'!G:G,'Données LA'!B:B,A760,'Données LA'!G:G,"&lt;="&amp;E760,'Données LA'!H:H,"&gt;="&amp;D760,'Données LA'!D:D,"Bloquant"),_xlfn.MAXIFS('Données LA'!G:G,'Données LA'!B:B,A760,'Données LA'!G:G,"&lt;="&amp;E760,'Données LA'!H:H,"&gt;="&amp;D760,'Données LA'!D:D,"Communication")),"")</f>
        <v>0</v>
      </c>
    </row>
    <row r="761" spans="1:11" x14ac:dyDescent="0.25">
      <c r="A761" s="3" t="str">
        <f t="shared" si="33"/>
        <v>Non%$A32022-04</v>
      </c>
      <c r="B761" s="2" t="s">
        <v>35</v>
      </c>
      <c r="C761" s="2" t="str">
        <f t="shared" si="34"/>
        <v>Non</v>
      </c>
      <c r="D761" s="4">
        <v>44587.324305555558</v>
      </c>
      <c r="E761" s="4">
        <v>44587.34652777778</v>
      </c>
      <c r="F761" s="2" t="s">
        <v>51</v>
      </c>
      <c r="G761" s="2" t="s">
        <v>9</v>
      </c>
      <c r="H761" s="1">
        <f ca="1">IFERROR(AND(OR(INDIRECT("'Données LA'!D"&amp;MATCH(A761,'Données LA'!B:B,0))="Bloquant",INDIRECT("'Données LA'!D"&amp;MATCH(A761,'Données LA'!B:B,0))="Communication"),INDIRECT("'Données LA'!G"&amp;MATCH(A761,'Données LA'!B:B,0))&gt;D761,INDIRECT("'Données LA'!H"&amp;MATCH(A761,'Données LA'!B:B,0))&lt;E761),0)</f>
        <v>0</v>
      </c>
      <c r="I761" s="19" t="str">
        <f ca="1">IFERROR(IF(AND(OR(INDIRECT("'Données LA'!D"&amp;MATCH(A761,'Données LA'!B:B,0))="Bloquant",INDIRECT("'Données LA'!D"&amp;MATCH(A761,'Données LA'!B:B,0))="Communication"),INDIRECT("'Données LA'!G"&amp;MATCH(A761,'Données LA'!B:B,0))&gt;D761,INDIRECT("'Données LA'!H"&amp;MATCH(A761,'Données LA'!B:B,0))&lt;E761),MAX(VLOOKUP(A761,'Données LA'!B:G,6,FALSE)),"Pas de défaut"),"0")</f>
        <v>0</v>
      </c>
      <c r="J761" s="24" t="str">
        <f t="shared" si="35"/>
        <v/>
      </c>
      <c r="K761" s="17">
        <f>IFERROR(MAX(_xlfn.MAXIFS('Données LA'!G:G,'Données LA'!B:B,A761,'Données LA'!G:G,"&lt;="&amp;E761,'Données LA'!H:H,"&gt;="&amp;D761,'Données LA'!D:D,"Bloquant"),_xlfn.MAXIFS('Données LA'!G:G,'Données LA'!B:B,A761,'Données LA'!G:G,"&lt;="&amp;E761,'Données LA'!H:H,"&gt;="&amp;D761,'Données LA'!D:D,"Communication")),"")</f>
        <v>0</v>
      </c>
    </row>
    <row r="762" spans="1:11" x14ac:dyDescent="0.25">
      <c r="A762" s="3" t="str">
        <f t="shared" si="33"/>
        <v>Non%$A12022-04</v>
      </c>
      <c r="B762" s="2" t="s">
        <v>35</v>
      </c>
      <c r="C762" s="2" t="str">
        <f t="shared" si="34"/>
        <v>Non</v>
      </c>
      <c r="D762" s="4">
        <v>44587.303472222222</v>
      </c>
      <c r="E762" s="4">
        <v>44587.454861111109</v>
      </c>
      <c r="F762" s="2" t="s">
        <v>53</v>
      </c>
      <c r="G762" s="2" t="s">
        <v>9</v>
      </c>
      <c r="H762" s="1">
        <f ca="1">IFERROR(AND(OR(INDIRECT("'Données LA'!D"&amp;MATCH(A762,'Données LA'!B:B,0))="Bloquant",INDIRECT("'Données LA'!D"&amp;MATCH(A762,'Données LA'!B:B,0))="Communication"),INDIRECT("'Données LA'!G"&amp;MATCH(A762,'Données LA'!B:B,0))&gt;D762,INDIRECT("'Données LA'!H"&amp;MATCH(A762,'Données LA'!B:B,0))&lt;E762),0)</f>
        <v>0</v>
      </c>
      <c r="I762" s="19" t="str">
        <f ca="1">IFERROR(IF(AND(OR(INDIRECT("'Données LA'!D"&amp;MATCH(A762,'Données LA'!B:B,0))="Bloquant",INDIRECT("'Données LA'!D"&amp;MATCH(A762,'Données LA'!B:B,0))="Communication"),INDIRECT("'Données LA'!G"&amp;MATCH(A762,'Données LA'!B:B,0))&gt;D762,INDIRECT("'Données LA'!H"&amp;MATCH(A762,'Données LA'!B:B,0))&lt;E762),MAX(VLOOKUP(A762,'Données LA'!B:G,6,FALSE)),"Pas de défaut"),"0")</f>
        <v>0</v>
      </c>
      <c r="J762" s="24" t="str">
        <f t="shared" si="35"/>
        <v/>
      </c>
      <c r="K762" s="17">
        <f>IFERROR(MAX(_xlfn.MAXIFS('Données LA'!G:G,'Données LA'!B:B,A762,'Données LA'!G:G,"&lt;="&amp;E762,'Données LA'!H:H,"&gt;="&amp;D762,'Données LA'!D:D,"Bloquant"),_xlfn.MAXIFS('Données LA'!G:G,'Données LA'!B:B,A762,'Données LA'!G:G,"&lt;="&amp;E762,'Données LA'!H:H,"&gt;="&amp;D762,'Données LA'!D:D,"Communication")),"")</f>
        <v>0</v>
      </c>
    </row>
    <row r="763" spans="1:11" x14ac:dyDescent="0.25">
      <c r="A763" s="3" t="str">
        <f t="shared" si="33"/>
        <v>Non%$A22022-04</v>
      </c>
      <c r="B763" s="2" t="s">
        <v>35</v>
      </c>
      <c r="C763" s="2" t="str">
        <f t="shared" si="34"/>
        <v>Non</v>
      </c>
      <c r="D763" s="4">
        <v>44587.294444444444</v>
      </c>
      <c r="E763" s="4">
        <v>44587.381249999999</v>
      </c>
      <c r="F763" s="2" t="s">
        <v>52</v>
      </c>
      <c r="G763" s="2" t="s">
        <v>9</v>
      </c>
      <c r="H763" s="1">
        <f ca="1">IFERROR(AND(OR(INDIRECT("'Données LA'!D"&amp;MATCH(A763,'Données LA'!B:B,0))="Bloquant",INDIRECT("'Données LA'!D"&amp;MATCH(A763,'Données LA'!B:B,0))="Communication"),INDIRECT("'Données LA'!G"&amp;MATCH(A763,'Données LA'!B:B,0))&gt;D763,INDIRECT("'Données LA'!H"&amp;MATCH(A763,'Données LA'!B:B,0))&lt;E763),0)</f>
        <v>0</v>
      </c>
      <c r="I763" s="19" t="str">
        <f ca="1">IFERROR(IF(AND(OR(INDIRECT("'Données LA'!D"&amp;MATCH(A763,'Données LA'!B:B,0))="Bloquant",INDIRECT("'Données LA'!D"&amp;MATCH(A763,'Données LA'!B:B,0))="Communication"),INDIRECT("'Données LA'!G"&amp;MATCH(A763,'Données LA'!B:B,0))&gt;D763,INDIRECT("'Données LA'!H"&amp;MATCH(A763,'Données LA'!B:B,0))&lt;E763),MAX(VLOOKUP(A763,'Données LA'!B:G,6,FALSE)),"Pas de défaut"),"0")</f>
        <v>0</v>
      </c>
      <c r="J763" s="24" t="str">
        <f t="shared" si="35"/>
        <v/>
      </c>
      <c r="K763" s="17">
        <f>IFERROR(MAX(_xlfn.MAXIFS('Données LA'!G:G,'Données LA'!B:B,A763,'Données LA'!G:G,"&lt;="&amp;E763,'Données LA'!H:H,"&gt;="&amp;D763,'Données LA'!D:D,"Bloquant"),_xlfn.MAXIFS('Données LA'!G:G,'Données LA'!B:B,A763,'Données LA'!G:G,"&lt;="&amp;E763,'Données LA'!H:H,"&gt;="&amp;D763,'Données LA'!D:D,"Communication")),"")</f>
        <v>0</v>
      </c>
    </row>
    <row r="764" spans="1:11" x14ac:dyDescent="0.25">
      <c r="A764" s="3" t="str">
        <f t="shared" si="33"/>
        <v>Non%$A42022-04</v>
      </c>
      <c r="B764" s="2" t="s">
        <v>35</v>
      </c>
      <c r="C764" s="2" t="str">
        <f t="shared" si="34"/>
        <v>Non</v>
      </c>
      <c r="D764" s="4">
        <v>44587.280555555553</v>
      </c>
      <c r="E764" s="4">
        <v>44587.811805555553</v>
      </c>
      <c r="F764" s="2" t="s">
        <v>50</v>
      </c>
      <c r="G764" s="2" t="s">
        <v>9</v>
      </c>
      <c r="H764" s="1">
        <f ca="1">IFERROR(AND(OR(INDIRECT("'Données LA'!D"&amp;MATCH(A764,'Données LA'!B:B,0))="Bloquant",INDIRECT("'Données LA'!D"&amp;MATCH(A764,'Données LA'!B:B,0))="Communication"),INDIRECT("'Données LA'!G"&amp;MATCH(A764,'Données LA'!B:B,0))&gt;D764,INDIRECT("'Données LA'!H"&amp;MATCH(A764,'Données LA'!B:B,0))&lt;E764),0)</f>
        <v>0</v>
      </c>
      <c r="I764" s="19" t="str">
        <f ca="1">IFERROR(IF(AND(OR(INDIRECT("'Données LA'!D"&amp;MATCH(A764,'Données LA'!B:B,0))="Bloquant",INDIRECT("'Données LA'!D"&amp;MATCH(A764,'Données LA'!B:B,0))="Communication"),INDIRECT("'Données LA'!G"&amp;MATCH(A764,'Données LA'!B:B,0))&gt;D764,INDIRECT("'Données LA'!H"&amp;MATCH(A764,'Données LA'!B:B,0))&lt;E764),MAX(VLOOKUP(A764,'Données LA'!B:G,6,FALSE)),"Pas de défaut"),"0")</f>
        <v>0</v>
      </c>
      <c r="J764" s="24" t="str">
        <f t="shared" si="35"/>
        <v/>
      </c>
      <c r="K764" s="17">
        <f>IFERROR(MAX(_xlfn.MAXIFS('Données LA'!G:G,'Données LA'!B:B,A764,'Données LA'!G:G,"&lt;="&amp;E764,'Données LA'!H:H,"&gt;="&amp;D764,'Données LA'!D:D,"Bloquant"),_xlfn.MAXIFS('Données LA'!G:G,'Données LA'!B:B,A764,'Données LA'!G:G,"&lt;="&amp;E764,'Données LA'!H:H,"&gt;="&amp;D764,'Données LA'!D:D,"Communication")),"")</f>
        <v>0</v>
      </c>
    </row>
    <row r="765" spans="1:11" x14ac:dyDescent="0.25">
      <c r="A765" s="3" t="str">
        <f t="shared" si="33"/>
        <v>Non%$A32022-04</v>
      </c>
      <c r="B765" s="2" t="s">
        <v>35</v>
      </c>
      <c r="C765" s="2" t="str">
        <f t="shared" si="34"/>
        <v>Non</v>
      </c>
      <c r="D765" s="4">
        <v>44587.262499999997</v>
      </c>
      <c r="E765" s="4">
        <v>44587.3125</v>
      </c>
      <c r="F765" s="2" t="s">
        <v>51</v>
      </c>
      <c r="G765" s="2" t="s">
        <v>9</v>
      </c>
      <c r="H765" s="1">
        <f ca="1">IFERROR(AND(OR(INDIRECT("'Données LA'!D"&amp;MATCH(A765,'Données LA'!B:B,0))="Bloquant",INDIRECT("'Données LA'!D"&amp;MATCH(A765,'Données LA'!B:B,0))="Communication"),INDIRECT("'Données LA'!G"&amp;MATCH(A765,'Données LA'!B:B,0))&gt;D765,INDIRECT("'Données LA'!H"&amp;MATCH(A765,'Données LA'!B:B,0))&lt;E765),0)</f>
        <v>0</v>
      </c>
      <c r="I765" s="19" t="str">
        <f ca="1">IFERROR(IF(AND(OR(INDIRECT("'Données LA'!D"&amp;MATCH(A765,'Données LA'!B:B,0))="Bloquant",INDIRECT("'Données LA'!D"&amp;MATCH(A765,'Données LA'!B:B,0))="Communication"),INDIRECT("'Données LA'!G"&amp;MATCH(A765,'Données LA'!B:B,0))&gt;D765,INDIRECT("'Données LA'!H"&amp;MATCH(A765,'Données LA'!B:B,0))&lt;E765),MAX(VLOOKUP(A765,'Données LA'!B:G,6,FALSE)),"Pas de défaut"),"0")</f>
        <v>0</v>
      </c>
      <c r="J765" s="24" t="str">
        <f t="shared" si="35"/>
        <v/>
      </c>
      <c r="K765" s="17">
        <f>IFERROR(MAX(_xlfn.MAXIFS('Données LA'!G:G,'Données LA'!B:B,A765,'Données LA'!G:G,"&lt;="&amp;E765,'Données LA'!H:H,"&gt;="&amp;D765,'Données LA'!D:D,"Bloquant"),_xlfn.MAXIFS('Données LA'!G:G,'Données LA'!B:B,A765,'Données LA'!G:G,"&lt;="&amp;E765,'Données LA'!H:H,"&gt;="&amp;D765,'Données LA'!D:D,"Communication")),"")</f>
        <v>0</v>
      </c>
    </row>
    <row r="766" spans="1:11" x14ac:dyDescent="0.25">
      <c r="A766" s="3" t="str">
        <f t="shared" si="33"/>
        <v>Alarme%$A22022-04</v>
      </c>
      <c r="B766" s="2" t="s">
        <v>35</v>
      </c>
      <c r="C766" s="2" t="str">
        <f t="shared" si="34"/>
        <v>Alarme</v>
      </c>
      <c r="D766" s="4">
        <v>44587.258333333331</v>
      </c>
      <c r="E766" s="4">
        <v>44587.293055555558</v>
      </c>
      <c r="F766" s="2" t="s">
        <v>52</v>
      </c>
      <c r="G766" s="2" t="s">
        <v>10</v>
      </c>
      <c r="H766" s="1" t="b">
        <f ca="1">IFERROR(AND(OR(INDIRECT("'Données LA'!D"&amp;MATCH(A766,'Données LA'!B:B,0))="Bloquant",INDIRECT("'Données LA'!D"&amp;MATCH(A766,'Données LA'!B:B,0))="Communication"),INDIRECT("'Données LA'!G"&amp;MATCH(A766,'Données LA'!B:B,0))&gt;D766,INDIRECT("'Données LA'!H"&amp;MATCH(A766,'Données LA'!B:B,0))&lt;E766),0)</f>
        <v>0</v>
      </c>
      <c r="I766" s="19" t="str">
        <f ca="1">IFERROR(IF(AND(OR(INDIRECT("'Données LA'!D"&amp;MATCH(A766,'Données LA'!B:B,0))="Bloquant",INDIRECT("'Données LA'!D"&amp;MATCH(A766,'Données LA'!B:B,0))="Communication"),INDIRECT("'Données LA'!G"&amp;MATCH(A766,'Données LA'!B:B,0))&gt;D766,INDIRECT("'Données LA'!H"&amp;MATCH(A766,'Données LA'!B:B,0))&lt;E766),MAX(VLOOKUP(A766,'Données LA'!B:G,6,FALSE)),"Pas de défaut"),"0")</f>
        <v>Pas de défaut</v>
      </c>
      <c r="J766" s="24" t="b">
        <f t="shared" si="35"/>
        <v>1</v>
      </c>
      <c r="K766" s="17">
        <f>IFERROR(MAX(_xlfn.MAXIFS('Données LA'!G:G,'Données LA'!B:B,A766,'Données LA'!G:G,"&lt;="&amp;E766,'Données LA'!H:H,"&gt;="&amp;D766,'Données LA'!D:D,"Bloquant"),_xlfn.MAXIFS('Données LA'!G:G,'Données LA'!B:B,A766,'Données LA'!G:G,"&lt;="&amp;E766,'Données LA'!H:H,"&gt;="&amp;D766,'Données LA'!D:D,"Communication")),"")</f>
        <v>44587.284722222219</v>
      </c>
    </row>
    <row r="767" spans="1:11" x14ac:dyDescent="0.25">
      <c r="A767" s="3" t="str">
        <f t="shared" si="33"/>
        <v>Non%$A42022-04</v>
      </c>
      <c r="B767" s="2" t="s">
        <v>35</v>
      </c>
      <c r="C767" s="2" t="str">
        <f t="shared" si="34"/>
        <v>Non</v>
      </c>
      <c r="D767" s="4">
        <v>44587.25</v>
      </c>
      <c r="E767" s="4">
        <v>44587.279166666667</v>
      </c>
      <c r="F767" s="2" t="s">
        <v>50</v>
      </c>
      <c r="G767" s="2" t="s">
        <v>9</v>
      </c>
      <c r="H767" s="1">
        <f ca="1">IFERROR(AND(OR(INDIRECT("'Données LA'!D"&amp;MATCH(A767,'Données LA'!B:B,0))="Bloquant",INDIRECT("'Données LA'!D"&amp;MATCH(A767,'Données LA'!B:B,0))="Communication"),INDIRECT("'Données LA'!G"&amp;MATCH(A767,'Données LA'!B:B,0))&gt;D767,INDIRECT("'Données LA'!H"&amp;MATCH(A767,'Données LA'!B:B,0))&lt;E767),0)</f>
        <v>0</v>
      </c>
      <c r="I767" s="19" t="str">
        <f ca="1">IFERROR(IF(AND(OR(INDIRECT("'Données LA'!D"&amp;MATCH(A767,'Données LA'!B:B,0))="Bloquant",INDIRECT("'Données LA'!D"&amp;MATCH(A767,'Données LA'!B:B,0))="Communication"),INDIRECT("'Données LA'!G"&amp;MATCH(A767,'Données LA'!B:B,0))&gt;D767,INDIRECT("'Données LA'!H"&amp;MATCH(A767,'Données LA'!B:B,0))&lt;E767),MAX(VLOOKUP(A767,'Données LA'!B:G,6,FALSE)),"Pas de défaut"),"0")</f>
        <v>0</v>
      </c>
      <c r="J767" s="24" t="str">
        <f t="shared" si="35"/>
        <v/>
      </c>
      <c r="K767" s="17">
        <f>IFERROR(MAX(_xlfn.MAXIFS('Données LA'!G:G,'Données LA'!B:B,A767,'Données LA'!G:G,"&lt;="&amp;E767,'Données LA'!H:H,"&gt;="&amp;D767,'Données LA'!D:D,"Bloquant"),_xlfn.MAXIFS('Données LA'!G:G,'Données LA'!B:B,A767,'Données LA'!G:G,"&lt;="&amp;E767,'Données LA'!H:H,"&gt;="&amp;D767,'Données LA'!D:D,"Communication")),"")</f>
        <v>0</v>
      </c>
    </row>
    <row r="768" spans="1:11" x14ac:dyDescent="0.25">
      <c r="A768" s="3" t="str">
        <f t="shared" si="33"/>
        <v>Non%$A12022-04</v>
      </c>
      <c r="B768" s="2" t="s">
        <v>35</v>
      </c>
      <c r="C768" s="2" t="str">
        <f t="shared" si="34"/>
        <v>Non</v>
      </c>
      <c r="D768" s="4">
        <v>44587.230555555558</v>
      </c>
      <c r="E768" s="4">
        <v>44587.275694444441</v>
      </c>
      <c r="F768" s="2" t="s">
        <v>53</v>
      </c>
      <c r="G768" s="2" t="s">
        <v>9</v>
      </c>
      <c r="H768" s="1">
        <f ca="1">IFERROR(AND(OR(INDIRECT("'Données LA'!D"&amp;MATCH(A768,'Données LA'!B:B,0))="Bloquant",INDIRECT("'Données LA'!D"&amp;MATCH(A768,'Données LA'!B:B,0))="Communication"),INDIRECT("'Données LA'!G"&amp;MATCH(A768,'Données LA'!B:B,0))&gt;D768,INDIRECT("'Données LA'!H"&amp;MATCH(A768,'Données LA'!B:B,0))&lt;E768),0)</f>
        <v>0</v>
      </c>
      <c r="I768" s="19" t="str">
        <f ca="1">IFERROR(IF(AND(OR(INDIRECT("'Données LA'!D"&amp;MATCH(A768,'Données LA'!B:B,0))="Bloquant",INDIRECT("'Données LA'!D"&amp;MATCH(A768,'Données LA'!B:B,0))="Communication"),INDIRECT("'Données LA'!G"&amp;MATCH(A768,'Données LA'!B:B,0))&gt;D768,INDIRECT("'Données LA'!H"&amp;MATCH(A768,'Données LA'!B:B,0))&lt;E768),MAX(VLOOKUP(A768,'Données LA'!B:G,6,FALSE)),"Pas de défaut"),"0")</f>
        <v>0</v>
      </c>
      <c r="J768" s="24" t="str">
        <f t="shared" si="35"/>
        <v/>
      </c>
      <c r="K768" s="17">
        <f>IFERROR(MAX(_xlfn.MAXIFS('Données LA'!G:G,'Données LA'!B:B,A768,'Données LA'!G:G,"&lt;="&amp;E768,'Données LA'!H:H,"&gt;="&amp;D768,'Données LA'!D:D,"Bloquant"),_xlfn.MAXIFS('Données LA'!G:G,'Données LA'!B:B,A768,'Données LA'!G:G,"&lt;="&amp;E768,'Données LA'!H:H,"&gt;="&amp;D768,'Données LA'!D:D,"Communication")),"")</f>
        <v>0</v>
      </c>
    </row>
    <row r="769" spans="1:11" x14ac:dyDescent="0.25">
      <c r="A769" s="3" t="str">
        <f t="shared" si="33"/>
        <v>Non%$A42022-04</v>
      </c>
      <c r="B769" s="2" t="s">
        <v>35</v>
      </c>
      <c r="C769" s="2" t="str">
        <f t="shared" si="34"/>
        <v>Non</v>
      </c>
      <c r="D769" s="4">
        <v>44587.15902777778</v>
      </c>
      <c r="E769" s="4">
        <v>44587.186805555553</v>
      </c>
      <c r="F769" s="2" t="s">
        <v>50</v>
      </c>
      <c r="G769" s="2" t="s">
        <v>9</v>
      </c>
      <c r="H769" s="1">
        <f ca="1">IFERROR(AND(OR(INDIRECT("'Données LA'!D"&amp;MATCH(A769,'Données LA'!B:B,0))="Bloquant",INDIRECT("'Données LA'!D"&amp;MATCH(A769,'Données LA'!B:B,0))="Communication"),INDIRECT("'Données LA'!G"&amp;MATCH(A769,'Données LA'!B:B,0))&gt;D769,INDIRECT("'Données LA'!H"&amp;MATCH(A769,'Données LA'!B:B,0))&lt;E769),0)</f>
        <v>0</v>
      </c>
      <c r="I769" s="19" t="str">
        <f ca="1">IFERROR(IF(AND(OR(INDIRECT("'Données LA'!D"&amp;MATCH(A769,'Données LA'!B:B,0))="Bloquant",INDIRECT("'Données LA'!D"&amp;MATCH(A769,'Données LA'!B:B,0))="Communication"),INDIRECT("'Données LA'!G"&amp;MATCH(A769,'Données LA'!B:B,0))&gt;D769,INDIRECT("'Données LA'!H"&amp;MATCH(A769,'Données LA'!B:B,0))&lt;E769),MAX(VLOOKUP(A769,'Données LA'!B:G,6,FALSE)),"Pas de défaut"),"0")</f>
        <v>0</v>
      </c>
      <c r="J769" s="24" t="str">
        <f t="shared" si="35"/>
        <v/>
      </c>
      <c r="K769" s="17">
        <f>IFERROR(MAX(_xlfn.MAXIFS('Données LA'!G:G,'Données LA'!B:B,A769,'Données LA'!G:G,"&lt;="&amp;E769,'Données LA'!H:H,"&gt;="&amp;D769,'Données LA'!D:D,"Bloquant"),_xlfn.MAXIFS('Données LA'!G:G,'Données LA'!B:B,A769,'Données LA'!G:G,"&lt;="&amp;E769,'Données LA'!H:H,"&gt;="&amp;D769,'Données LA'!D:D,"Communication")),"")</f>
        <v>0</v>
      </c>
    </row>
    <row r="770" spans="1:11" x14ac:dyDescent="0.25">
      <c r="A770" s="3" t="str">
        <f t="shared" si="33"/>
        <v>Non%$A32022-04</v>
      </c>
      <c r="B770" s="2" t="s">
        <v>35</v>
      </c>
      <c r="C770" s="2" t="str">
        <f t="shared" si="34"/>
        <v>Non</v>
      </c>
      <c r="D770" s="4">
        <v>44587.130555555559</v>
      </c>
      <c r="E770" s="4">
        <v>44587.197916666664</v>
      </c>
      <c r="F770" s="2" t="s">
        <v>51</v>
      </c>
      <c r="G770" s="2" t="s">
        <v>9</v>
      </c>
      <c r="H770" s="1">
        <f ca="1">IFERROR(AND(OR(INDIRECT("'Données LA'!D"&amp;MATCH(A770,'Données LA'!B:B,0))="Bloquant",INDIRECT("'Données LA'!D"&amp;MATCH(A770,'Données LA'!B:B,0))="Communication"),INDIRECT("'Données LA'!G"&amp;MATCH(A770,'Données LA'!B:B,0))&gt;D770,INDIRECT("'Données LA'!H"&amp;MATCH(A770,'Données LA'!B:B,0))&lt;E770),0)</f>
        <v>0</v>
      </c>
      <c r="I770" s="19" t="str">
        <f ca="1">IFERROR(IF(AND(OR(INDIRECT("'Données LA'!D"&amp;MATCH(A770,'Données LA'!B:B,0))="Bloquant",INDIRECT("'Données LA'!D"&amp;MATCH(A770,'Données LA'!B:B,0))="Communication"),INDIRECT("'Données LA'!G"&amp;MATCH(A770,'Données LA'!B:B,0))&gt;D770,INDIRECT("'Données LA'!H"&amp;MATCH(A770,'Données LA'!B:B,0))&lt;E770),MAX(VLOOKUP(A770,'Données LA'!B:G,6,FALSE)),"Pas de défaut"),"0")</f>
        <v>0</v>
      </c>
      <c r="J770" s="24" t="str">
        <f t="shared" si="35"/>
        <v/>
      </c>
      <c r="K770" s="17">
        <f>IFERROR(MAX(_xlfn.MAXIFS('Données LA'!G:G,'Données LA'!B:B,A770,'Données LA'!G:G,"&lt;="&amp;E770,'Données LA'!H:H,"&gt;="&amp;D770,'Données LA'!D:D,"Bloquant"),_xlfn.MAXIFS('Données LA'!G:G,'Données LA'!B:B,A770,'Données LA'!G:G,"&lt;="&amp;E770,'Données LA'!H:H,"&gt;="&amp;D770,'Données LA'!D:D,"Communication")),"")</f>
        <v>0</v>
      </c>
    </row>
    <row r="771" spans="1:11" x14ac:dyDescent="0.25">
      <c r="A771" s="3" t="str">
        <f t="shared" ref="A771:A834" si="36">CONCATENATE(C771,F771,B771)</f>
        <v>Non%$A22022-04</v>
      </c>
      <c r="B771" s="2" t="s">
        <v>35</v>
      </c>
      <c r="C771" s="2" t="str">
        <f t="shared" ref="C771:C834" si="37">IF(G771="No","Alarme","Non")</f>
        <v>Non</v>
      </c>
      <c r="D771" s="4">
        <v>44587.106944444444</v>
      </c>
      <c r="E771" s="4">
        <v>44587.193749999999</v>
      </c>
      <c r="F771" s="2" t="s">
        <v>52</v>
      </c>
      <c r="G771" s="2" t="s">
        <v>9</v>
      </c>
      <c r="H771" s="1">
        <f ca="1">IFERROR(AND(OR(INDIRECT("'Données LA'!D"&amp;MATCH(A771,'Données LA'!B:B,0))="Bloquant",INDIRECT("'Données LA'!D"&amp;MATCH(A771,'Données LA'!B:B,0))="Communication"),INDIRECT("'Données LA'!G"&amp;MATCH(A771,'Données LA'!B:B,0))&gt;D771,INDIRECT("'Données LA'!H"&amp;MATCH(A771,'Données LA'!B:B,0))&lt;E771),0)</f>
        <v>0</v>
      </c>
      <c r="I771" s="19" t="str">
        <f ca="1">IFERROR(IF(AND(OR(INDIRECT("'Données LA'!D"&amp;MATCH(A771,'Données LA'!B:B,0))="Bloquant",INDIRECT("'Données LA'!D"&amp;MATCH(A771,'Données LA'!B:B,0))="Communication"),INDIRECT("'Données LA'!G"&amp;MATCH(A771,'Données LA'!B:B,0))&gt;D771,INDIRECT("'Données LA'!H"&amp;MATCH(A771,'Données LA'!B:B,0))&lt;E771),MAX(VLOOKUP(A771,'Données LA'!B:G,6,FALSE)),"Pas de défaut"),"0")</f>
        <v>0</v>
      </c>
      <c r="J771" s="24" t="str">
        <f t="shared" ref="J771:J834" si="38">IF(K771&gt;0,TRUE,"")</f>
        <v/>
      </c>
      <c r="K771" s="17">
        <f>IFERROR(MAX(_xlfn.MAXIFS('Données LA'!G:G,'Données LA'!B:B,A771,'Données LA'!G:G,"&lt;="&amp;E771,'Données LA'!H:H,"&gt;="&amp;D771,'Données LA'!D:D,"Bloquant"),_xlfn.MAXIFS('Données LA'!G:G,'Données LA'!B:B,A771,'Données LA'!G:G,"&lt;="&amp;E771,'Données LA'!H:H,"&gt;="&amp;D771,'Données LA'!D:D,"Communication")),"")</f>
        <v>0</v>
      </c>
    </row>
    <row r="772" spans="1:11" x14ac:dyDescent="0.25">
      <c r="A772" s="3" t="str">
        <f t="shared" si="36"/>
        <v>Non%$A12022-04</v>
      </c>
      <c r="B772" s="2" t="s">
        <v>35</v>
      </c>
      <c r="C772" s="2" t="str">
        <f t="shared" si="37"/>
        <v>Non</v>
      </c>
      <c r="D772" s="4">
        <v>44586.995138888888</v>
      </c>
      <c r="E772" s="4">
        <v>44587.122916666667</v>
      </c>
      <c r="F772" s="2" t="s">
        <v>53</v>
      </c>
      <c r="G772" s="2" t="s">
        <v>9</v>
      </c>
      <c r="H772" s="1">
        <f ca="1">IFERROR(AND(OR(INDIRECT("'Données LA'!D"&amp;MATCH(A772,'Données LA'!B:B,0))="Bloquant",INDIRECT("'Données LA'!D"&amp;MATCH(A772,'Données LA'!B:B,0))="Communication"),INDIRECT("'Données LA'!G"&amp;MATCH(A772,'Données LA'!B:B,0))&gt;D772,INDIRECT("'Données LA'!H"&amp;MATCH(A772,'Données LA'!B:B,0))&lt;E772),0)</f>
        <v>0</v>
      </c>
      <c r="I772" s="19" t="str">
        <f ca="1">IFERROR(IF(AND(OR(INDIRECT("'Données LA'!D"&amp;MATCH(A772,'Données LA'!B:B,0))="Bloquant",INDIRECT("'Données LA'!D"&amp;MATCH(A772,'Données LA'!B:B,0))="Communication"),INDIRECT("'Données LA'!G"&amp;MATCH(A772,'Données LA'!B:B,0))&gt;D772,INDIRECT("'Données LA'!H"&amp;MATCH(A772,'Données LA'!B:B,0))&lt;E772),MAX(VLOOKUP(A772,'Données LA'!B:G,6,FALSE)),"Pas de défaut"),"0")</f>
        <v>0</v>
      </c>
      <c r="J772" s="24" t="str">
        <f t="shared" si="38"/>
        <v/>
      </c>
      <c r="K772" s="17">
        <f>IFERROR(MAX(_xlfn.MAXIFS('Données LA'!G:G,'Données LA'!B:B,A772,'Données LA'!G:G,"&lt;="&amp;E772,'Données LA'!H:H,"&gt;="&amp;D772,'Données LA'!D:D,"Bloquant"),_xlfn.MAXIFS('Données LA'!G:G,'Données LA'!B:B,A772,'Données LA'!G:G,"&lt;="&amp;E772,'Données LA'!H:H,"&gt;="&amp;D772,'Données LA'!D:D,"Communication")),"")</f>
        <v>0</v>
      </c>
    </row>
    <row r="773" spans="1:11" x14ac:dyDescent="0.25">
      <c r="A773" s="3" t="str">
        <f t="shared" si="36"/>
        <v>Non%$A12022-04</v>
      </c>
      <c r="B773" s="2" t="s">
        <v>35</v>
      </c>
      <c r="C773" s="2" t="str">
        <f t="shared" si="37"/>
        <v>Non</v>
      </c>
      <c r="D773" s="4">
        <v>44586.838888888888</v>
      </c>
      <c r="E773" s="4">
        <v>44586.993750000001</v>
      </c>
      <c r="F773" s="2" t="s">
        <v>53</v>
      </c>
      <c r="G773" s="2" t="s">
        <v>9</v>
      </c>
      <c r="H773" s="1">
        <f ca="1">IFERROR(AND(OR(INDIRECT("'Données LA'!D"&amp;MATCH(A773,'Données LA'!B:B,0))="Bloquant",INDIRECT("'Données LA'!D"&amp;MATCH(A773,'Données LA'!B:B,0))="Communication"),INDIRECT("'Données LA'!G"&amp;MATCH(A773,'Données LA'!B:B,0))&gt;D773,INDIRECT("'Données LA'!H"&amp;MATCH(A773,'Données LA'!B:B,0))&lt;E773),0)</f>
        <v>0</v>
      </c>
      <c r="I773" s="19" t="str">
        <f ca="1">IFERROR(IF(AND(OR(INDIRECT("'Données LA'!D"&amp;MATCH(A773,'Données LA'!B:B,0))="Bloquant",INDIRECT("'Données LA'!D"&amp;MATCH(A773,'Données LA'!B:B,0))="Communication"),INDIRECT("'Données LA'!G"&amp;MATCH(A773,'Données LA'!B:B,0))&gt;D773,INDIRECT("'Données LA'!H"&amp;MATCH(A773,'Données LA'!B:B,0))&lt;E773),MAX(VLOOKUP(A773,'Données LA'!B:G,6,FALSE)),"Pas de défaut"),"0")</f>
        <v>0</v>
      </c>
      <c r="J773" s="24" t="str">
        <f t="shared" si="38"/>
        <v/>
      </c>
      <c r="K773" s="17">
        <f>IFERROR(MAX(_xlfn.MAXIFS('Données LA'!G:G,'Données LA'!B:B,A773,'Données LA'!G:G,"&lt;="&amp;E773,'Données LA'!H:H,"&gt;="&amp;D773,'Données LA'!D:D,"Bloquant"),_xlfn.MAXIFS('Données LA'!G:G,'Données LA'!B:B,A773,'Données LA'!G:G,"&lt;="&amp;E773,'Données LA'!H:H,"&gt;="&amp;D773,'Données LA'!D:D,"Communication")),"")</f>
        <v>0</v>
      </c>
    </row>
    <row r="774" spans="1:11" x14ac:dyDescent="0.25">
      <c r="A774" s="3" t="str">
        <f t="shared" si="36"/>
        <v>Alarme%$A32022-04</v>
      </c>
      <c r="B774" s="2" t="s">
        <v>35</v>
      </c>
      <c r="C774" s="2" t="str">
        <f t="shared" si="37"/>
        <v>Alarme</v>
      </c>
      <c r="D774" s="4">
        <v>44586.823611111111</v>
      </c>
      <c r="E774" s="4">
        <v>44587.129166666666</v>
      </c>
      <c r="F774" s="2" t="s">
        <v>51</v>
      </c>
      <c r="G774" s="2" t="s">
        <v>10</v>
      </c>
      <c r="H774" s="1" t="b">
        <f ca="1">IFERROR(AND(OR(INDIRECT("'Données LA'!D"&amp;MATCH(A774,'Données LA'!B:B,0))="Bloquant",INDIRECT("'Données LA'!D"&amp;MATCH(A774,'Données LA'!B:B,0))="Communication"),INDIRECT("'Données LA'!G"&amp;MATCH(A774,'Données LA'!B:B,0))&gt;D774,INDIRECT("'Données LA'!H"&amp;MATCH(A774,'Données LA'!B:B,0))&lt;E774),0)</f>
        <v>0</v>
      </c>
      <c r="I774" s="19" t="str">
        <f ca="1">IFERROR(IF(AND(OR(INDIRECT("'Données LA'!D"&amp;MATCH(A774,'Données LA'!B:B,0))="Bloquant",INDIRECT("'Données LA'!D"&amp;MATCH(A774,'Données LA'!B:B,0))="Communication"),INDIRECT("'Données LA'!G"&amp;MATCH(A774,'Données LA'!B:B,0))&gt;D774,INDIRECT("'Données LA'!H"&amp;MATCH(A774,'Données LA'!B:B,0))&lt;E774),MAX(VLOOKUP(A774,'Données LA'!B:G,6,FALSE)),"Pas de défaut"),"0")</f>
        <v>Pas de défaut</v>
      </c>
      <c r="J774" s="24" t="b">
        <f t="shared" si="38"/>
        <v>1</v>
      </c>
      <c r="K774" s="17">
        <f>IFERROR(MAX(_xlfn.MAXIFS('Données LA'!G:G,'Données LA'!B:B,A774,'Données LA'!G:G,"&lt;="&amp;E774,'Données LA'!H:H,"&gt;="&amp;D774,'Données LA'!D:D,"Bloquant"),_xlfn.MAXIFS('Données LA'!G:G,'Données LA'!B:B,A774,'Données LA'!G:G,"&lt;="&amp;E774,'Données LA'!H:H,"&gt;="&amp;D774,'Données LA'!D:D,"Communication")),"")</f>
        <v>44586.875694444447</v>
      </c>
    </row>
    <row r="775" spans="1:11" x14ac:dyDescent="0.25">
      <c r="A775" s="3" t="str">
        <f t="shared" si="36"/>
        <v>Non%$A12022-04</v>
      </c>
      <c r="B775" s="2" t="s">
        <v>35</v>
      </c>
      <c r="C775" s="2" t="str">
        <f t="shared" si="37"/>
        <v>Non</v>
      </c>
      <c r="D775" s="4">
        <v>44586.7</v>
      </c>
      <c r="E775" s="4">
        <v>44586.82708333333</v>
      </c>
      <c r="F775" s="2" t="s">
        <v>53</v>
      </c>
      <c r="G775" s="2" t="s">
        <v>9</v>
      </c>
      <c r="H775" s="1">
        <f ca="1">IFERROR(AND(OR(INDIRECT("'Données LA'!D"&amp;MATCH(A775,'Données LA'!B:B,0))="Bloquant",INDIRECT("'Données LA'!D"&amp;MATCH(A775,'Données LA'!B:B,0))="Communication"),INDIRECT("'Données LA'!G"&amp;MATCH(A775,'Données LA'!B:B,0))&gt;D775,INDIRECT("'Données LA'!H"&amp;MATCH(A775,'Données LA'!B:B,0))&lt;E775),0)</f>
        <v>0</v>
      </c>
      <c r="I775" s="19" t="str">
        <f ca="1">IFERROR(IF(AND(OR(INDIRECT("'Données LA'!D"&amp;MATCH(A775,'Données LA'!B:B,0))="Bloquant",INDIRECT("'Données LA'!D"&amp;MATCH(A775,'Données LA'!B:B,0))="Communication"),INDIRECT("'Données LA'!G"&amp;MATCH(A775,'Données LA'!B:B,0))&gt;D775,INDIRECT("'Données LA'!H"&amp;MATCH(A775,'Données LA'!B:B,0))&lt;E775),MAX(VLOOKUP(A775,'Données LA'!B:G,6,FALSE)),"Pas de défaut"),"0")</f>
        <v>0</v>
      </c>
      <c r="J775" s="24" t="str">
        <f t="shared" si="38"/>
        <v/>
      </c>
      <c r="K775" s="17">
        <f>IFERROR(MAX(_xlfn.MAXIFS('Données LA'!G:G,'Données LA'!B:B,A775,'Données LA'!G:G,"&lt;="&amp;E775,'Données LA'!H:H,"&gt;="&amp;D775,'Données LA'!D:D,"Bloquant"),_xlfn.MAXIFS('Données LA'!G:G,'Données LA'!B:B,A775,'Données LA'!G:G,"&lt;="&amp;E775,'Données LA'!H:H,"&gt;="&amp;D775,'Données LA'!D:D,"Communication")),"")</f>
        <v>0</v>
      </c>
    </row>
    <row r="776" spans="1:11" x14ac:dyDescent="0.25">
      <c r="A776" s="3" t="str">
        <f t="shared" si="36"/>
        <v>Alarme%$A32022-04</v>
      </c>
      <c r="B776" s="2" t="s">
        <v>35</v>
      </c>
      <c r="C776" s="2" t="str">
        <f t="shared" si="37"/>
        <v>Alarme</v>
      </c>
      <c r="D776" s="4">
        <v>44586.679861111108</v>
      </c>
      <c r="E776" s="4">
        <v>44586.820833333331</v>
      </c>
      <c r="F776" s="2" t="s">
        <v>51</v>
      </c>
      <c r="G776" s="2" t="s">
        <v>10</v>
      </c>
      <c r="H776" s="1" t="b">
        <f ca="1">IFERROR(AND(OR(INDIRECT("'Données LA'!D"&amp;MATCH(A776,'Données LA'!B:B,0))="Bloquant",INDIRECT("'Données LA'!D"&amp;MATCH(A776,'Données LA'!B:B,0))="Communication"),INDIRECT("'Données LA'!G"&amp;MATCH(A776,'Données LA'!B:B,0))&gt;D776,INDIRECT("'Données LA'!H"&amp;MATCH(A776,'Données LA'!B:B,0))&lt;E776),0)</f>
        <v>0</v>
      </c>
      <c r="I776" s="19" t="str">
        <f ca="1">IFERROR(IF(AND(OR(INDIRECT("'Données LA'!D"&amp;MATCH(A776,'Données LA'!B:B,0))="Bloquant",INDIRECT("'Données LA'!D"&amp;MATCH(A776,'Données LA'!B:B,0))="Communication"),INDIRECT("'Données LA'!G"&amp;MATCH(A776,'Données LA'!B:B,0))&gt;D776,INDIRECT("'Données LA'!H"&amp;MATCH(A776,'Données LA'!B:B,0))&lt;E776),MAX(VLOOKUP(A776,'Données LA'!B:G,6,FALSE)),"Pas de défaut"),"0")</f>
        <v>Pas de défaut</v>
      </c>
      <c r="J776" s="24" t="b">
        <f t="shared" si="38"/>
        <v>1</v>
      </c>
      <c r="K776" s="17">
        <f>IFERROR(MAX(_xlfn.MAXIFS('Données LA'!G:G,'Données LA'!B:B,A776,'Données LA'!G:G,"&lt;="&amp;E776,'Données LA'!H:H,"&gt;="&amp;D776,'Données LA'!D:D,"Bloquant"),_xlfn.MAXIFS('Données LA'!G:G,'Données LA'!B:B,A776,'Données LA'!G:G,"&lt;="&amp;E776,'Données LA'!H:H,"&gt;="&amp;D776,'Données LA'!D:D,"Communication")),"")</f>
        <v>44586.81527777778</v>
      </c>
    </row>
    <row r="777" spans="1:11" x14ac:dyDescent="0.25">
      <c r="A777" s="3" t="str">
        <f t="shared" si="36"/>
        <v>Non%$A42022-04</v>
      </c>
      <c r="B777" s="2" t="s">
        <v>35</v>
      </c>
      <c r="C777" s="2" t="str">
        <f t="shared" si="37"/>
        <v>Non</v>
      </c>
      <c r="D777" s="4">
        <v>44586.668055555558</v>
      </c>
      <c r="E777" s="4">
        <v>44587.156944444447</v>
      </c>
      <c r="F777" s="2" t="s">
        <v>50</v>
      </c>
      <c r="G777" s="2" t="s">
        <v>9</v>
      </c>
      <c r="H777" s="1">
        <f ca="1">IFERROR(AND(OR(INDIRECT("'Données LA'!D"&amp;MATCH(A777,'Données LA'!B:B,0))="Bloquant",INDIRECT("'Données LA'!D"&amp;MATCH(A777,'Données LA'!B:B,0))="Communication"),INDIRECT("'Données LA'!G"&amp;MATCH(A777,'Données LA'!B:B,0))&gt;D777,INDIRECT("'Données LA'!H"&amp;MATCH(A777,'Données LA'!B:B,0))&lt;E777),0)</f>
        <v>0</v>
      </c>
      <c r="I777" s="19" t="str">
        <f ca="1">IFERROR(IF(AND(OR(INDIRECT("'Données LA'!D"&amp;MATCH(A777,'Données LA'!B:B,0))="Bloquant",INDIRECT("'Données LA'!D"&amp;MATCH(A777,'Données LA'!B:B,0))="Communication"),INDIRECT("'Données LA'!G"&amp;MATCH(A777,'Données LA'!B:B,0))&gt;D777,INDIRECT("'Données LA'!H"&amp;MATCH(A777,'Données LA'!B:B,0))&lt;E777),MAX(VLOOKUP(A777,'Données LA'!B:G,6,FALSE)),"Pas de défaut"),"0")</f>
        <v>0</v>
      </c>
      <c r="J777" s="24" t="str">
        <f t="shared" si="38"/>
        <v/>
      </c>
      <c r="K777" s="17">
        <f>IFERROR(MAX(_xlfn.MAXIFS('Données LA'!G:G,'Données LA'!B:B,A777,'Données LA'!G:G,"&lt;="&amp;E777,'Données LA'!H:H,"&gt;="&amp;D777,'Données LA'!D:D,"Bloquant"),_xlfn.MAXIFS('Données LA'!G:G,'Données LA'!B:B,A777,'Données LA'!G:G,"&lt;="&amp;E777,'Données LA'!H:H,"&gt;="&amp;D777,'Données LA'!D:D,"Communication")),"")</f>
        <v>0</v>
      </c>
    </row>
    <row r="778" spans="1:11" x14ac:dyDescent="0.25">
      <c r="A778" s="3" t="str">
        <f t="shared" si="36"/>
        <v>Alarme%$A32022-04</v>
      </c>
      <c r="B778" s="2" t="s">
        <v>35</v>
      </c>
      <c r="C778" s="2" t="str">
        <f t="shared" si="37"/>
        <v>Alarme</v>
      </c>
      <c r="D778" s="4">
        <v>44586.55</v>
      </c>
      <c r="E778" s="4">
        <v>44586.678472222222</v>
      </c>
      <c r="F778" s="2" t="s">
        <v>51</v>
      </c>
      <c r="G778" s="2" t="s">
        <v>10</v>
      </c>
      <c r="H778" s="1" t="b">
        <f ca="1">IFERROR(AND(OR(INDIRECT("'Données LA'!D"&amp;MATCH(A778,'Données LA'!B:B,0))="Bloquant",INDIRECT("'Données LA'!D"&amp;MATCH(A778,'Données LA'!B:B,0))="Communication"),INDIRECT("'Données LA'!G"&amp;MATCH(A778,'Données LA'!B:B,0))&gt;D778,INDIRECT("'Données LA'!H"&amp;MATCH(A778,'Données LA'!B:B,0))&lt;E778),0)</f>
        <v>0</v>
      </c>
      <c r="I778" s="19" t="str">
        <f ca="1">IFERROR(IF(AND(OR(INDIRECT("'Données LA'!D"&amp;MATCH(A778,'Données LA'!B:B,0))="Bloquant",INDIRECT("'Données LA'!D"&amp;MATCH(A778,'Données LA'!B:B,0))="Communication"),INDIRECT("'Données LA'!G"&amp;MATCH(A778,'Données LA'!B:B,0))&gt;D778,INDIRECT("'Données LA'!H"&amp;MATCH(A778,'Données LA'!B:B,0))&lt;E778),MAX(VLOOKUP(A778,'Données LA'!B:G,6,FALSE)),"Pas de défaut"),"0")</f>
        <v>Pas de défaut</v>
      </c>
      <c r="J778" s="24" t="b">
        <f t="shared" si="38"/>
        <v>1</v>
      </c>
      <c r="K778" s="17">
        <f>IFERROR(MAX(_xlfn.MAXIFS('Données LA'!G:G,'Données LA'!B:B,A778,'Données LA'!G:G,"&lt;="&amp;E778,'Données LA'!H:H,"&gt;="&amp;D778,'Données LA'!D:D,"Bloquant"),_xlfn.MAXIFS('Données LA'!G:G,'Données LA'!B:B,A778,'Données LA'!G:G,"&lt;="&amp;E778,'Données LA'!H:H,"&gt;="&amp;D778,'Données LA'!D:D,"Communication")),"")</f>
        <v>44586.640277777777</v>
      </c>
    </row>
    <row r="779" spans="1:11" x14ac:dyDescent="0.25">
      <c r="A779" s="3" t="str">
        <f t="shared" si="36"/>
        <v>Non%$A12022-04</v>
      </c>
      <c r="B779" s="2" t="s">
        <v>35</v>
      </c>
      <c r="C779" s="2" t="str">
        <f t="shared" si="37"/>
        <v>Non</v>
      </c>
      <c r="D779" s="4">
        <v>44586.549305555556</v>
      </c>
      <c r="E779" s="4">
        <v>44586.698611111111</v>
      </c>
      <c r="F779" s="2" t="s">
        <v>53</v>
      </c>
      <c r="G779" s="2" t="s">
        <v>9</v>
      </c>
      <c r="H779" s="1">
        <f ca="1">IFERROR(AND(OR(INDIRECT("'Données LA'!D"&amp;MATCH(A779,'Données LA'!B:B,0))="Bloquant",INDIRECT("'Données LA'!D"&amp;MATCH(A779,'Données LA'!B:B,0))="Communication"),INDIRECT("'Données LA'!G"&amp;MATCH(A779,'Données LA'!B:B,0))&gt;D779,INDIRECT("'Données LA'!H"&amp;MATCH(A779,'Données LA'!B:B,0))&lt;E779),0)</f>
        <v>0</v>
      </c>
      <c r="I779" s="19" t="str">
        <f ca="1">IFERROR(IF(AND(OR(INDIRECT("'Données LA'!D"&amp;MATCH(A779,'Données LA'!B:B,0))="Bloquant",INDIRECT("'Données LA'!D"&amp;MATCH(A779,'Données LA'!B:B,0))="Communication"),INDIRECT("'Données LA'!G"&amp;MATCH(A779,'Données LA'!B:B,0))&gt;D779,INDIRECT("'Données LA'!H"&amp;MATCH(A779,'Données LA'!B:B,0))&lt;E779),MAX(VLOOKUP(A779,'Données LA'!B:G,6,FALSE)),"Pas de défaut"),"0")</f>
        <v>0</v>
      </c>
      <c r="J779" s="24" t="str">
        <f t="shared" si="38"/>
        <v/>
      </c>
      <c r="K779" s="17">
        <f>IFERROR(MAX(_xlfn.MAXIFS('Données LA'!G:G,'Données LA'!B:B,A779,'Données LA'!G:G,"&lt;="&amp;E779,'Données LA'!H:H,"&gt;="&amp;D779,'Données LA'!D:D,"Bloquant"),_xlfn.MAXIFS('Données LA'!G:G,'Données LA'!B:B,A779,'Données LA'!G:G,"&lt;="&amp;E779,'Données LA'!H:H,"&gt;="&amp;D779,'Données LA'!D:D,"Communication")),"")</f>
        <v>0</v>
      </c>
    </row>
    <row r="780" spans="1:11" x14ac:dyDescent="0.25">
      <c r="A780" s="3" t="str">
        <f t="shared" si="36"/>
        <v>Alarme%$A22022-04</v>
      </c>
      <c r="B780" s="2" t="s">
        <v>35</v>
      </c>
      <c r="C780" s="2" t="str">
        <f t="shared" si="37"/>
        <v>Alarme</v>
      </c>
      <c r="D780" s="4">
        <v>44586.53402777778</v>
      </c>
      <c r="E780" s="4">
        <v>44587.104861111111</v>
      </c>
      <c r="F780" s="2" t="s">
        <v>52</v>
      </c>
      <c r="G780" s="2" t="s">
        <v>10</v>
      </c>
      <c r="H780" s="1" t="b">
        <f ca="1">IFERROR(AND(OR(INDIRECT("'Données LA'!D"&amp;MATCH(A780,'Données LA'!B:B,0))="Bloquant",INDIRECT("'Données LA'!D"&amp;MATCH(A780,'Données LA'!B:B,0))="Communication"),INDIRECT("'Données LA'!G"&amp;MATCH(A780,'Données LA'!B:B,0))&gt;D780,INDIRECT("'Données LA'!H"&amp;MATCH(A780,'Données LA'!B:B,0))&lt;E780),0)</f>
        <v>0</v>
      </c>
      <c r="I780" s="19" t="str">
        <f ca="1">IFERROR(IF(AND(OR(INDIRECT("'Données LA'!D"&amp;MATCH(A780,'Données LA'!B:B,0))="Bloquant",INDIRECT("'Données LA'!D"&amp;MATCH(A780,'Données LA'!B:B,0))="Communication"),INDIRECT("'Données LA'!G"&amp;MATCH(A780,'Données LA'!B:B,0))&gt;D780,INDIRECT("'Données LA'!H"&amp;MATCH(A780,'Données LA'!B:B,0))&lt;E780),MAX(VLOOKUP(A780,'Données LA'!B:G,6,FALSE)),"Pas de défaut"),"0")</f>
        <v>Pas de défaut</v>
      </c>
      <c r="J780" s="24" t="b">
        <f t="shared" si="38"/>
        <v>1</v>
      </c>
      <c r="K780" s="17">
        <f>IFERROR(MAX(_xlfn.MAXIFS('Données LA'!G:G,'Données LA'!B:B,A780,'Données LA'!G:G,"&lt;="&amp;E780,'Données LA'!H:H,"&gt;="&amp;D780,'Données LA'!D:D,"Bloquant"),_xlfn.MAXIFS('Données LA'!G:G,'Données LA'!B:B,A780,'Données LA'!G:G,"&lt;="&amp;E780,'Données LA'!H:H,"&gt;="&amp;D780,'Données LA'!D:D,"Communication")),"")</f>
        <v>44586.820833333331</v>
      </c>
    </row>
    <row r="781" spans="1:11" x14ac:dyDescent="0.25">
      <c r="A781" s="3" t="str">
        <f t="shared" si="36"/>
        <v>Non%$A42022-04</v>
      </c>
      <c r="B781" s="2" t="s">
        <v>35</v>
      </c>
      <c r="C781" s="2" t="str">
        <f t="shared" si="37"/>
        <v>Non</v>
      </c>
      <c r="D781" s="4">
        <v>44586.527777777781</v>
      </c>
      <c r="E781" s="4">
        <v>44586.530555555553</v>
      </c>
      <c r="F781" s="2" t="s">
        <v>50</v>
      </c>
      <c r="G781" s="2" t="s">
        <v>9</v>
      </c>
      <c r="H781" s="1">
        <f ca="1">IFERROR(AND(OR(INDIRECT("'Données LA'!D"&amp;MATCH(A781,'Données LA'!B:B,0))="Bloquant",INDIRECT("'Données LA'!D"&amp;MATCH(A781,'Données LA'!B:B,0))="Communication"),INDIRECT("'Données LA'!G"&amp;MATCH(A781,'Données LA'!B:B,0))&gt;D781,INDIRECT("'Données LA'!H"&amp;MATCH(A781,'Données LA'!B:B,0))&lt;E781),0)</f>
        <v>0</v>
      </c>
      <c r="I781" s="19" t="str">
        <f ca="1">IFERROR(IF(AND(OR(INDIRECT("'Données LA'!D"&amp;MATCH(A781,'Données LA'!B:B,0))="Bloquant",INDIRECT("'Données LA'!D"&amp;MATCH(A781,'Données LA'!B:B,0))="Communication"),INDIRECT("'Données LA'!G"&amp;MATCH(A781,'Données LA'!B:B,0))&gt;D781,INDIRECT("'Données LA'!H"&amp;MATCH(A781,'Données LA'!B:B,0))&lt;E781),MAX(VLOOKUP(A781,'Données LA'!B:G,6,FALSE)),"Pas de défaut"),"0")</f>
        <v>0</v>
      </c>
      <c r="J781" s="24" t="str">
        <f t="shared" si="38"/>
        <v/>
      </c>
      <c r="K781" s="17">
        <f>IFERROR(MAX(_xlfn.MAXIFS('Données LA'!G:G,'Données LA'!B:B,A781,'Données LA'!G:G,"&lt;="&amp;E781,'Données LA'!H:H,"&gt;="&amp;D781,'Données LA'!D:D,"Bloquant"),_xlfn.MAXIFS('Données LA'!G:G,'Données LA'!B:B,A781,'Données LA'!G:G,"&lt;="&amp;E781,'Données LA'!H:H,"&gt;="&amp;D781,'Données LA'!D:D,"Communication")),"")</f>
        <v>0</v>
      </c>
    </row>
    <row r="782" spans="1:11" x14ac:dyDescent="0.25">
      <c r="A782" s="3" t="str">
        <f t="shared" si="36"/>
        <v>Non%$A12022-04</v>
      </c>
      <c r="B782" s="2" t="s">
        <v>35</v>
      </c>
      <c r="C782" s="2" t="str">
        <f t="shared" si="37"/>
        <v>Non</v>
      </c>
      <c r="D782" s="4">
        <v>44586.495138888888</v>
      </c>
      <c r="E782" s="4">
        <v>44586.518055555556</v>
      </c>
      <c r="F782" s="2" t="s">
        <v>53</v>
      </c>
      <c r="G782" s="2" t="s">
        <v>9</v>
      </c>
      <c r="H782" s="1">
        <f ca="1">IFERROR(AND(OR(INDIRECT("'Données LA'!D"&amp;MATCH(A782,'Données LA'!B:B,0))="Bloquant",INDIRECT("'Données LA'!D"&amp;MATCH(A782,'Données LA'!B:B,0))="Communication"),INDIRECT("'Données LA'!G"&amp;MATCH(A782,'Données LA'!B:B,0))&gt;D782,INDIRECT("'Données LA'!H"&amp;MATCH(A782,'Données LA'!B:B,0))&lt;E782),0)</f>
        <v>0</v>
      </c>
      <c r="I782" s="19" t="str">
        <f ca="1">IFERROR(IF(AND(OR(INDIRECT("'Données LA'!D"&amp;MATCH(A782,'Données LA'!B:B,0))="Bloquant",INDIRECT("'Données LA'!D"&amp;MATCH(A782,'Données LA'!B:B,0))="Communication"),INDIRECT("'Données LA'!G"&amp;MATCH(A782,'Données LA'!B:B,0))&gt;D782,INDIRECT("'Données LA'!H"&amp;MATCH(A782,'Données LA'!B:B,0))&lt;E782),MAX(VLOOKUP(A782,'Données LA'!B:G,6,FALSE)),"Pas de défaut"),"0")</f>
        <v>0</v>
      </c>
      <c r="J782" s="24" t="str">
        <f t="shared" si="38"/>
        <v/>
      </c>
      <c r="K782" s="17">
        <f>IFERROR(MAX(_xlfn.MAXIFS('Données LA'!G:G,'Données LA'!B:B,A782,'Données LA'!G:G,"&lt;="&amp;E782,'Données LA'!H:H,"&gt;="&amp;D782,'Données LA'!D:D,"Bloquant"),_xlfn.MAXIFS('Données LA'!G:G,'Données LA'!B:B,A782,'Données LA'!G:G,"&lt;="&amp;E782,'Données LA'!H:H,"&gt;="&amp;D782,'Données LA'!D:D,"Communication")),"")</f>
        <v>0</v>
      </c>
    </row>
    <row r="783" spans="1:11" x14ac:dyDescent="0.25">
      <c r="A783" s="3" t="str">
        <f t="shared" si="36"/>
        <v>Non%$A42022-04</v>
      </c>
      <c r="B783" s="2" t="s">
        <v>35</v>
      </c>
      <c r="C783" s="2" t="str">
        <f t="shared" si="37"/>
        <v>Non</v>
      </c>
      <c r="D783" s="4">
        <v>44586.474999999999</v>
      </c>
      <c r="E783" s="4">
        <v>44586.477777777778</v>
      </c>
      <c r="F783" s="2" t="s">
        <v>50</v>
      </c>
      <c r="G783" s="2" t="s">
        <v>9</v>
      </c>
      <c r="H783" s="1">
        <f ca="1">IFERROR(AND(OR(INDIRECT("'Données LA'!D"&amp;MATCH(A783,'Données LA'!B:B,0))="Bloquant",INDIRECT("'Données LA'!D"&amp;MATCH(A783,'Données LA'!B:B,0))="Communication"),INDIRECT("'Données LA'!G"&amp;MATCH(A783,'Données LA'!B:B,0))&gt;D783,INDIRECT("'Données LA'!H"&amp;MATCH(A783,'Données LA'!B:B,0))&lt;E783),0)</f>
        <v>0</v>
      </c>
      <c r="I783" s="19" t="str">
        <f ca="1">IFERROR(IF(AND(OR(INDIRECT("'Données LA'!D"&amp;MATCH(A783,'Données LA'!B:B,0))="Bloquant",INDIRECT("'Données LA'!D"&amp;MATCH(A783,'Données LA'!B:B,0))="Communication"),INDIRECT("'Données LA'!G"&amp;MATCH(A783,'Données LA'!B:B,0))&gt;D783,INDIRECT("'Données LA'!H"&amp;MATCH(A783,'Données LA'!B:B,0))&lt;E783),MAX(VLOOKUP(A783,'Données LA'!B:G,6,FALSE)),"Pas de défaut"),"0")</f>
        <v>0</v>
      </c>
      <c r="J783" s="24" t="str">
        <f t="shared" si="38"/>
        <v/>
      </c>
      <c r="K783" s="17">
        <f>IFERROR(MAX(_xlfn.MAXIFS('Données LA'!G:G,'Données LA'!B:B,A783,'Données LA'!G:G,"&lt;="&amp;E783,'Données LA'!H:H,"&gt;="&amp;D783,'Données LA'!D:D,"Bloquant"),_xlfn.MAXIFS('Données LA'!G:G,'Données LA'!B:B,A783,'Données LA'!G:G,"&lt;="&amp;E783,'Données LA'!H:H,"&gt;="&amp;D783,'Données LA'!D:D,"Communication")),"")</f>
        <v>0</v>
      </c>
    </row>
    <row r="784" spans="1:11" x14ac:dyDescent="0.25">
      <c r="A784" s="3" t="str">
        <f t="shared" si="36"/>
        <v>Non%$A22022-04</v>
      </c>
      <c r="B784" s="2" t="s">
        <v>35</v>
      </c>
      <c r="C784" s="2" t="str">
        <f t="shared" si="37"/>
        <v>Non</v>
      </c>
      <c r="D784" s="4">
        <v>44586.47152777778</v>
      </c>
      <c r="E784" s="4">
        <v>44586.501388888886</v>
      </c>
      <c r="F784" s="2" t="s">
        <v>52</v>
      </c>
      <c r="G784" s="2" t="s">
        <v>9</v>
      </c>
      <c r="H784" s="1">
        <f ca="1">IFERROR(AND(OR(INDIRECT("'Données LA'!D"&amp;MATCH(A784,'Données LA'!B:B,0))="Bloquant",INDIRECT("'Données LA'!D"&amp;MATCH(A784,'Données LA'!B:B,0))="Communication"),INDIRECT("'Données LA'!G"&amp;MATCH(A784,'Données LA'!B:B,0))&gt;D784,INDIRECT("'Données LA'!H"&amp;MATCH(A784,'Données LA'!B:B,0))&lt;E784),0)</f>
        <v>0</v>
      </c>
      <c r="I784" s="19" t="str">
        <f ca="1">IFERROR(IF(AND(OR(INDIRECT("'Données LA'!D"&amp;MATCH(A784,'Données LA'!B:B,0))="Bloquant",INDIRECT("'Données LA'!D"&amp;MATCH(A784,'Données LA'!B:B,0))="Communication"),INDIRECT("'Données LA'!G"&amp;MATCH(A784,'Données LA'!B:B,0))&gt;D784,INDIRECT("'Données LA'!H"&amp;MATCH(A784,'Données LA'!B:B,0))&lt;E784),MAX(VLOOKUP(A784,'Données LA'!B:G,6,FALSE)),"Pas de défaut"),"0")</f>
        <v>0</v>
      </c>
      <c r="J784" s="24" t="str">
        <f t="shared" si="38"/>
        <v/>
      </c>
      <c r="K784" s="17">
        <f>IFERROR(MAX(_xlfn.MAXIFS('Données LA'!G:G,'Données LA'!B:B,A784,'Données LA'!G:G,"&lt;="&amp;E784,'Données LA'!H:H,"&gt;="&amp;D784,'Données LA'!D:D,"Bloquant"),_xlfn.MAXIFS('Données LA'!G:G,'Données LA'!B:B,A784,'Données LA'!G:G,"&lt;="&amp;E784,'Données LA'!H:H,"&gt;="&amp;D784,'Données LA'!D:D,"Communication")),"")</f>
        <v>0</v>
      </c>
    </row>
    <row r="785" spans="1:11" x14ac:dyDescent="0.25">
      <c r="A785" s="3" t="str">
        <f t="shared" si="36"/>
        <v>Alarme%$A42022-04</v>
      </c>
      <c r="B785" s="2" t="s">
        <v>35</v>
      </c>
      <c r="C785" s="2" t="str">
        <f t="shared" si="37"/>
        <v>Alarme</v>
      </c>
      <c r="D785" s="4">
        <v>44586.366666666669</v>
      </c>
      <c r="E785" s="4">
        <v>44586.431944444441</v>
      </c>
      <c r="F785" s="2" t="s">
        <v>50</v>
      </c>
      <c r="G785" s="2" t="s">
        <v>10</v>
      </c>
      <c r="H785" s="1" t="b">
        <f ca="1">IFERROR(AND(OR(INDIRECT("'Données LA'!D"&amp;MATCH(A785,'Données LA'!B:B,0))="Bloquant",INDIRECT("'Données LA'!D"&amp;MATCH(A785,'Données LA'!B:B,0))="Communication"),INDIRECT("'Données LA'!G"&amp;MATCH(A785,'Données LA'!B:B,0))&gt;D785,INDIRECT("'Données LA'!H"&amp;MATCH(A785,'Données LA'!B:B,0))&lt;E785),0)</f>
        <v>0</v>
      </c>
      <c r="I785" s="19" t="str">
        <f ca="1">IFERROR(IF(AND(OR(INDIRECT("'Données LA'!D"&amp;MATCH(A785,'Données LA'!B:B,0))="Bloquant",INDIRECT("'Données LA'!D"&amp;MATCH(A785,'Données LA'!B:B,0))="Communication"),INDIRECT("'Données LA'!G"&amp;MATCH(A785,'Données LA'!B:B,0))&gt;D785,INDIRECT("'Données LA'!H"&amp;MATCH(A785,'Données LA'!B:B,0))&lt;E785),MAX(VLOOKUP(A785,'Données LA'!B:G,6,FALSE)),"Pas de défaut"),"0")</f>
        <v>Pas de défaut</v>
      </c>
      <c r="J785" s="24" t="b">
        <f t="shared" si="38"/>
        <v>1</v>
      </c>
      <c r="K785" s="17">
        <f>IFERROR(MAX(_xlfn.MAXIFS('Données LA'!G:G,'Données LA'!B:B,A785,'Données LA'!G:G,"&lt;="&amp;E785,'Données LA'!H:H,"&gt;="&amp;D785,'Données LA'!D:D,"Bloquant"),_xlfn.MAXIFS('Données LA'!G:G,'Données LA'!B:B,A785,'Données LA'!G:G,"&lt;="&amp;E785,'Données LA'!H:H,"&gt;="&amp;D785,'Données LA'!D:D,"Communication")),"")</f>
        <v>44586.417361111111</v>
      </c>
    </row>
    <row r="786" spans="1:11" x14ac:dyDescent="0.25">
      <c r="A786" s="3" t="str">
        <f t="shared" si="36"/>
        <v>Alarme%$A12022-04</v>
      </c>
      <c r="B786" s="2" t="s">
        <v>35</v>
      </c>
      <c r="C786" s="2" t="str">
        <f t="shared" si="37"/>
        <v>Alarme</v>
      </c>
      <c r="D786" s="4">
        <v>44586.305555555555</v>
      </c>
      <c r="E786" s="4">
        <v>44586.493750000001</v>
      </c>
      <c r="F786" s="2" t="s">
        <v>53</v>
      </c>
      <c r="G786" s="2" t="s">
        <v>10</v>
      </c>
      <c r="H786" s="1" t="b">
        <f ca="1">IFERROR(AND(OR(INDIRECT("'Données LA'!D"&amp;MATCH(A786,'Données LA'!B:B,0))="Bloquant",INDIRECT("'Données LA'!D"&amp;MATCH(A786,'Données LA'!B:B,0))="Communication"),INDIRECT("'Données LA'!G"&amp;MATCH(A786,'Données LA'!B:B,0))&gt;D786,INDIRECT("'Données LA'!H"&amp;MATCH(A786,'Données LA'!B:B,0))&lt;E786),0)</f>
        <v>0</v>
      </c>
      <c r="I786" s="19" t="str">
        <f ca="1">IFERROR(IF(AND(OR(INDIRECT("'Données LA'!D"&amp;MATCH(A786,'Données LA'!B:B,0))="Bloquant",INDIRECT("'Données LA'!D"&amp;MATCH(A786,'Données LA'!B:B,0))="Communication"),INDIRECT("'Données LA'!G"&amp;MATCH(A786,'Données LA'!B:B,0))&gt;D786,INDIRECT("'Données LA'!H"&amp;MATCH(A786,'Données LA'!B:B,0))&lt;E786),MAX(VLOOKUP(A786,'Données LA'!B:G,6,FALSE)),"Pas de défaut"),"0")</f>
        <v>Pas de défaut</v>
      </c>
      <c r="J786" s="24" t="b">
        <f t="shared" si="38"/>
        <v>1</v>
      </c>
      <c r="K786" s="17">
        <f>IFERROR(MAX(_xlfn.MAXIFS('Données LA'!G:G,'Données LA'!B:B,A786,'Données LA'!G:G,"&lt;="&amp;E786,'Données LA'!H:H,"&gt;="&amp;D786,'Données LA'!D:D,"Bloquant"),_xlfn.MAXIFS('Données LA'!G:G,'Données LA'!B:B,A786,'Données LA'!G:G,"&lt;="&amp;E786,'Données LA'!H:H,"&gt;="&amp;D786,'Données LA'!D:D,"Communication")),"")</f>
        <v>44586.370138888888</v>
      </c>
    </row>
    <row r="787" spans="1:11" x14ac:dyDescent="0.25">
      <c r="A787" s="3" t="str">
        <f t="shared" si="36"/>
        <v>Non%$A12022-04</v>
      </c>
      <c r="B787" s="2" t="s">
        <v>35</v>
      </c>
      <c r="C787" s="2" t="str">
        <f t="shared" si="37"/>
        <v>Non</v>
      </c>
      <c r="D787" s="4">
        <v>44586.273611111108</v>
      </c>
      <c r="E787" s="4">
        <v>44586.301388888889</v>
      </c>
      <c r="F787" s="2" t="s">
        <v>53</v>
      </c>
      <c r="G787" s="2" t="s">
        <v>9</v>
      </c>
      <c r="H787" s="1">
        <f ca="1">IFERROR(AND(OR(INDIRECT("'Données LA'!D"&amp;MATCH(A787,'Données LA'!B:B,0))="Bloquant",INDIRECT("'Données LA'!D"&amp;MATCH(A787,'Données LA'!B:B,0))="Communication"),INDIRECT("'Données LA'!G"&amp;MATCH(A787,'Données LA'!B:B,0))&gt;D787,INDIRECT("'Données LA'!H"&amp;MATCH(A787,'Données LA'!B:B,0))&lt;E787),0)</f>
        <v>0</v>
      </c>
      <c r="I787" s="19" t="str">
        <f ca="1">IFERROR(IF(AND(OR(INDIRECT("'Données LA'!D"&amp;MATCH(A787,'Données LA'!B:B,0))="Bloquant",INDIRECT("'Données LA'!D"&amp;MATCH(A787,'Données LA'!B:B,0))="Communication"),INDIRECT("'Données LA'!G"&amp;MATCH(A787,'Données LA'!B:B,0))&gt;D787,INDIRECT("'Données LA'!H"&amp;MATCH(A787,'Données LA'!B:B,0))&lt;E787),MAX(VLOOKUP(A787,'Données LA'!B:G,6,FALSE)),"Pas de défaut"),"0")</f>
        <v>0</v>
      </c>
      <c r="J787" s="24" t="str">
        <f t="shared" si="38"/>
        <v/>
      </c>
      <c r="K787" s="17">
        <f>IFERROR(MAX(_xlfn.MAXIFS('Données LA'!G:G,'Données LA'!B:B,A787,'Données LA'!G:G,"&lt;="&amp;E787,'Données LA'!H:H,"&gt;="&amp;D787,'Données LA'!D:D,"Bloquant"),_xlfn.MAXIFS('Données LA'!G:G,'Données LA'!B:B,A787,'Données LA'!G:G,"&lt;="&amp;E787,'Données LA'!H:H,"&gt;="&amp;D787,'Données LA'!D:D,"Communication")),"")</f>
        <v>0</v>
      </c>
    </row>
    <row r="788" spans="1:11" x14ac:dyDescent="0.25">
      <c r="A788" s="3" t="str">
        <f t="shared" si="36"/>
        <v>Alarme%$A32022-04</v>
      </c>
      <c r="B788" s="2" t="s">
        <v>35</v>
      </c>
      <c r="C788" s="2" t="str">
        <f t="shared" si="37"/>
        <v>Alarme</v>
      </c>
      <c r="D788" s="4">
        <v>44585.981249999997</v>
      </c>
      <c r="E788" s="4">
        <v>44586.548611111109</v>
      </c>
      <c r="F788" s="2" t="s">
        <v>51</v>
      </c>
      <c r="G788" s="2" t="s">
        <v>10</v>
      </c>
      <c r="H788" s="1" t="b">
        <f ca="1">IFERROR(AND(OR(INDIRECT("'Données LA'!D"&amp;MATCH(A788,'Données LA'!B:B,0))="Bloquant",INDIRECT("'Données LA'!D"&amp;MATCH(A788,'Données LA'!B:B,0))="Communication"),INDIRECT("'Données LA'!G"&amp;MATCH(A788,'Données LA'!B:B,0))&gt;D788,INDIRECT("'Données LA'!H"&amp;MATCH(A788,'Données LA'!B:B,0))&lt;E788),0)</f>
        <v>0</v>
      </c>
      <c r="I788" s="19" t="str">
        <f ca="1">IFERROR(IF(AND(OR(INDIRECT("'Données LA'!D"&amp;MATCH(A788,'Données LA'!B:B,0))="Bloquant",INDIRECT("'Données LA'!D"&amp;MATCH(A788,'Données LA'!B:B,0))="Communication"),INDIRECT("'Données LA'!G"&amp;MATCH(A788,'Données LA'!B:B,0))&gt;D788,INDIRECT("'Données LA'!H"&amp;MATCH(A788,'Données LA'!B:B,0))&lt;E788),MAX(VLOOKUP(A788,'Données LA'!B:G,6,FALSE)),"Pas de défaut"),"0")</f>
        <v>Pas de défaut</v>
      </c>
      <c r="J788" s="24" t="b">
        <f t="shared" si="38"/>
        <v>1</v>
      </c>
      <c r="K788" s="17">
        <f>IFERROR(MAX(_xlfn.MAXIFS('Données LA'!G:G,'Données LA'!B:B,A788,'Données LA'!G:G,"&lt;="&amp;E788,'Données LA'!H:H,"&gt;="&amp;D788,'Données LA'!D:D,"Bloquant"),_xlfn.MAXIFS('Données LA'!G:G,'Données LA'!B:B,A788,'Données LA'!G:G,"&lt;="&amp;E788,'Données LA'!H:H,"&gt;="&amp;D788,'Données LA'!D:D,"Communication")),"")</f>
        <v>44586.522222222222</v>
      </c>
    </row>
    <row r="789" spans="1:11" x14ac:dyDescent="0.25">
      <c r="A789" s="3" t="str">
        <f t="shared" si="36"/>
        <v>Non%$A12022-04</v>
      </c>
      <c r="B789" s="2" t="s">
        <v>35</v>
      </c>
      <c r="C789" s="2" t="str">
        <f t="shared" si="37"/>
        <v>Non</v>
      </c>
      <c r="D789" s="4">
        <v>44585.962500000001</v>
      </c>
      <c r="E789" s="4">
        <v>44586.272222222222</v>
      </c>
      <c r="F789" s="2" t="s">
        <v>53</v>
      </c>
      <c r="G789" s="2" t="s">
        <v>9</v>
      </c>
      <c r="H789" s="1">
        <f ca="1">IFERROR(AND(OR(INDIRECT("'Données LA'!D"&amp;MATCH(A789,'Données LA'!B:B,0))="Bloquant",INDIRECT("'Données LA'!D"&amp;MATCH(A789,'Données LA'!B:B,0))="Communication"),INDIRECT("'Données LA'!G"&amp;MATCH(A789,'Données LA'!B:B,0))&gt;D789,INDIRECT("'Données LA'!H"&amp;MATCH(A789,'Données LA'!B:B,0))&lt;E789),0)</f>
        <v>0</v>
      </c>
      <c r="I789" s="19" t="str">
        <f ca="1">IFERROR(IF(AND(OR(INDIRECT("'Données LA'!D"&amp;MATCH(A789,'Données LA'!B:B,0))="Bloquant",INDIRECT("'Données LA'!D"&amp;MATCH(A789,'Données LA'!B:B,0))="Communication"),INDIRECT("'Données LA'!G"&amp;MATCH(A789,'Données LA'!B:B,0))&gt;D789,INDIRECT("'Données LA'!H"&amp;MATCH(A789,'Données LA'!B:B,0))&lt;E789),MAX(VLOOKUP(A789,'Données LA'!B:G,6,FALSE)),"Pas de défaut"),"0")</f>
        <v>0</v>
      </c>
      <c r="J789" s="24" t="str">
        <f t="shared" si="38"/>
        <v/>
      </c>
      <c r="K789" s="17">
        <f>IFERROR(MAX(_xlfn.MAXIFS('Données LA'!G:G,'Données LA'!B:B,A789,'Données LA'!G:G,"&lt;="&amp;E789,'Données LA'!H:H,"&gt;="&amp;D789,'Données LA'!D:D,"Bloquant"),_xlfn.MAXIFS('Données LA'!G:G,'Données LA'!B:B,A789,'Données LA'!G:G,"&lt;="&amp;E789,'Données LA'!H:H,"&gt;="&amp;D789,'Données LA'!D:D,"Communication")),"")</f>
        <v>0</v>
      </c>
    </row>
    <row r="790" spans="1:11" x14ac:dyDescent="0.25">
      <c r="A790" s="3" t="str">
        <f t="shared" si="36"/>
        <v>Non%$A12022-04</v>
      </c>
      <c r="B790" s="2" t="s">
        <v>35</v>
      </c>
      <c r="C790" s="2" t="str">
        <f t="shared" si="37"/>
        <v>Non</v>
      </c>
      <c r="D790" s="4">
        <v>44585.820138888892</v>
      </c>
      <c r="E790" s="4">
        <v>44585.939583333333</v>
      </c>
      <c r="F790" s="2" t="s">
        <v>53</v>
      </c>
      <c r="G790" s="2" t="s">
        <v>9</v>
      </c>
      <c r="H790" s="1">
        <f ca="1">IFERROR(AND(OR(INDIRECT("'Données LA'!D"&amp;MATCH(A790,'Données LA'!B:B,0))="Bloquant",INDIRECT("'Données LA'!D"&amp;MATCH(A790,'Données LA'!B:B,0))="Communication"),INDIRECT("'Données LA'!G"&amp;MATCH(A790,'Données LA'!B:B,0))&gt;D790,INDIRECT("'Données LA'!H"&amp;MATCH(A790,'Données LA'!B:B,0))&lt;E790),0)</f>
        <v>0</v>
      </c>
      <c r="I790" s="19" t="str">
        <f ca="1">IFERROR(IF(AND(OR(INDIRECT("'Données LA'!D"&amp;MATCH(A790,'Données LA'!B:B,0))="Bloquant",INDIRECT("'Données LA'!D"&amp;MATCH(A790,'Données LA'!B:B,0))="Communication"),INDIRECT("'Données LA'!G"&amp;MATCH(A790,'Données LA'!B:B,0))&gt;D790,INDIRECT("'Données LA'!H"&amp;MATCH(A790,'Données LA'!B:B,0))&lt;E790),MAX(VLOOKUP(A790,'Données LA'!B:G,6,FALSE)),"Pas de défaut"),"0")</f>
        <v>0</v>
      </c>
      <c r="J790" s="24" t="str">
        <f t="shared" si="38"/>
        <v/>
      </c>
      <c r="K790" s="17">
        <f>IFERROR(MAX(_xlfn.MAXIFS('Données LA'!G:G,'Données LA'!B:B,A790,'Données LA'!G:G,"&lt;="&amp;E790,'Données LA'!H:H,"&gt;="&amp;D790,'Données LA'!D:D,"Bloquant"),_xlfn.MAXIFS('Données LA'!G:G,'Données LA'!B:B,A790,'Données LA'!G:G,"&lt;="&amp;E790,'Données LA'!H:H,"&gt;="&amp;D790,'Données LA'!D:D,"Communication")),"")</f>
        <v>0</v>
      </c>
    </row>
    <row r="791" spans="1:11" x14ac:dyDescent="0.25">
      <c r="A791" s="3" t="str">
        <f t="shared" si="36"/>
        <v>Non%$A32022-04</v>
      </c>
      <c r="B791" s="2" t="s">
        <v>35</v>
      </c>
      <c r="C791" s="2" t="str">
        <f t="shared" si="37"/>
        <v>Non</v>
      </c>
      <c r="D791" s="4">
        <v>44585.709722222222</v>
      </c>
      <c r="E791" s="4">
        <v>44585.979861111111</v>
      </c>
      <c r="F791" s="2" t="s">
        <v>51</v>
      </c>
      <c r="G791" s="2" t="s">
        <v>9</v>
      </c>
      <c r="H791" s="1">
        <f ca="1">IFERROR(AND(OR(INDIRECT("'Données LA'!D"&amp;MATCH(A791,'Données LA'!B:B,0))="Bloquant",INDIRECT("'Données LA'!D"&amp;MATCH(A791,'Données LA'!B:B,0))="Communication"),INDIRECT("'Données LA'!G"&amp;MATCH(A791,'Données LA'!B:B,0))&gt;D791,INDIRECT("'Données LA'!H"&amp;MATCH(A791,'Données LA'!B:B,0))&lt;E791),0)</f>
        <v>0</v>
      </c>
      <c r="I791" s="19" t="str">
        <f ca="1">IFERROR(IF(AND(OR(INDIRECT("'Données LA'!D"&amp;MATCH(A791,'Données LA'!B:B,0))="Bloquant",INDIRECT("'Données LA'!D"&amp;MATCH(A791,'Données LA'!B:B,0))="Communication"),INDIRECT("'Données LA'!G"&amp;MATCH(A791,'Données LA'!B:B,0))&gt;D791,INDIRECT("'Données LA'!H"&amp;MATCH(A791,'Données LA'!B:B,0))&lt;E791),MAX(VLOOKUP(A791,'Données LA'!B:G,6,FALSE)),"Pas de défaut"),"0")</f>
        <v>0</v>
      </c>
      <c r="J791" s="24" t="str">
        <f t="shared" si="38"/>
        <v/>
      </c>
      <c r="K791" s="17">
        <f>IFERROR(MAX(_xlfn.MAXIFS('Données LA'!G:G,'Données LA'!B:B,A791,'Données LA'!G:G,"&lt;="&amp;E791,'Données LA'!H:H,"&gt;="&amp;D791,'Données LA'!D:D,"Bloquant"),_xlfn.MAXIFS('Données LA'!G:G,'Données LA'!B:B,A791,'Données LA'!G:G,"&lt;="&amp;E791,'Données LA'!H:H,"&gt;="&amp;D791,'Données LA'!D:D,"Communication")),"")</f>
        <v>0</v>
      </c>
    </row>
    <row r="792" spans="1:11" x14ac:dyDescent="0.25">
      <c r="A792" s="3" t="str">
        <f t="shared" si="36"/>
        <v>Alarme%$A22022-04</v>
      </c>
      <c r="B792" s="2" t="s">
        <v>35</v>
      </c>
      <c r="C792" s="2" t="str">
        <f t="shared" si="37"/>
        <v>Alarme</v>
      </c>
      <c r="D792" s="4">
        <v>44585.676388888889</v>
      </c>
      <c r="E792" s="4">
        <v>44586.470138888886</v>
      </c>
      <c r="F792" s="2" t="s">
        <v>52</v>
      </c>
      <c r="G792" s="2" t="s">
        <v>10</v>
      </c>
      <c r="H792" s="1" t="b">
        <f ca="1">IFERROR(AND(OR(INDIRECT("'Données LA'!D"&amp;MATCH(A792,'Données LA'!B:B,0))="Bloquant",INDIRECT("'Données LA'!D"&amp;MATCH(A792,'Données LA'!B:B,0))="Communication"),INDIRECT("'Données LA'!G"&amp;MATCH(A792,'Données LA'!B:B,0))&gt;D792,INDIRECT("'Données LA'!H"&amp;MATCH(A792,'Données LA'!B:B,0))&lt;E792),0)</f>
        <v>0</v>
      </c>
      <c r="I792" s="19" t="str">
        <f ca="1">IFERROR(IF(AND(OR(INDIRECT("'Données LA'!D"&amp;MATCH(A792,'Données LA'!B:B,0))="Bloquant",INDIRECT("'Données LA'!D"&amp;MATCH(A792,'Données LA'!B:B,0))="Communication"),INDIRECT("'Données LA'!G"&amp;MATCH(A792,'Données LA'!B:B,0))&gt;D792,INDIRECT("'Données LA'!H"&amp;MATCH(A792,'Données LA'!B:B,0))&lt;E792),MAX(VLOOKUP(A792,'Données LA'!B:G,6,FALSE)),"Pas de défaut"),"0")</f>
        <v>Pas de défaut</v>
      </c>
      <c r="J792" s="24" t="b">
        <f t="shared" si="38"/>
        <v>1</v>
      </c>
      <c r="K792" s="17">
        <f>IFERROR(MAX(_xlfn.MAXIFS('Données LA'!G:G,'Données LA'!B:B,A792,'Données LA'!G:G,"&lt;="&amp;E792,'Données LA'!H:H,"&gt;="&amp;D792,'Données LA'!D:D,"Bloquant"),_xlfn.MAXIFS('Données LA'!G:G,'Données LA'!B:B,A792,'Données LA'!G:G,"&lt;="&amp;E792,'Données LA'!H:H,"&gt;="&amp;D792,'Données LA'!D:D,"Communication")),"")</f>
        <v>44585.961111111108</v>
      </c>
    </row>
    <row r="793" spans="1:11" x14ac:dyDescent="0.25">
      <c r="A793" s="3" t="str">
        <f t="shared" si="36"/>
        <v>Non%$A12022-04</v>
      </c>
      <c r="B793" s="2" t="s">
        <v>35</v>
      </c>
      <c r="C793" s="2" t="str">
        <f t="shared" si="37"/>
        <v>Non</v>
      </c>
      <c r="D793" s="4">
        <v>44585.64166666667</v>
      </c>
      <c r="E793" s="4">
        <v>44585.790972222225</v>
      </c>
      <c r="F793" s="2" t="s">
        <v>53</v>
      </c>
      <c r="G793" s="2" t="s">
        <v>9</v>
      </c>
      <c r="H793" s="1">
        <f ca="1">IFERROR(AND(OR(INDIRECT("'Données LA'!D"&amp;MATCH(A793,'Données LA'!B:B,0))="Bloquant",INDIRECT("'Données LA'!D"&amp;MATCH(A793,'Données LA'!B:B,0))="Communication"),INDIRECT("'Données LA'!G"&amp;MATCH(A793,'Données LA'!B:B,0))&gt;D793,INDIRECT("'Données LA'!H"&amp;MATCH(A793,'Données LA'!B:B,0))&lt;E793),0)</f>
        <v>0</v>
      </c>
      <c r="I793" s="19" t="str">
        <f ca="1">IFERROR(IF(AND(OR(INDIRECT("'Données LA'!D"&amp;MATCH(A793,'Données LA'!B:B,0))="Bloquant",INDIRECT("'Données LA'!D"&amp;MATCH(A793,'Données LA'!B:B,0))="Communication"),INDIRECT("'Données LA'!G"&amp;MATCH(A793,'Données LA'!B:B,0))&gt;D793,INDIRECT("'Données LA'!H"&amp;MATCH(A793,'Données LA'!B:B,0))&lt;E793),MAX(VLOOKUP(A793,'Données LA'!B:G,6,FALSE)),"Pas de défaut"),"0")</f>
        <v>0</v>
      </c>
      <c r="J793" s="24" t="str">
        <f t="shared" si="38"/>
        <v/>
      </c>
      <c r="K793" s="17">
        <f>IFERROR(MAX(_xlfn.MAXIFS('Données LA'!G:G,'Données LA'!B:B,A793,'Données LA'!G:G,"&lt;="&amp;E793,'Données LA'!H:H,"&gt;="&amp;D793,'Données LA'!D:D,"Bloquant"),_xlfn.MAXIFS('Données LA'!G:G,'Données LA'!B:B,A793,'Données LA'!G:G,"&lt;="&amp;E793,'Données LA'!H:H,"&gt;="&amp;D793,'Données LA'!D:D,"Communication")),"")</f>
        <v>0</v>
      </c>
    </row>
    <row r="794" spans="1:11" x14ac:dyDescent="0.25">
      <c r="A794" s="3" t="str">
        <f t="shared" si="36"/>
        <v>Non%$A22022-04</v>
      </c>
      <c r="B794" s="2" t="s">
        <v>35</v>
      </c>
      <c r="C794" s="2" t="str">
        <f t="shared" si="37"/>
        <v>Non</v>
      </c>
      <c r="D794" s="4">
        <v>44585.605555555558</v>
      </c>
      <c r="E794" s="4">
        <v>44585.635416666664</v>
      </c>
      <c r="F794" s="2" t="s">
        <v>52</v>
      </c>
      <c r="G794" s="2" t="s">
        <v>9</v>
      </c>
      <c r="H794" s="1">
        <f ca="1">IFERROR(AND(OR(INDIRECT("'Données LA'!D"&amp;MATCH(A794,'Données LA'!B:B,0))="Bloquant",INDIRECT("'Données LA'!D"&amp;MATCH(A794,'Données LA'!B:B,0))="Communication"),INDIRECT("'Données LA'!G"&amp;MATCH(A794,'Données LA'!B:B,0))&gt;D794,INDIRECT("'Données LA'!H"&amp;MATCH(A794,'Données LA'!B:B,0))&lt;E794),0)</f>
        <v>0</v>
      </c>
      <c r="I794" s="19" t="str">
        <f ca="1">IFERROR(IF(AND(OR(INDIRECT("'Données LA'!D"&amp;MATCH(A794,'Données LA'!B:B,0))="Bloquant",INDIRECT("'Données LA'!D"&amp;MATCH(A794,'Données LA'!B:B,0))="Communication"),INDIRECT("'Données LA'!G"&amp;MATCH(A794,'Données LA'!B:B,0))&gt;D794,INDIRECT("'Données LA'!H"&amp;MATCH(A794,'Données LA'!B:B,0))&lt;E794),MAX(VLOOKUP(A794,'Données LA'!B:G,6,FALSE)),"Pas de défaut"),"0")</f>
        <v>0</v>
      </c>
      <c r="J794" s="24" t="str">
        <f t="shared" si="38"/>
        <v/>
      </c>
      <c r="K794" s="17">
        <f>IFERROR(MAX(_xlfn.MAXIFS('Données LA'!G:G,'Données LA'!B:B,A794,'Données LA'!G:G,"&lt;="&amp;E794,'Données LA'!H:H,"&gt;="&amp;D794,'Données LA'!D:D,"Bloquant"),_xlfn.MAXIFS('Données LA'!G:G,'Données LA'!B:B,A794,'Données LA'!G:G,"&lt;="&amp;E794,'Données LA'!H:H,"&gt;="&amp;D794,'Données LA'!D:D,"Communication")),"")</f>
        <v>0</v>
      </c>
    </row>
    <row r="795" spans="1:11" x14ac:dyDescent="0.25">
      <c r="A795" s="3" t="str">
        <f t="shared" si="36"/>
        <v>Non%$A12022-04</v>
      </c>
      <c r="B795" s="2" t="s">
        <v>35</v>
      </c>
      <c r="C795" s="2" t="str">
        <f t="shared" si="37"/>
        <v>Non</v>
      </c>
      <c r="D795" s="4">
        <v>44585.561111111114</v>
      </c>
      <c r="E795" s="4">
        <v>44585.63958333333</v>
      </c>
      <c r="F795" s="2" t="s">
        <v>53</v>
      </c>
      <c r="G795" s="2" t="s">
        <v>9</v>
      </c>
      <c r="H795" s="1">
        <f ca="1">IFERROR(AND(OR(INDIRECT("'Données LA'!D"&amp;MATCH(A795,'Données LA'!B:B,0))="Bloquant",INDIRECT("'Données LA'!D"&amp;MATCH(A795,'Données LA'!B:B,0))="Communication"),INDIRECT("'Données LA'!G"&amp;MATCH(A795,'Données LA'!B:B,0))&gt;D795,INDIRECT("'Données LA'!H"&amp;MATCH(A795,'Données LA'!B:B,0))&lt;E795),0)</f>
        <v>0</v>
      </c>
      <c r="I795" s="19" t="str">
        <f ca="1">IFERROR(IF(AND(OR(INDIRECT("'Données LA'!D"&amp;MATCH(A795,'Données LA'!B:B,0))="Bloquant",INDIRECT("'Données LA'!D"&amp;MATCH(A795,'Données LA'!B:B,0))="Communication"),INDIRECT("'Données LA'!G"&amp;MATCH(A795,'Données LA'!B:B,0))&gt;D795,INDIRECT("'Données LA'!H"&amp;MATCH(A795,'Données LA'!B:B,0))&lt;E795),MAX(VLOOKUP(A795,'Données LA'!B:G,6,FALSE)),"Pas de défaut"),"0")</f>
        <v>0</v>
      </c>
      <c r="J795" s="24" t="str">
        <f t="shared" si="38"/>
        <v/>
      </c>
      <c r="K795" s="17">
        <f>IFERROR(MAX(_xlfn.MAXIFS('Données LA'!G:G,'Données LA'!B:B,A795,'Données LA'!G:G,"&lt;="&amp;E795,'Données LA'!H:H,"&gt;="&amp;D795,'Données LA'!D:D,"Bloquant"),_xlfn.MAXIFS('Données LA'!G:G,'Données LA'!B:B,A795,'Données LA'!G:G,"&lt;="&amp;E795,'Données LA'!H:H,"&gt;="&amp;D795,'Données LA'!D:D,"Communication")),"")</f>
        <v>0</v>
      </c>
    </row>
    <row r="796" spans="1:11" x14ac:dyDescent="0.25">
      <c r="A796" s="3" t="str">
        <f t="shared" si="36"/>
        <v>Alarme%$A42022-04</v>
      </c>
      <c r="B796" s="2" t="s">
        <v>35</v>
      </c>
      <c r="C796" s="2" t="str">
        <f t="shared" si="37"/>
        <v>Alarme</v>
      </c>
      <c r="D796" s="4">
        <v>44585.534722222219</v>
      </c>
      <c r="E796" s="4">
        <v>44586.352083333331</v>
      </c>
      <c r="F796" s="2" t="s">
        <v>50</v>
      </c>
      <c r="G796" s="2" t="s">
        <v>10</v>
      </c>
      <c r="H796" s="1" t="b">
        <f ca="1">IFERROR(AND(OR(INDIRECT("'Données LA'!D"&amp;MATCH(A796,'Données LA'!B:B,0))="Bloquant",INDIRECT("'Données LA'!D"&amp;MATCH(A796,'Données LA'!B:B,0))="Communication"),INDIRECT("'Données LA'!G"&amp;MATCH(A796,'Données LA'!B:B,0))&gt;D796,INDIRECT("'Données LA'!H"&amp;MATCH(A796,'Données LA'!B:B,0))&lt;E796),0)</f>
        <v>0</v>
      </c>
      <c r="I796" s="19" t="str">
        <f ca="1">IFERROR(IF(AND(OR(INDIRECT("'Données LA'!D"&amp;MATCH(A796,'Données LA'!B:B,0))="Bloquant",INDIRECT("'Données LA'!D"&amp;MATCH(A796,'Données LA'!B:B,0))="Communication"),INDIRECT("'Données LA'!G"&amp;MATCH(A796,'Données LA'!B:B,0))&gt;D796,INDIRECT("'Données LA'!H"&amp;MATCH(A796,'Données LA'!B:B,0))&lt;E796),MAX(VLOOKUP(A796,'Données LA'!B:G,6,FALSE)),"Pas de défaut"),"0")</f>
        <v>Pas de défaut</v>
      </c>
      <c r="J796" s="24" t="b">
        <f t="shared" si="38"/>
        <v>1</v>
      </c>
      <c r="K796" s="17">
        <f>IFERROR(MAX(_xlfn.MAXIFS('Données LA'!G:G,'Données LA'!B:B,A796,'Données LA'!G:G,"&lt;="&amp;E796,'Données LA'!H:H,"&gt;="&amp;D796,'Données LA'!D:D,"Bloquant"),_xlfn.MAXIFS('Données LA'!G:G,'Données LA'!B:B,A796,'Données LA'!G:G,"&lt;="&amp;E796,'Données LA'!H:H,"&gt;="&amp;D796,'Données LA'!D:D,"Communication")),"")</f>
        <v>44585.65625</v>
      </c>
    </row>
    <row r="797" spans="1:11" x14ac:dyDescent="0.25">
      <c r="A797" s="3" t="str">
        <f t="shared" si="36"/>
        <v>Non%$A12022-04</v>
      </c>
      <c r="B797" s="2" t="s">
        <v>35</v>
      </c>
      <c r="C797" s="2" t="str">
        <f t="shared" si="37"/>
        <v>Non</v>
      </c>
      <c r="D797" s="4">
        <v>44585.479166666664</v>
      </c>
      <c r="E797" s="4">
        <v>44585.558333333334</v>
      </c>
      <c r="F797" s="2" t="s">
        <v>53</v>
      </c>
      <c r="G797" s="2" t="s">
        <v>9</v>
      </c>
      <c r="H797" s="1">
        <f ca="1">IFERROR(AND(OR(INDIRECT("'Données LA'!D"&amp;MATCH(A797,'Données LA'!B:B,0))="Bloquant",INDIRECT("'Données LA'!D"&amp;MATCH(A797,'Données LA'!B:B,0))="Communication"),INDIRECT("'Données LA'!G"&amp;MATCH(A797,'Données LA'!B:B,0))&gt;D797,INDIRECT("'Données LA'!H"&amp;MATCH(A797,'Données LA'!B:B,0))&lt;E797),0)</f>
        <v>0</v>
      </c>
      <c r="I797" s="19" t="str">
        <f ca="1">IFERROR(IF(AND(OR(INDIRECT("'Données LA'!D"&amp;MATCH(A797,'Données LA'!B:B,0))="Bloquant",INDIRECT("'Données LA'!D"&amp;MATCH(A797,'Données LA'!B:B,0))="Communication"),INDIRECT("'Données LA'!G"&amp;MATCH(A797,'Données LA'!B:B,0))&gt;D797,INDIRECT("'Données LA'!H"&amp;MATCH(A797,'Données LA'!B:B,0))&lt;E797),MAX(VLOOKUP(A797,'Données LA'!B:G,6,FALSE)),"Pas de défaut"),"0")</f>
        <v>0</v>
      </c>
      <c r="J797" s="24" t="str">
        <f t="shared" si="38"/>
        <v/>
      </c>
      <c r="K797" s="17">
        <f>IFERROR(MAX(_xlfn.MAXIFS('Données LA'!G:G,'Données LA'!B:B,A797,'Données LA'!G:G,"&lt;="&amp;E797,'Données LA'!H:H,"&gt;="&amp;D797,'Données LA'!D:D,"Bloquant"),_xlfn.MAXIFS('Données LA'!G:G,'Données LA'!B:B,A797,'Données LA'!G:G,"&lt;="&amp;E797,'Données LA'!H:H,"&gt;="&amp;D797,'Données LA'!D:D,"Communication")),"")</f>
        <v>0</v>
      </c>
    </row>
    <row r="798" spans="1:11" x14ac:dyDescent="0.25">
      <c r="A798" s="3" t="str">
        <f t="shared" si="36"/>
        <v>Non%$A42022-04</v>
      </c>
      <c r="B798" s="2" t="s">
        <v>35</v>
      </c>
      <c r="C798" s="2" t="str">
        <f t="shared" si="37"/>
        <v>Non</v>
      </c>
      <c r="D798" s="4">
        <v>44585.466666666667</v>
      </c>
      <c r="E798" s="4">
        <v>44585.469444444447</v>
      </c>
      <c r="F798" s="2" t="s">
        <v>50</v>
      </c>
      <c r="G798" s="2" t="s">
        <v>9</v>
      </c>
      <c r="H798" s="1">
        <f ca="1">IFERROR(AND(OR(INDIRECT("'Données LA'!D"&amp;MATCH(A798,'Données LA'!B:B,0))="Bloquant",INDIRECT("'Données LA'!D"&amp;MATCH(A798,'Données LA'!B:B,0))="Communication"),INDIRECT("'Données LA'!G"&amp;MATCH(A798,'Données LA'!B:B,0))&gt;D798,INDIRECT("'Données LA'!H"&amp;MATCH(A798,'Données LA'!B:B,0))&lt;E798),0)</f>
        <v>0</v>
      </c>
      <c r="I798" s="19" t="str">
        <f ca="1">IFERROR(IF(AND(OR(INDIRECT("'Données LA'!D"&amp;MATCH(A798,'Données LA'!B:B,0))="Bloquant",INDIRECT("'Données LA'!D"&amp;MATCH(A798,'Données LA'!B:B,0))="Communication"),INDIRECT("'Données LA'!G"&amp;MATCH(A798,'Données LA'!B:B,0))&gt;D798,INDIRECT("'Données LA'!H"&amp;MATCH(A798,'Données LA'!B:B,0))&lt;E798),MAX(VLOOKUP(A798,'Données LA'!B:G,6,FALSE)),"Pas de défaut"),"0")</f>
        <v>0</v>
      </c>
      <c r="J798" s="24" t="str">
        <f t="shared" si="38"/>
        <v/>
      </c>
      <c r="K798" s="17">
        <f>IFERROR(MAX(_xlfn.MAXIFS('Données LA'!G:G,'Données LA'!B:B,A798,'Données LA'!G:G,"&lt;="&amp;E798,'Données LA'!H:H,"&gt;="&amp;D798,'Données LA'!D:D,"Bloquant"),_xlfn.MAXIFS('Données LA'!G:G,'Données LA'!B:B,A798,'Données LA'!G:G,"&lt;="&amp;E798,'Données LA'!H:H,"&gt;="&amp;D798,'Données LA'!D:D,"Communication")),"")</f>
        <v>0</v>
      </c>
    </row>
    <row r="799" spans="1:11" x14ac:dyDescent="0.25">
      <c r="A799" s="3" t="str">
        <f t="shared" si="36"/>
        <v>Non%$A32022-04</v>
      </c>
      <c r="B799" s="2" t="s">
        <v>35</v>
      </c>
      <c r="C799" s="2" t="str">
        <f t="shared" si="37"/>
        <v>Non</v>
      </c>
      <c r="D799" s="4">
        <v>44585.393750000003</v>
      </c>
      <c r="E799" s="4">
        <v>44585.665277777778</v>
      </c>
      <c r="F799" s="2" t="s">
        <v>51</v>
      </c>
      <c r="G799" s="2" t="s">
        <v>9</v>
      </c>
      <c r="H799" s="1">
        <f ca="1">IFERROR(AND(OR(INDIRECT("'Données LA'!D"&amp;MATCH(A799,'Données LA'!B:B,0))="Bloquant",INDIRECT("'Données LA'!D"&amp;MATCH(A799,'Données LA'!B:B,0))="Communication"),INDIRECT("'Données LA'!G"&amp;MATCH(A799,'Données LA'!B:B,0))&gt;D799,INDIRECT("'Données LA'!H"&amp;MATCH(A799,'Données LA'!B:B,0))&lt;E799),0)</f>
        <v>0</v>
      </c>
      <c r="I799" s="19" t="str">
        <f ca="1">IFERROR(IF(AND(OR(INDIRECT("'Données LA'!D"&amp;MATCH(A799,'Données LA'!B:B,0))="Bloquant",INDIRECT("'Données LA'!D"&amp;MATCH(A799,'Données LA'!B:B,0))="Communication"),INDIRECT("'Données LA'!G"&amp;MATCH(A799,'Données LA'!B:B,0))&gt;D799,INDIRECT("'Données LA'!H"&amp;MATCH(A799,'Données LA'!B:B,0))&lt;E799),MAX(VLOOKUP(A799,'Données LA'!B:G,6,FALSE)),"Pas de défaut"),"0")</f>
        <v>0</v>
      </c>
      <c r="J799" s="24" t="str">
        <f t="shared" si="38"/>
        <v/>
      </c>
      <c r="K799" s="17">
        <f>IFERROR(MAX(_xlfn.MAXIFS('Données LA'!G:G,'Données LA'!B:B,A799,'Données LA'!G:G,"&lt;="&amp;E799,'Données LA'!H:H,"&gt;="&amp;D799,'Données LA'!D:D,"Bloquant"),_xlfn.MAXIFS('Données LA'!G:G,'Données LA'!B:B,A799,'Données LA'!G:G,"&lt;="&amp;E799,'Données LA'!H:H,"&gt;="&amp;D799,'Données LA'!D:D,"Communication")),"")</f>
        <v>0</v>
      </c>
    </row>
    <row r="800" spans="1:11" x14ac:dyDescent="0.25">
      <c r="A800" s="3" t="str">
        <f t="shared" si="36"/>
        <v>Non%$A42022-04</v>
      </c>
      <c r="B800" s="2" t="s">
        <v>35</v>
      </c>
      <c r="C800" s="2" t="str">
        <f t="shared" si="37"/>
        <v>Non</v>
      </c>
      <c r="D800" s="4">
        <v>44585.388888888891</v>
      </c>
      <c r="E800" s="4">
        <v>44585.450694444444</v>
      </c>
      <c r="F800" s="2" t="s">
        <v>50</v>
      </c>
      <c r="G800" s="2" t="s">
        <v>9</v>
      </c>
      <c r="H800" s="1">
        <f ca="1">IFERROR(AND(OR(INDIRECT("'Données LA'!D"&amp;MATCH(A800,'Données LA'!B:B,0))="Bloquant",INDIRECT("'Données LA'!D"&amp;MATCH(A800,'Données LA'!B:B,0))="Communication"),INDIRECT("'Données LA'!G"&amp;MATCH(A800,'Données LA'!B:B,0))&gt;D800,INDIRECT("'Données LA'!H"&amp;MATCH(A800,'Données LA'!B:B,0))&lt;E800),0)</f>
        <v>0</v>
      </c>
      <c r="I800" s="19" t="str">
        <f ca="1">IFERROR(IF(AND(OR(INDIRECT("'Données LA'!D"&amp;MATCH(A800,'Données LA'!B:B,0))="Bloquant",INDIRECT("'Données LA'!D"&amp;MATCH(A800,'Données LA'!B:B,0))="Communication"),INDIRECT("'Données LA'!G"&amp;MATCH(A800,'Données LA'!B:B,0))&gt;D800,INDIRECT("'Données LA'!H"&amp;MATCH(A800,'Données LA'!B:B,0))&lt;E800),MAX(VLOOKUP(A800,'Données LA'!B:G,6,FALSE)),"Pas de défaut"),"0")</f>
        <v>0</v>
      </c>
      <c r="J800" s="24" t="str">
        <f t="shared" si="38"/>
        <v/>
      </c>
      <c r="K800" s="17">
        <f>IFERROR(MAX(_xlfn.MAXIFS('Données LA'!G:G,'Données LA'!B:B,A800,'Données LA'!G:G,"&lt;="&amp;E800,'Données LA'!H:H,"&gt;="&amp;D800,'Données LA'!D:D,"Bloquant"),_xlfn.MAXIFS('Données LA'!G:G,'Données LA'!B:B,A800,'Données LA'!G:G,"&lt;="&amp;E800,'Données LA'!H:H,"&gt;="&amp;D800,'Données LA'!D:D,"Communication")),"")</f>
        <v>0</v>
      </c>
    </row>
    <row r="801" spans="1:11" x14ac:dyDescent="0.25">
      <c r="A801" s="3" t="str">
        <f t="shared" si="36"/>
        <v>Non%$A12022-04</v>
      </c>
      <c r="B801" s="2" t="s">
        <v>35</v>
      </c>
      <c r="C801" s="2" t="str">
        <f t="shared" si="37"/>
        <v>Non</v>
      </c>
      <c r="D801" s="4">
        <v>44585.327777777777</v>
      </c>
      <c r="E801" s="4">
        <v>44585.477777777778</v>
      </c>
      <c r="F801" s="2" t="s">
        <v>53</v>
      </c>
      <c r="G801" s="2" t="s">
        <v>9</v>
      </c>
      <c r="H801" s="1">
        <f ca="1">IFERROR(AND(OR(INDIRECT("'Données LA'!D"&amp;MATCH(A801,'Données LA'!B:B,0))="Bloquant",INDIRECT("'Données LA'!D"&amp;MATCH(A801,'Données LA'!B:B,0))="Communication"),INDIRECT("'Données LA'!G"&amp;MATCH(A801,'Données LA'!B:B,0))&gt;D801,INDIRECT("'Données LA'!H"&amp;MATCH(A801,'Données LA'!B:B,0))&lt;E801),0)</f>
        <v>0</v>
      </c>
      <c r="I801" s="19" t="str">
        <f ca="1">IFERROR(IF(AND(OR(INDIRECT("'Données LA'!D"&amp;MATCH(A801,'Données LA'!B:B,0))="Bloquant",INDIRECT("'Données LA'!D"&amp;MATCH(A801,'Données LA'!B:B,0))="Communication"),INDIRECT("'Données LA'!G"&amp;MATCH(A801,'Données LA'!B:B,0))&gt;D801,INDIRECT("'Données LA'!H"&amp;MATCH(A801,'Données LA'!B:B,0))&lt;E801),MAX(VLOOKUP(A801,'Données LA'!B:G,6,FALSE)),"Pas de défaut"),"0")</f>
        <v>0</v>
      </c>
      <c r="J801" s="24" t="str">
        <f t="shared" si="38"/>
        <v/>
      </c>
      <c r="K801" s="17">
        <f>IFERROR(MAX(_xlfn.MAXIFS('Données LA'!G:G,'Données LA'!B:B,A801,'Données LA'!G:G,"&lt;="&amp;E801,'Données LA'!H:H,"&gt;="&amp;D801,'Données LA'!D:D,"Bloquant"),_xlfn.MAXIFS('Données LA'!G:G,'Données LA'!B:B,A801,'Données LA'!G:G,"&lt;="&amp;E801,'Données LA'!H:H,"&gt;="&amp;D801,'Données LA'!D:D,"Communication")),"")</f>
        <v>0</v>
      </c>
    </row>
    <row r="802" spans="1:11" x14ac:dyDescent="0.25">
      <c r="A802" s="3" t="str">
        <f t="shared" si="36"/>
        <v>Non%$A42022-04</v>
      </c>
      <c r="B802" s="2" t="s">
        <v>35</v>
      </c>
      <c r="C802" s="2" t="str">
        <f t="shared" si="37"/>
        <v>Non</v>
      </c>
      <c r="D802" s="4">
        <v>44585.290972222225</v>
      </c>
      <c r="E802" s="4">
        <v>44585.386805555558</v>
      </c>
      <c r="F802" s="2" t="s">
        <v>50</v>
      </c>
      <c r="G802" s="2" t="s">
        <v>9</v>
      </c>
      <c r="H802" s="1">
        <f ca="1">IFERROR(AND(OR(INDIRECT("'Données LA'!D"&amp;MATCH(A802,'Données LA'!B:B,0))="Bloquant",INDIRECT("'Données LA'!D"&amp;MATCH(A802,'Données LA'!B:B,0))="Communication"),INDIRECT("'Données LA'!G"&amp;MATCH(A802,'Données LA'!B:B,0))&gt;D802,INDIRECT("'Données LA'!H"&amp;MATCH(A802,'Données LA'!B:B,0))&lt;E802),0)</f>
        <v>0</v>
      </c>
      <c r="I802" s="19" t="str">
        <f ca="1">IFERROR(IF(AND(OR(INDIRECT("'Données LA'!D"&amp;MATCH(A802,'Données LA'!B:B,0))="Bloquant",INDIRECT("'Données LA'!D"&amp;MATCH(A802,'Données LA'!B:B,0))="Communication"),INDIRECT("'Données LA'!G"&amp;MATCH(A802,'Données LA'!B:B,0))&gt;D802,INDIRECT("'Données LA'!H"&amp;MATCH(A802,'Données LA'!B:B,0))&lt;E802),MAX(VLOOKUP(A802,'Données LA'!B:G,6,FALSE)),"Pas de défaut"),"0")</f>
        <v>0</v>
      </c>
      <c r="J802" s="24" t="str">
        <f t="shared" si="38"/>
        <v/>
      </c>
      <c r="K802" s="17">
        <f>IFERROR(MAX(_xlfn.MAXIFS('Données LA'!G:G,'Données LA'!B:B,A802,'Données LA'!G:G,"&lt;="&amp;E802,'Données LA'!H:H,"&gt;="&amp;D802,'Données LA'!D:D,"Bloquant"),_xlfn.MAXIFS('Données LA'!G:G,'Données LA'!B:B,A802,'Données LA'!G:G,"&lt;="&amp;E802,'Données LA'!H:H,"&gt;="&amp;D802,'Données LA'!D:D,"Communication")),"")</f>
        <v>0</v>
      </c>
    </row>
    <row r="803" spans="1:11" x14ac:dyDescent="0.25">
      <c r="A803" s="3" t="str">
        <f t="shared" si="36"/>
        <v>Non%$A22022-04</v>
      </c>
      <c r="B803" s="2" t="s">
        <v>35</v>
      </c>
      <c r="C803" s="2" t="str">
        <f t="shared" si="37"/>
        <v>Non</v>
      </c>
      <c r="D803" s="4">
        <v>44585.274305555555</v>
      </c>
      <c r="E803" s="4">
        <v>44585.604166666664</v>
      </c>
      <c r="F803" s="2" t="s">
        <v>52</v>
      </c>
      <c r="G803" s="2" t="s">
        <v>9</v>
      </c>
      <c r="H803" s="1">
        <f ca="1">IFERROR(AND(OR(INDIRECT("'Données LA'!D"&amp;MATCH(A803,'Données LA'!B:B,0))="Bloquant",INDIRECT("'Données LA'!D"&amp;MATCH(A803,'Données LA'!B:B,0))="Communication"),INDIRECT("'Données LA'!G"&amp;MATCH(A803,'Données LA'!B:B,0))&gt;D803,INDIRECT("'Données LA'!H"&amp;MATCH(A803,'Données LA'!B:B,0))&lt;E803),0)</f>
        <v>0</v>
      </c>
      <c r="I803" s="19" t="str">
        <f ca="1">IFERROR(IF(AND(OR(INDIRECT("'Données LA'!D"&amp;MATCH(A803,'Données LA'!B:B,0))="Bloquant",INDIRECT("'Données LA'!D"&amp;MATCH(A803,'Données LA'!B:B,0))="Communication"),INDIRECT("'Données LA'!G"&amp;MATCH(A803,'Données LA'!B:B,0))&gt;D803,INDIRECT("'Données LA'!H"&amp;MATCH(A803,'Données LA'!B:B,0))&lt;E803),MAX(VLOOKUP(A803,'Données LA'!B:G,6,FALSE)),"Pas de défaut"),"0")</f>
        <v>0</v>
      </c>
      <c r="J803" s="24" t="str">
        <f t="shared" si="38"/>
        <v/>
      </c>
      <c r="K803" s="17">
        <f>IFERROR(MAX(_xlfn.MAXIFS('Données LA'!G:G,'Données LA'!B:B,A803,'Données LA'!G:G,"&lt;="&amp;E803,'Données LA'!H:H,"&gt;="&amp;D803,'Données LA'!D:D,"Bloquant"),_xlfn.MAXIFS('Données LA'!G:G,'Données LA'!B:B,A803,'Données LA'!G:G,"&lt;="&amp;E803,'Données LA'!H:H,"&gt;="&amp;D803,'Données LA'!D:D,"Communication")),"")</f>
        <v>0</v>
      </c>
    </row>
    <row r="804" spans="1:11" x14ac:dyDescent="0.25">
      <c r="A804" s="3" t="str">
        <f t="shared" si="36"/>
        <v>Non%$A42022-04</v>
      </c>
      <c r="B804" s="2" t="s">
        <v>35</v>
      </c>
      <c r="C804" s="2" t="str">
        <f t="shared" si="37"/>
        <v>Non</v>
      </c>
      <c r="D804" s="4">
        <v>44585.238888888889</v>
      </c>
      <c r="E804" s="4">
        <v>44585.272916666669</v>
      </c>
      <c r="F804" s="2" t="s">
        <v>50</v>
      </c>
      <c r="G804" s="2" t="s">
        <v>9</v>
      </c>
      <c r="H804" s="1">
        <f ca="1">IFERROR(AND(OR(INDIRECT("'Données LA'!D"&amp;MATCH(A804,'Données LA'!B:B,0))="Bloquant",INDIRECT("'Données LA'!D"&amp;MATCH(A804,'Données LA'!B:B,0))="Communication"),INDIRECT("'Données LA'!G"&amp;MATCH(A804,'Données LA'!B:B,0))&gt;D804,INDIRECT("'Données LA'!H"&amp;MATCH(A804,'Données LA'!B:B,0))&lt;E804),0)</f>
        <v>0</v>
      </c>
      <c r="I804" s="19" t="str">
        <f ca="1">IFERROR(IF(AND(OR(INDIRECT("'Données LA'!D"&amp;MATCH(A804,'Données LA'!B:B,0))="Bloquant",INDIRECT("'Données LA'!D"&amp;MATCH(A804,'Données LA'!B:B,0))="Communication"),INDIRECT("'Données LA'!G"&amp;MATCH(A804,'Données LA'!B:B,0))&gt;D804,INDIRECT("'Données LA'!H"&amp;MATCH(A804,'Données LA'!B:B,0))&lt;E804),MAX(VLOOKUP(A804,'Données LA'!B:G,6,FALSE)),"Pas de défaut"),"0")</f>
        <v>0</v>
      </c>
      <c r="J804" s="24" t="str">
        <f t="shared" si="38"/>
        <v/>
      </c>
      <c r="K804" s="17">
        <f>IFERROR(MAX(_xlfn.MAXIFS('Données LA'!G:G,'Données LA'!B:B,A804,'Données LA'!G:G,"&lt;="&amp;E804,'Données LA'!H:H,"&gt;="&amp;D804,'Données LA'!D:D,"Bloquant"),_xlfn.MAXIFS('Données LA'!G:G,'Données LA'!B:B,A804,'Données LA'!G:G,"&lt;="&amp;E804,'Données LA'!H:H,"&gt;="&amp;D804,'Données LA'!D:D,"Communication")),"")</f>
        <v>0</v>
      </c>
    </row>
    <row r="805" spans="1:11" x14ac:dyDescent="0.25">
      <c r="A805" s="3" t="str">
        <f t="shared" si="36"/>
        <v>Non%$A42022-04</v>
      </c>
      <c r="B805" s="2" t="s">
        <v>35</v>
      </c>
      <c r="C805" s="2" t="str">
        <f t="shared" si="37"/>
        <v>Non</v>
      </c>
      <c r="D805" s="4">
        <v>44585.087500000001</v>
      </c>
      <c r="E805" s="4">
        <v>44585.174305555556</v>
      </c>
      <c r="F805" s="2" t="s">
        <v>50</v>
      </c>
      <c r="G805" s="2" t="s">
        <v>9</v>
      </c>
      <c r="H805" s="1">
        <f ca="1">IFERROR(AND(OR(INDIRECT("'Données LA'!D"&amp;MATCH(A805,'Données LA'!B:B,0))="Bloquant",INDIRECT("'Données LA'!D"&amp;MATCH(A805,'Données LA'!B:B,0))="Communication"),INDIRECT("'Données LA'!G"&amp;MATCH(A805,'Données LA'!B:B,0))&gt;D805,INDIRECT("'Données LA'!H"&amp;MATCH(A805,'Données LA'!B:B,0))&lt;E805),0)</f>
        <v>0</v>
      </c>
      <c r="I805" s="19" t="str">
        <f ca="1">IFERROR(IF(AND(OR(INDIRECT("'Données LA'!D"&amp;MATCH(A805,'Données LA'!B:B,0))="Bloquant",INDIRECT("'Données LA'!D"&amp;MATCH(A805,'Données LA'!B:B,0))="Communication"),INDIRECT("'Données LA'!G"&amp;MATCH(A805,'Données LA'!B:B,0))&gt;D805,INDIRECT("'Données LA'!H"&amp;MATCH(A805,'Données LA'!B:B,0))&lt;E805),MAX(VLOOKUP(A805,'Données LA'!B:G,6,FALSE)),"Pas de défaut"),"0")</f>
        <v>0</v>
      </c>
      <c r="J805" s="24" t="str">
        <f t="shared" si="38"/>
        <v/>
      </c>
      <c r="K805" s="17">
        <f>IFERROR(MAX(_xlfn.MAXIFS('Données LA'!G:G,'Données LA'!B:B,A805,'Données LA'!G:G,"&lt;="&amp;E805,'Données LA'!H:H,"&gt;="&amp;D805,'Données LA'!D:D,"Bloquant"),_xlfn.MAXIFS('Données LA'!G:G,'Données LA'!B:B,A805,'Données LA'!G:G,"&lt;="&amp;E805,'Données LA'!H:H,"&gt;="&amp;D805,'Données LA'!D:D,"Communication")),"")</f>
        <v>0</v>
      </c>
    </row>
    <row r="806" spans="1:11" x14ac:dyDescent="0.25">
      <c r="A806" s="3" t="str">
        <f t="shared" si="36"/>
        <v>Non%$A22022-04</v>
      </c>
      <c r="B806" s="2" t="s">
        <v>35</v>
      </c>
      <c r="C806" s="2" t="str">
        <f t="shared" si="37"/>
        <v>Non</v>
      </c>
      <c r="D806" s="4">
        <v>44585.068749999999</v>
      </c>
      <c r="E806" s="4">
        <v>44585.165972222225</v>
      </c>
      <c r="F806" s="2" t="s">
        <v>52</v>
      </c>
      <c r="G806" s="2" t="s">
        <v>9</v>
      </c>
      <c r="H806" s="1">
        <f ca="1">IFERROR(AND(OR(INDIRECT("'Données LA'!D"&amp;MATCH(A806,'Données LA'!B:B,0))="Bloquant",INDIRECT("'Données LA'!D"&amp;MATCH(A806,'Données LA'!B:B,0))="Communication"),INDIRECT("'Données LA'!G"&amp;MATCH(A806,'Données LA'!B:B,0))&gt;D806,INDIRECT("'Données LA'!H"&amp;MATCH(A806,'Données LA'!B:B,0))&lt;E806),0)</f>
        <v>0</v>
      </c>
      <c r="I806" s="19" t="str">
        <f ca="1">IFERROR(IF(AND(OR(INDIRECT("'Données LA'!D"&amp;MATCH(A806,'Données LA'!B:B,0))="Bloquant",INDIRECT("'Données LA'!D"&amp;MATCH(A806,'Données LA'!B:B,0))="Communication"),INDIRECT("'Données LA'!G"&amp;MATCH(A806,'Données LA'!B:B,0))&gt;D806,INDIRECT("'Données LA'!H"&amp;MATCH(A806,'Données LA'!B:B,0))&lt;E806),MAX(VLOOKUP(A806,'Données LA'!B:G,6,FALSE)),"Pas de défaut"),"0")</f>
        <v>0</v>
      </c>
      <c r="J806" s="24" t="str">
        <f t="shared" si="38"/>
        <v/>
      </c>
      <c r="K806" s="17">
        <f>IFERROR(MAX(_xlfn.MAXIFS('Données LA'!G:G,'Données LA'!B:B,A806,'Données LA'!G:G,"&lt;="&amp;E806,'Données LA'!H:H,"&gt;="&amp;D806,'Données LA'!D:D,"Bloquant"),_xlfn.MAXIFS('Données LA'!G:G,'Données LA'!B:B,A806,'Données LA'!G:G,"&lt;="&amp;E806,'Données LA'!H:H,"&gt;="&amp;D806,'Données LA'!D:D,"Communication")),"")</f>
        <v>0</v>
      </c>
    </row>
    <row r="807" spans="1:11" x14ac:dyDescent="0.25">
      <c r="A807" s="3" t="str">
        <f t="shared" si="36"/>
        <v>Alarme%$A32022-04</v>
      </c>
      <c r="B807" s="2" t="s">
        <v>35</v>
      </c>
      <c r="C807" s="2" t="str">
        <f t="shared" si="37"/>
        <v>Alarme</v>
      </c>
      <c r="D807" s="4">
        <v>44584.994444444441</v>
      </c>
      <c r="E807" s="4">
        <v>44585.332638888889</v>
      </c>
      <c r="F807" s="2" t="s">
        <v>51</v>
      </c>
      <c r="G807" s="2" t="s">
        <v>10</v>
      </c>
      <c r="H807" s="1" t="b">
        <f ca="1">IFERROR(AND(OR(INDIRECT("'Données LA'!D"&amp;MATCH(A807,'Données LA'!B:B,0))="Bloquant",INDIRECT("'Données LA'!D"&amp;MATCH(A807,'Données LA'!B:B,0))="Communication"),INDIRECT("'Données LA'!G"&amp;MATCH(A807,'Données LA'!B:B,0))&gt;D807,INDIRECT("'Données LA'!H"&amp;MATCH(A807,'Données LA'!B:B,0))&lt;E807),0)</f>
        <v>0</v>
      </c>
      <c r="I807" s="19" t="str">
        <f ca="1">IFERROR(IF(AND(OR(INDIRECT("'Données LA'!D"&amp;MATCH(A807,'Données LA'!B:B,0))="Bloquant",INDIRECT("'Données LA'!D"&amp;MATCH(A807,'Données LA'!B:B,0))="Communication"),INDIRECT("'Données LA'!G"&amp;MATCH(A807,'Données LA'!B:B,0))&gt;D807,INDIRECT("'Données LA'!H"&amp;MATCH(A807,'Données LA'!B:B,0))&lt;E807),MAX(VLOOKUP(A807,'Données LA'!B:G,6,FALSE)),"Pas de défaut"),"0")</f>
        <v>Pas de défaut</v>
      </c>
      <c r="J807" s="24" t="b">
        <f t="shared" si="38"/>
        <v>1</v>
      </c>
      <c r="K807" s="17">
        <f>IFERROR(MAX(_xlfn.MAXIFS('Données LA'!G:G,'Données LA'!B:B,A807,'Données LA'!G:G,"&lt;="&amp;E807,'Données LA'!H:H,"&gt;="&amp;D807,'Données LA'!D:D,"Bloquant"),_xlfn.MAXIFS('Données LA'!G:G,'Données LA'!B:B,A807,'Données LA'!G:G,"&lt;="&amp;E807,'Données LA'!H:H,"&gt;="&amp;D807,'Données LA'!D:D,"Communication")),"")</f>
        <v>44585.241666666669</v>
      </c>
    </row>
    <row r="808" spans="1:11" x14ac:dyDescent="0.25">
      <c r="A808" s="3" t="str">
        <f t="shared" si="36"/>
        <v>Non%$A32022-04</v>
      </c>
      <c r="B808" s="2" t="s">
        <v>35</v>
      </c>
      <c r="C808" s="2" t="str">
        <f t="shared" si="37"/>
        <v>Non</v>
      </c>
      <c r="D808" s="4">
        <v>44584.970833333333</v>
      </c>
      <c r="E808" s="4">
        <v>44584.992361111108</v>
      </c>
      <c r="F808" s="2" t="s">
        <v>51</v>
      </c>
      <c r="G808" s="2" t="s">
        <v>9</v>
      </c>
      <c r="H808" s="1">
        <f ca="1">IFERROR(AND(OR(INDIRECT("'Données LA'!D"&amp;MATCH(A808,'Données LA'!B:B,0))="Bloquant",INDIRECT("'Données LA'!D"&amp;MATCH(A808,'Données LA'!B:B,0))="Communication"),INDIRECT("'Données LA'!G"&amp;MATCH(A808,'Données LA'!B:B,0))&gt;D808,INDIRECT("'Données LA'!H"&amp;MATCH(A808,'Données LA'!B:B,0))&lt;E808),0)</f>
        <v>0</v>
      </c>
      <c r="I808" s="19" t="str">
        <f ca="1">IFERROR(IF(AND(OR(INDIRECT("'Données LA'!D"&amp;MATCH(A808,'Données LA'!B:B,0))="Bloquant",INDIRECT("'Données LA'!D"&amp;MATCH(A808,'Données LA'!B:B,0))="Communication"),INDIRECT("'Données LA'!G"&amp;MATCH(A808,'Données LA'!B:B,0))&gt;D808,INDIRECT("'Données LA'!H"&amp;MATCH(A808,'Données LA'!B:B,0))&lt;E808),MAX(VLOOKUP(A808,'Données LA'!B:G,6,FALSE)),"Pas de défaut"),"0")</f>
        <v>0</v>
      </c>
      <c r="J808" s="24" t="str">
        <f t="shared" si="38"/>
        <v/>
      </c>
      <c r="K808" s="17">
        <f>IFERROR(MAX(_xlfn.MAXIFS('Données LA'!G:G,'Données LA'!B:B,A808,'Données LA'!G:G,"&lt;="&amp;E808,'Données LA'!H:H,"&gt;="&amp;D808,'Données LA'!D:D,"Bloquant"),_xlfn.MAXIFS('Données LA'!G:G,'Données LA'!B:B,A808,'Données LA'!G:G,"&lt;="&amp;E808,'Données LA'!H:H,"&gt;="&amp;D808,'Données LA'!D:D,"Communication")),"")</f>
        <v>0</v>
      </c>
    </row>
    <row r="809" spans="1:11" x14ac:dyDescent="0.25">
      <c r="A809" s="3" t="str">
        <f t="shared" si="36"/>
        <v>Non%$A22022-04</v>
      </c>
      <c r="B809" s="2" t="s">
        <v>35</v>
      </c>
      <c r="C809" s="2" t="str">
        <f t="shared" si="37"/>
        <v>Non</v>
      </c>
      <c r="D809" s="4">
        <v>44584.790277777778</v>
      </c>
      <c r="E809" s="4">
        <v>44585.067361111112</v>
      </c>
      <c r="F809" s="2" t="s">
        <v>52</v>
      </c>
      <c r="G809" s="2" t="s">
        <v>9</v>
      </c>
      <c r="H809" s="1">
        <f ca="1">IFERROR(AND(OR(INDIRECT("'Données LA'!D"&amp;MATCH(A809,'Données LA'!B:B,0))="Bloquant",INDIRECT("'Données LA'!D"&amp;MATCH(A809,'Données LA'!B:B,0))="Communication"),INDIRECT("'Données LA'!G"&amp;MATCH(A809,'Données LA'!B:B,0))&gt;D809,INDIRECT("'Données LA'!H"&amp;MATCH(A809,'Données LA'!B:B,0))&lt;E809),0)</f>
        <v>0</v>
      </c>
      <c r="I809" s="19" t="str">
        <f ca="1">IFERROR(IF(AND(OR(INDIRECT("'Données LA'!D"&amp;MATCH(A809,'Données LA'!B:B,0))="Bloquant",INDIRECT("'Données LA'!D"&amp;MATCH(A809,'Données LA'!B:B,0))="Communication"),INDIRECT("'Données LA'!G"&amp;MATCH(A809,'Données LA'!B:B,0))&gt;D809,INDIRECT("'Données LA'!H"&amp;MATCH(A809,'Données LA'!B:B,0))&lt;E809),MAX(VLOOKUP(A809,'Données LA'!B:G,6,FALSE)),"Pas de défaut"),"0")</f>
        <v>0</v>
      </c>
      <c r="J809" s="24" t="str">
        <f t="shared" si="38"/>
        <v/>
      </c>
      <c r="K809" s="17">
        <f>IFERROR(MAX(_xlfn.MAXIFS('Données LA'!G:G,'Données LA'!B:B,A809,'Données LA'!G:G,"&lt;="&amp;E809,'Données LA'!H:H,"&gt;="&amp;D809,'Données LA'!D:D,"Bloquant"),_xlfn.MAXIFS('Données LA'!G:G,'Données LA'!B:B,A809,'Données LA'!G:G,"&lt;="&amp;E809,'Données LA'!H:H,"&gt;="&amp;D809,'Données LA'!D:D,"Communication")),"")</f>
        <v>0</v>
      </c>
    </row>
    <row r="810" spans="1:11" x14ac:dyDescent="0.25">
      <c r="A810" s="3" t="str">
        <f t="shared" si="36"/>
        <v>Non%$A12022-04</v>
      </c>
      <c r="B810" s="2" t="s">
        <v>35</v>
      </c>
      <c r="C810" s="2" t="str">
        <f t="shared" si="37"/>
        <v>Non</v>
      </c>
      <c r="D810" s="4">
        <v>44584.700694444444</v>
      </c>
      <c r="E810" s="4">
        <v>44585.326388888891</v>
      </c>
      <c r="F810" s="2" t="s">
        <v>53</v>
      </c>
      <c r="G810" s="2" t="s">
        <v>9</v>
      </c>
      <c r="H810" s="1">
        <f ca="1">IFERROR(AND(OR(INDIRECT("'Données LA'!D"&amp;MATCH(A810,'Données LA'!B:B,0))="Bloquant",INDIRECT("'Données LA'!D"&amp;MATCH(A810,'Données LA'!B:B,0))="Communication"),INDIRECT("'Données LA'!G"&amp;MATCH(A810,'Données LA'!B:B,0))&gt;D810,INDIRECT("'Données LA'!H"&amp;MATCH(A810,'Données LA'!B:B,0))&lt;E810),0)</f>
        <v>0</v>
      </c>
      <c r="I810" s="19" t="str">
        <f ca="1">IFERROR(IF(AND(OR(INDIRECT("'Données LA'!D"&amp;MATCH(A810,'Données LA'!B:B,0))="Bloquant",INDIRECT("'Données LA'!D"&amp;MATCH(A810,'Données LA'!B:B,0))="Communication"),INDIRECT("'Données LA'!G"&amp;MATCH(A810,'Données LA'!B:B,0))&gt;D810,INDIRECT("'Données LA'!H"&amp;MATCH(A810,'Données LA'!B:B,0))&lt;E810),MAX(VLOOKUP(A810,'Données LA'!B:G,6,FALSE)),"Pas de défaut"),"0")</f>
        <v>0</v>
      </c>
      <c r="J810" s="24" t="str">
        <f t="shared" si="38"/>
        <v/>
      </c>
      <c r="K810" s="17">
        <f>IFERROR(MAX(_xlfn.MAXIFS('Données LA'!G:G,'Données LA'!B:B,A810,'Données LA'!G:G,"&lt;="&amp;E810,'Données LA'!H:H,"&gt;="&amp;D810,'Données LA'!D:D,"Bloquant"),_xlfn.MAXIFS('Données LA'!G:G,'Données LA'!B:B,A810,'Données LA'!G:G,"&lt;="&amp;E810,'Données LA'!H:H,"&gt;="&amp;D810,'Données LA'!D:D,"Communication")),"")</f>
        <v>0</v>
      </c>
    </row>
    <row r="811" spans="1:11" x14ac:dyDescent="0.25">
      <c r="A811" s="3" t="str">
        <f t="shared" si="36"/>
        <v>Non%$A32022-04</v>
      </c>
      <c r="B811" s="2" t="s">
        <v>35</v>
      </c>
      <c r="C811" s="2" t="str">
        <f t="shared" si="37"/>
        <v>Non</v>
      </c>
      <c r="D811" s="4">
        <v>44584.697222222225</v>
      </c>
      <c r="E811" s="4">
        <v>44584.969444444447</v>
      </c>
      <c r="F811" s="2" t="s">
        <v>51</v>
      </c>
      <c r="G811" s="2" t="s">
        <v>9</v>
      </c>
      <c r="H811" s="1">
        <f ca="1">IFERROR(AND(OR(INDIRECT("'Données LA'!D"&amp;MATCH(A811,'Données LA'!B:B,0))="Bloquant",INDIRECT("'Données LA'!D"&amp;MATCH(A811,'Données LA'!B:B,0))="Communication"),INDIRECT("'Données LA'!G"&amp;MATCH(A811,'Données LA'!B:B,0))&gt;D811,INDIRECT("'Données LA'!H"&amp;MATCH(A811,'Données LA'!B:B,0))&lt;E811),0)</f>
        <v>0</v>
      </c>
      <c r="I811" s="19" t="str">
        <f ca="1">IFERROR(IF(AND(OR(INDIRECT("'Données LA'!D"&amp;MATCH(A811,'Données LA'!B:B,0))="Bloquant",INDIRECT("'Données LA'!D"&amp;MATCH(A811,'Données LA'!B:B,0))="Communication"),INDIRECT("'Données LA'!G"&amp;MATCH(A811,'Données LA'!B:B,0))&gt;D811,INDIRECT("'Données LA'!H"&amp;MATCH(A811,'Données LA'!B:B,0))&lt;E811),MAX(VLOOKUP(A811,'Données LA'!B:G,6,FALSE)),"Pas de défaut"),"0")</f>
        <v>0</v>
      </c>
      <c r="J811" s="24" t="str">
        <f t="shared" si="38"/>
        <v/>
      </c>
      <c r="K811" s="17">
        <f>IFERROR(MAX(_xlfn.MAXIFS('Données LA'!G:G,'Données LA'!B:B,A811,'Données LA'!G:G,"&lt;="&amp;E811,'Données LA'!H:H,"&gt;="&amp;D811,'Données LA'!D:D,"Bloquant"),_xlfn.MAXIFS('Données LA'!G:G,'Données LA'!B:B,A811,'Données LA'!G:G,"&lt;="&amp;E811,'Données LA'!H:H,"&gt;="&amp;D811,'Données LA'!D:D,"Communication")),"")</f>
        <v>0</v>
      </c>
    </row>
    <row r="812" spans="1:11" x14ac:dyDescent="0.25">
      <c r="A812" s="3" t="str">
        <f t="shared" si="36"/>
        <v>Non%$A22022-04</v>
      </c>
      <c r="B812" s="2" t="s">
        <v>35</v>
      </c>
      <c r="C812" s="2" t="str">
        <f t="shared" si="37"/>
        <v>Non</v>
      </c>
      <c r="D812" s="4">
        <v>44584.692361111112</v>
      </c>
      <c r="E812" s="4">
        <v>44584.788888888892</v>
      </c>
      <c r="F812" s="2" t="s">
        <v>52</v>
      </c>
      <c r="G812" s="2" t="s">
        <v>9</v>
      </c>
      <c r="H812" s="1">
        <f ca="1">IFERROR(AND(OR(INDIRECT("'Données LA'!D"&amp;MATCH(A812,'Données LA'!B:B,0))="Bloquant",INDIRECT("'Données LA'!D"&amp;MATCH(A812,'Données LA'!B:B,0))="Communication"),INDIRECT("'Données LA'!G"&amp;MATCH(A812,'Données LA'!B:B,0))&gt;D812,INDIRECT("'Données LA'!H"&amp;MATCH(A812,'Données LA'!B:B,0))&lt;E812),0)</f>
        <v>0</v>
      </c>
      <c r="I812" s="19" t="str">
        <f ca="1">IFERROR(IF(AND(OR(INDIRECT("'Données LA'!D"&amp;MATCH(A812,'Données LA'!B:B,0))="Bloquant",INDIRECT("'Données LA'!D"&amp;MATCH(A812,'Données LA'!B:B,0))="Communication"),INDIRECT("'Données LA'!G"&amp;MATCH(A812,'Données LA'!B:B,0))&gt;D812,INDIRECT("'Données LA'!H"&amp;MATCH(A812,'Données LA'!B:B,0))&lt;E812),MAX(VLOOKUP(A812,'Données LA'!B:G,6,FALSE)),"Pas de défaut"),"0")</f>
        <v>0</v>
      </c>
      <c r="J812" s="24" t="str">
        <f t="shared" si="38"/>
        <v/>
      </c>
      <c r="K812" s="17">
        <f>IFERROR(MAX(_xlfn.MAXIFS('Données LA'!G:G,'Données LA'!B:B,A812,'Données LA'!G:G,"&lt;="&amp;E812,'Données LA'!H:H,"&gt;="&amp;D812,'Données LA'!D:D,"Bloquant"),_xlfn.MAXIFS('Données LA'!G:G,'Données LA'!B:B,A812,'Données LA'!G:G,"&lt;="&amp;E812,'Données LA'!H:H,"&gt;="&amp;D812,'Données LA'!D:D,"Communication")),"")</f>
        <v>0</v>
      </c>
    </row>
    <row r="813" spans="1:11" x14ac:dyDescent="0.25">
      <c r="A813" s="3" t="str">
        <f t="shared" si="36"/>
        <v>Non%$A12022-04</v>
      </c>
      <c r="B813" s="2" t="s">
        <v>35</v>
      </c>
      <c r="C813" s="2" t="str">
        <f t="shared" si="37"/>
        <v>Non</v>
      </c>
      <c r="D813" s="4">
        <v>44584.688888888886</v>
      </c>
      <c r="E813" s="4">
        <v>44584.688888888886</v>
      </c>
      <c r="F813" s="2" t="s">
        <v>53</v>
      </c>
      <c r="G813" s="2" t="s">
        <v>9</v>
      </c>
      <c r="H813" s="1">
        <f ca="1">IFERROR(AND(OR(INDIRECT("'Données LA'!D"&amp;MATCH(A813,'Données LA'!B:B,0))="Bloquant",INDIRECT("'Données LA'!D"&amp;MATCH(A813,'Données LA'!B:B,0))="Communication"),INDIRECT("'Données LA'!G"&amp;MATCH(A813,'Données LA'!B:B,0))&gt;D813,INDIRECT("'Données LA'!H"&amp;MATCH(A813,'Données LA'!B:B,0))&lt;E813),0)</f>
        <v>0</v>
      </c>
      <c r="I813" s="19" t="str">
        <f ca="1">IFERROR(IF(AND(OR(INDIRECT("'Données LA'!D"&amp;MATCH(A813,'Données LA'!B:B,0))="Bloquant",INDIRECT("'Données LA'!D"&amp;MATCH(A813,'Données LA'!B:B,0))="Communication"),INDIRECT("'Données LA'!G"&amp;MATCH(A813,'Données LA'!B:B,0))&gt;D813,INDIRECT("'Données LA'!H"&amp;MATCH(A813,'Données LA'!B:B,0))&lt;E813),MAX(VLOOKUP(A813,'Données LA'!B:G,6,FALSE)),"Pas de défaut"),"0")</f>
        <v>0</v>
      </c>
      <c r="J813" s="24" t="str">
        <f t="shared" si="38"/>
        <v/>
      </c>
      <c r="K813" s="17">
        <f>IFERROR(MAX(_xlfn.MAXIFS('Données LA'!G:G,'Données LA'!B:B,A813,'Données LA'!G:G,"&lt;="&amp;E813,'Données LA'!H:H,"&gt;="&amp;D813,'Données LA'!D:D,"Bloquant"),_xlfn.MAXIFS('Données LA'!G:G,'Données LA'!B:B,A813,'Données LA'!G:G,"&lt;="&amp;E813,'Données LA'!H:H,"&gt;="&amp;D813,'Données LA'!D:D,"Communication")),"")</f>
        <v>0</v>
      </c>
    </row>
    <row r="814" spans="1:11" x14ac:dyDescent="0.25">
      <c r="A814" s="3" t="str">
        <f t="shared" si="36"/>
        <v>Non%$A32022-04</v>
      </c>
      <c r="B814" s="2" t="s">
        <v>35</v>
      </c>
      <c r="C814" s="2" t="str">
        <f t="shared" si="37"/>
        <v>Non</v>
      </c>
      <c r="D814" s="4">
        <v>44584.680555555555</v>
      </c>
      <c r="E814" s="4">
        <v>44584.694444444445</v>
      </c>
      <c r="F814" s="2" t="s">
        <v>51</v>
      </c>
      <c r="G814" s="2" t="s">
        <v>9</v>
      </c>
      <c r="H814" s="1">
        <f ca="1">IFERROR(AND(OR(INDIRECT("'Données LA'!D"&amp;MATCH(A814,'Données LA'!B:B,0))="Bloquant",INDIRECT("'Données LA'!D"&amp;MATCH(A814,'Données LA'!B:B,0))="Communication"),INDIRECT("'Données LA'!G"&amp;MATCH(A814,'Données LA'!B:B,0))&gt;D814,INDIRECT("'Données LA'!H"&amp;MATCH(A814,'Données LA'!B:B,0))&lt;E814),0)</f>
        <v>0</v>
      </c>
      <c r="I814" s="19" t="str">
        <f ca="1">IFERROR(IF(AND(OR(INDIRECT("'Données LA'!D"&amp;MATCH(A814,'Données LA'!B:B,0))="Bloquant",INDIRECT("'Données LA'!D"&amp;MATCH(A814,'Données LA'!B:B,0))="Communication"),INDIRECT("'Données LA'!G"&amp;MATCH(A814,'Données LA'!B:B,0))&gt;D814,INDIRECT("'Données LA'!H"&amp;MATCH(A814,'Données LA'!B:B,0))&lt;E814),MAX(VLOOKUP(A814,'Données LA'!B:G,6,FALSE)),"Pas de défaut"),"0")</f>
        <v>0</v>
      </c>
      <c r="J814" s="24" t="str">
        <f t="shared" si="38"/>
        <v/>
      </c>
      <c r="K814" s="17">
        <f>IFERROR(MAX(_xlfn.MAXIFS('Données LA'!G:G,'Données LA'!B:B,A814,'Données LA'!G:G,"&lt;="&amp;E814,'Données LA'!H:H,"&gt;="&amp;D814,'Données LA'!D:D,"Bloquant"),_xlfn.MAXIFS('Données LA'!G:G,'Données LA'!B:B,A814,'Données LA'!G:G,"&lt;="&amp;E814,'Données LA'!H:H,"&gt;="&amp;D814,'Données LA'!D:D,"Communication")),"")</f>
        <v>0</v>
      </c>
    </row>
    <row r="815" spans="1:11" x14ac:dyDescent="0.25">
      <c r="A815" s="3" t="str">
        <f t="shared" si="36"/>
        <v>Non%$A12022-04</v>
      </c>
      <c r="B815" s="2" t="s">
        <v>35</v>
      </c>
      <c r="C815" s="2" t="str">
        <f t="shared" si="37"/>
        <v>Non</v>
      </c>
      <c r="D815" s="4">
        <v>44584.67083333333</v>
      </c>
      <c r="E815" s="4">
        <v>44584.686805555553</v>
      </c>
      <c r="F815" s="2" t="s">
        <v>53</v>
      </c>
      <c r="G815" s="2" t="s">
        <v>9</v>
      </c>
      <c r="H815" s="1">
        <f ca="1">IFERROR(AND(OR(INDIRECT("'Données LA'!D"&amp;MATCH(A815,'Données LA'!B:B,0))="Bloquant",INDIRECT("'Données LA'!D"&amp;MATCH(A815,'Données LA'!B:B,0))="Communication"),INDIRECT("'Données LA'!G"&amp;MATCH(A815,'Données LA'!B:B,0))&gt;D815,INDIRECT("'Données LA'!H"&amp;MATCH(A815,'Données LA'!B:B,0))&lt;E815),0)</f>
        <v>0</v>
      </c>
      <c r="I815" s="19" t="str">
        <f ca="1">IFERROR(IF(AND(OR(INDIRECT("'Données LA'!D"&amp;MATCH(A815,'Données LA'!B:B,0))="Bloquant",INDIRECT("'Données LA'!D"&amp;MATCH(A815,'Données LA'!B:B,0))="Communication"),INDIRECT("'Données LA'!G"&amp;MATCH(A815,'Données LA'!B:B,0))&gt;D815,INDIRECT("'Données LA'!H"&amp;MATCH(A815,'Données LA'!B:B,0))&lt;E815),MAX(VLOOKUP(A815,'Données LA'!B:G,6,FALSE)),"Pas de défaut"),"0")</f>
        <v>0</v>
      </c>
      <c r="J815" s="24" t="str">
        <f t="shared" si="38"/>
        <v/>
      </c>
      <c r="K815" s="17">
        <f>IFERROR(MAX(_xlfn.MAXIFS('Données LA'!G:G,'Données LA'!B:B,A815,'Données LA'!G:G,"&lt;="&amp;E815,'Données LA'!H:H,"&gt;="&amp;D815,'Données LA'!D:D,"Bloquant"),_xlfn.MAXIFS('Données LA'!G:G,'Données LA'!B:B,A815,'Données LA'!G:G,"&lt;="&amp;E815,'Données LA'!H:H,"&gt;="&amp;D815,'Données LA'!D:D,"Communication")),"")</f>
        <v>0</v>
      </c>
    </row>
    <row r="816" spans="1:11" x14ac:dyDescent="0.25">
      <c r="A816" s="3" t="str">
        <f t="shared" si="36"/>
        <v>Alarme%$A12022-04</v>
      </c>
      <c r="B816" s="2" t="s">
        <v>35</v>
      </c>
      <c r="C816" s="2" t="str">
        <f t="shared" si="37"/>
        <v>Alarme</v>
      </c>
      <c r="D816" s="4">
        <v>44584.598611111112</v>
      </c>
      <c r="E816" s="4">
        <v>44584.643750000003</v>
      </c>
      <c r="F816" s="2" t="s">
        <v>53</v>
      </c>
      <c r="G816" s="2" t="s">
        <v>10</v>
      </c>
      <c r="H816" s="1" t="b">
        <f ca="1">IFERROR(AND(OR(INDIRECT("'Données LA'!D"&amp;MATCH(A816,'Données LA'!B:B,0))="Bloquant",INDIRECT("'Données LA'!D"&amp;MATCH(A816,'Données LA'!B:B,0))="Communication"),INDIRECT("'Données LA'!G"&amp;MATCH(A816,'Données LA'!B:B,0))&gt;D816,INDIRECT("'Données LA'!H"&amp;MATCH(A816,'Données LA'!B:B,0))&lt;E816),0)</f>
        <v>0</v>
      </c>
      <c r="I816" s="19" t="str">
        <f ca="1">IFERROR(IF(AND(OR(INDIRECT("'Données LA'!D"&amp;MATCH(A816,'Données LA'!B:B,0))="Bloquant",INDIRECT("'Données LA'!D"&amp;MATCH(A816,'Données LA'!B:B,0))="Communication"),INDIRECT("'Données LA'!G"&amp;MATCH(A816,'Données LA'!B:B,0))&gt;D816,INDIRECT("'Données LA'!H"&amp;MATCH(A816,'Données LA'!B:B,0))&lt;E816),MAX(VLOOKUP(A816,'Données LA'!B:G,6,FALSE)),"Pas de défaut"),"0")</f>
        <v>Pas de défaut</v>
      </c>
      <c r="J816" s="24" t="b">
        <f t="shared" si="38"/>
        <v>1</v>
      </c>
      <c r="K816" s="17">
        <f>IFERROR(MAX(_xlfn.MAXIFS('Données LA'!G:G,'Données LA'!B:B,A816,'Données LA'!G:G,"&lt;="&amp;E816,'Données LA'!H:H,"&gt;="&amp;D816,'Données LA'!D:D,"Bloquant"),_xlfn.MAXIFS('Données LA'!G:G,'Données LA'!B:B,A816,'Données LA'!G:G,"&lt;="&amp;E816,'Données LA'!H:H,"&gt;="&amp;D816,'Données LA'!D:D,"Communication")),"")</f>
        <v>44584.600694444445</v>
      </c>
    </row>
    <row r="817" spans="1:11" x14ac:dyDescent="0.25">
      <c r="A817" s="3" t="str">
        <f t="shared" si="36"/>
        <v>Non%$A42022-04</v>
      </c>
      <c r="B817" s="2" t="s">
        <v>35</v>
      </c>
      <c r="C817" s="2" t="str">
        <f t="shared" si="37"/>
        <v>Non</v>
      </c>
      <c r="D817" s="4">
        <v>44584.571527777778</v>
      </c>
      <c r="E817" s="4">
        <v>44585.086111111108</v>
      </c>
      <c r="F817" s="2" t="s">
        <v>50</v>
      </c>
      <c r="G817" s="2" t="s">
        <v>9</v>
      </c>
      <c r="H817" s="1">
        <f ca="1">IFERROR(AND(OR(INDIRECT("'Données LA'!D"&amp;MATCH(A817,'Données LA'!B:B,0))="Bloquant",INDIRECT("'Données LA'!D"&amp;MATCH(A817,'Données LA'!B:B,0))="Communication"),INDIRECT("'Données LA'!G"&amp;MATCH(A817,'Données LA'!B:B,0))&gt;D817,INDIRECT("'Données LA'!H"&amp;MATCH(A817,'Données LA'!B:B,0))&lt;E817),0)</f>
        <v>0</v>
      </c>
      <c r="I817" s="19" t="str">
        <f ca="1">IFERROR(IF(AND(OR(INDIRECT("'Données LA'!D"&amp;MATCH(A817,'Données LA'!B:B,0))="Bloquant",INDIRECT("'Données LA'!D"&amp;MATCH(A817,'Données LA'!B:B,0))="Communication"),INDIRECT("'Données LA'!G"&amp;MATCH(A817,'Données LA'!B:B,0))&gt;D817,INDIRECT("'Données LA'!H"&amp;MATCH(A817,'Données LA'!B:B,0))&lt;E817),MAX(VLOOKUP(A817,'Données LA'!B:G,6,FALSE)),"Pas de défaut"),"0")</f>
        <v>0</v>
      </c>
      <c r="J817" s="24" t="str">
        <f t="shared" si="38"/>
        <v/>
      </c>
      <c r="K817" s="17">
        <f>IFERROR(MAX(_xlfn.MAXIFS('Données LA'!G:G,'Données LA'!B:B,A817,'Données LA'!G:G,"&lt;="&amp;E817,'Données LA'!H:H,"&gt;="&amp;D817,'Données LA'!D:D,"Bloquant"),_xlfn.MAXIFS('Données LA'!G:G,'Données LA'!B:B,A817,'Données LA'!G:G,"&lt;="&amp;E817,'Données LA'!H:H,"&gt;="&amp;D817,'Données LA'!D:D,"Communication")),"")</f>
        <v>0</v>
      </c>
    </row>
    <row r="818" spans="1:11" x14ac:dyDescent="0.25">
      <c r="A818" s="3" t="str">
        <f t="shared" si="36"/>
        <v>Non%$A12022-04</v>
      </c>
      <c r="B818" s="2" t="s">
        <v>35</v>
      </c>
      <c r="C818" s="2" t="str">
        <f t="shared" si="37"/>
        <v>Non</v>
      </c>
      <c r="D818" s="4">
        <v>44584.556944444441</v>
      </c>
      <c r="E818" s="4">
        <v>44584.597222222219</v>
      </c>
      <c r="F818" s="2" t="s">
        <v>53</v>
      </c>
      <c r="G818" s="2" t="s">
        <v>9</v>
      </c>
      <c r="H818" s="1">
        <f ca="1">IFERROR(AND(OR(INDIRECT("'Données LA'!D"&amp;MATCH(A818,'Données LA'!B:B,0))="Bloquant",INDIRECT("'Données LA'!D"&amp;MATCH(A818,'Données LA'!B:B,0))="Communication"),INDIRECT("'Données LA'!G"&amp;MATCH(A818,'Données LA'!B:B,0))&gt;D818,INDIRECT("'Données LA'!H"&amp;MATCH(A818,'Données LA'!B:B,0))&lt;E818),0)</f>
        <v>0</v>
      </c>
      <c r="I818" s="19" t="str">
        <f ca="1">IFERROR(IF(AND(OR(INDIRECT("'Données LA'!D"&amp;MATCH(A818,'Données LA'!B:B,0))="Bloquant",INDIRECT("'Données LA'!D"&amp;MATCH(A818,'Données LA'!B:B,0))="Communication"),INDIRECT("'Données LA'!G"&amp;MATCH(A818,'Données LA'!B:B,0))&gt;D818,INDIRECT("'Données LA'!H"&amp;MATCH(A818,'Données LA'!B:B,0))&lt;E818),MAX(VLOOKUP(A818,'Données LA'!B:G,6,FALSE)),"Pas de défaut"),"0")</f>
        <v>0</v>
      </c>
      <c r="J818" s="24" t="str">
        <f t="shared" si="38"/>
        <v/>
      </c>
      <c r="K818" s="17">
        <f>IFERROR(MAX(_xlfn.MAXIFS('Données LA'!G:G,'Données LA'!B:B,A818,'Données LA'!G:G,"&lt;="&amp;E818,'Données LA'!H:H,"&gt;="&amp;D818,'Données LA'!D:D,"Bloquant"),_xlfn.MAXIFS('Données LA'!G:G,'Données LA'!B:B,A818,'Données LA'!G:G,"&lt;="&amp;E818,'Données LA'!H:H,"&gt;="&amp;D818,'Données LA'!D:D,"Communication")),"")</f>
        <v>0</v>
      </c>
    </row>
    <row r="819" spans="1:11" x14ac:dyDescent="0.25">
      <c r="A819" s="3" t="str">
        <f t="shared" si="36"/>
        <v>Non%$A12022-04</v>
      </c>
      <c r="B819" s="2" t="s">
        <v>35</v>
      </c>
      <c r="C819" s="2" t="str">
        <f t="shared" si="37"/>
        <v>Non</v>
      </c>
      <c r="D819" s="4">
        <v>44584.554861111108</v>
      </c>
      <c r="E819" s="4">
        <v>44584.554861111108</v>
      </c>
      <c r="F819" s="2" t="s">
        <v>53</v>
      </c>
      <c r="G819" s="2" t="s">
        <v>9</v>
      </c>
      <c r="H819" s="1">
        <f ca="1">IFERROR(AND(OR(INDIRECT("'Données LA'!D"&amp;MATCH(A819,'Données LA'!B:B,0))="Bloquant",INDIRECT("'Données LA'!D"&amp;MATCH(A819,'Données LA'!B:B,0))="Communication"),INDIRECT("'Données LA'!G"&amp;MATCH(A819,'Données LA'!B:B,0))&gt;D819,INDIRECT("'Données LA'!H"&amp;MATCH(A819,'Données LA'!B:B,0))&lt;E819),0)</f>
        <v>0</v>
      </c>
      <c r="I819" s="19" t="str">
        <f ca="1">IFERROR(IF(AND(OR(INDIRECT("'Données LA'!D"&amp;MATCH(A819,'Données LA'!B:B,0))="Bloquant",INDIRECT("'Données LA'!D"&amp;MATCH(A819,'Données LA'!B:B,0))="Communication"),INDIRECT("'Données LA'!G"&amp;MATCH(A819,'Données LA'!B:B,0))&gt;D819,INDIRECT("'Données LA'!H"&amp;MATCH(A819,'Données LA'!B:B,0))&lt;E819),MAX(VLOOKUP(A819,'Données LA'!B:G,6,FALSE)),"Pas de défaut"),"0")</f>
        <v>0</v>
      </c>
      <c r="J819" s="24" t="str">
        <f t="shared" si="38"/>
        <v/>
      </c>
      <c r="K819" s="17">
        <f>IFERROR(MAX(_xlfn.MAXIFS('Données LA'!G:G,'Données LA'!B:B,A819,'Données LA'!G:G,"&lt;="&amp;E819,'Données LA'!H:H,"&gt;="&amp;D819,'Données LA'!D:D,"Bloquant"),_xlfn.MAXIFS('Données LA'!G:G,'Données LA'!B:B,A819,'Données LA'!G:G,"&lt;="&amp;E819,'Données LA'!H:H,"&gt;="&amp;D819,'Données LA'!D:D,"Communication")),"")</f>
        <v>0</v>
      </c>
    </row>
    <row r="820" spans="1:11" x14ac:dyDescent="0.25">
      <c r="A820" s="3" t="str">
        <f t="shared" si="36"/>
        <v>Non%$A12022-04</v>
      </c>
      <c r="B820" s="2" t="s">
        <v>35</v>
      </c>
      <c r="C820" s="2" t="str">
        <f t="shared" si="37"/>
        <v>Non</v>
      </c>
      <c r="D820" s="4">
        <v>44584.554166666669</v>
      </c>
      <c r="E820" s="4">
        <v>44584.554166666669</v>
      </c>
      <c r="F820" s="2" t="s">
        <v>53</v>
      </c>
      <c r="G820" s="2" t="s">
        <v>9</v>
      </c>
      <c r="H820" s="1">
        <f ca="1">IFERROR(AND(OR(INDIRECT("'Données LA'!D"&amp;MATCH(A820,'Données LA'!B:B,0))="Bloquant",INDIRECT("'Données LA'!D"&amp;MATCH(A820,'Données LA'!B:B,0))="Communication"),INDIRECT("'Données LA'!G"&amp;MATCH(A820,'Données LA'!B:B,0))&gt;D820,INDIRECT("'Données LA'!H"&amp;MATCH(A820,'Données LA'!B:B,0))&lt;E820),0)</f>
        <v>0</v>
      </c>
      <c r="I820" s="19" t="str">
        <f ca="1">IFERROR(IF(AND(OR(INDIRECT("'Données LA'!D"&amp;MATCH(A820,'Données LA'!B:B,0))="Bloquant",INDIRECT("'Données LA'!D"&amp;MATCH(A820,'Données LA'!B:B,0))="Communication"),INDIRECT("'Données LA'!G"&amp;MATCH(A820,'Données LA'!B:B,0))&gt;D820,INDIRECT("'Données LA'!H"&amp;MATCH(A820,'Données LA'!B:B,0))&lt;E820),MAX(VLOOKUP(A820,'Données LA'!B:G,6,FALSE)),"Pas de défaut"),"0")</f>
        <v>0</v>
      </c>
      <c r="J820" s="24" t="str">
        <f t="shared" si="38"/>
        <v/>
      </c>
      <c r="K820" s="17">
        <f>IFERROR(MAX(_xlfn.MAXIFS('Données LA'!G:G,'Données LA'!B:B,A820,'Données LA'!G:G,"&lt;="&amp;E820,'Données LA'!H:H,"&gt;="&amp;D820,'Données LA'!D:D,"Bloquant"),_xlfn.MAXIFS('Données LA'!G:G,'Données LA'!B:B,A820,'Données LA'!G:G,"&lt;="&amp;E820,'Données LA'!H:H,"&gt;="&amp;D820,'Données LA'!D:D,"Communication")),"")</f>
        <v>0</v>
      </c>
    </row>
    <row r="821" spans="1:11" x14ac:dyDescent="0.25">
      <c r="A821" s="3" t="str">
        <f t="shared" si="36"/>
        <v>Non%$A42022-04</v>
      </c>
      <c r="B821" s="2" t="s">
        <v>35</v>
      </c>
      <c r="C821" s="2" t="str">
        <f t="shared" si="37"/>
        <v>Non</v>
      </c>
      <c r="D821" s="4">
        <v>44584.550694444442</v>
      </c>
      <c r="E821" s="4">
        <v>44584.553472222222</v>
      </c>
      <c r="F821" s="2" t="s">
        <v>50</v>
      </c>
      <c r="G821" s="2" t="s">
        <v>9</v>
      </c>
      <c r="H821" s="1">
        <f ca="1">IFERROR(AND(OR(INDIRECT("'Données LA'!D"&amp;MATCH(A821,'Données LA'!B:B,0))="Bloquant",INDIRECT("'Données LA'!D"&amp;MATCH(A821,'Données LA'!B:B,0))="Communication"),INDIRECT("'Données LA'!G"&amp;MATCH(A821,'Données LA'!B:B,0))&gt;D821,INDIRECT("'Données LA'!H"&amp;MATCH(A821,'Données LA'!B:B,0))&lt;E821),0)</f>
        <v>0</v>
      </c>
      <c r="I821" s="19" t="str">
        <f ca="1">IFERROR(IF(AND(OR(INDIRECT("'Données LA'!D"&amp;MATCH(A821,'Données LA'!B:B,0))="Bloquant",INDIRECT("'Données LA'!D"&amp;MATCH(A821,'Données LA'!B:B,0))="Communication"),INDIRECT("'Données LA'!G"&amp;MATCH(A821,'Données LA'!B:B,0))&gt;D821,INDIRECT("'Données LA'!H"&amp;MATCH(A821,'Données LA'!B:B,0))&lt;E821),MAX(VLOOKUP(A821,'Données LA'!B:G,6,FALSE)),"Pas de défaut"),"0")</f>
        <v>0</v>
      </c>
      <c r="J821" s="24" t="str">
        <f t="shared" si="38"/>
        <v/>
      </c>
      <c r="K821" s="17">
        <f>IFERROR(MAX(_xlfn.MAXIFS('Données LA'!G:G,'Données LA'!B:B,A821,'Données LA'!G:G,"&lt;="&amp;E821,'Données LA'!H:H,"&gt;="&amp;D821,'Données LA'!D:D,"Bloquant"),_xlfn.MAXIFS('Données LA'!G:G,'Données LA'!B:B,A821,'Données LA'!G:G,"&lt;="&amp;E821,'Données LA'!H:H,"&gt;="&amp;D821,'Données LA'!D:D,"Communication")),"")</f>
        <v>0</v>
      </c>
    </row>
    <row r="822" spans="1:11" x14ac:dyDescent="0.25">
      <c r="A822" s="3" t="str">
        <f t="shared" si="36"/>
        <v>Non%$A32022-04</v>
      </c>
      <c r="B822" s="2" t="s">
        <v>35</v>
      </c>
      <c r="C822" s="2" t="str">
        <f t="shared" si="37"/>
        <v>Non</v>
      </c>
      <c r="D822" s="4">
        <v>44584.544444444444</v>
      </c>
      <c r="E822" s="4">
        <v>44584.679166666669</v>
      </c>
      <c r="F822" s="2" t="s">
        <v>51</v>
      </c>
      <c r="G822" s="2" t="s">
        <v>9</v>
      </c>
      <c r="H822" s="1">
        <f ca="1">IFERROR(AND(OR(INDIRECT("'Données LA'!D"&amp;MATCH(A822,'Données LA'!B:B,0))="Bloquant",INDIRECT("'Données LA'!D"&amp;MATCH(A822,'Données LA'!B:B,0))="Communication"),INDIRECT("'Données LA'!G"&amp;MATCH(A822,'Données LA'!B:B,0))&gt;D822,INDIRECT("'Données LA'!H"&amp;MATCH(A822,'Données LA'!B:B,0))&lt;E822),0)</f>
        <v>0</v>
      </c>
      <c r="I822" s="19" t="str">
        <f ca="1">IFERROR(IF(AND(OR(INDIRECT("'Données LA'!D"&amp;MATCH(A822,'Données LA'!B:B,0))="Bloquant",INDIRECT("'Données LA'!D"&amp;MATCH(A822,'Données LA'!B:B,0))="Communication"),INDIRECT("'Données LA'!G"&amp;MATCH(A822,'Données LA'!B:B,0))&gt;D822,INDIRECT("'Données LA'!H"&amp;MATCH(A822,'Données LA'!B:B,0))&lt;E822),MAX(VLOOKUP(A822,'Données LA'!B:G,6,FALSE)),"Pas de défaut"),"0")</f>
        <v>0</v>
      </c>
      <c r="J822" s="24" t="str">
        <f t="shared" si="38"/>
        <v/>
      </c>
      <c r="K822" s="17">
        <f>IFERROR(MAX(_xlfn.MAXIFS('Données LA'!G:G,'Données LA'!B:B,A822,'Données LA'!G:G,"&lt;="&amp;E822,'Données LA'!H:H,"&gt;="&amp;D822,'Données LA'!D:D,"Bloquant"),_xlfn.MAXIFS('Données LA'!G:G,'Données LA'!B:B,A822,'Données LA'!G:G,"&lt;="&amp;E822,'Données LA'!H:H,"&gt;="&amp;D822,'Données LA'!D:D,"Communication")),"")</f>
        <v>0</v>
      </c>
    </row>
    <row r="823" spans="1:11" x14ac:dyDescent="0.25">
      <c r="A823" s="3" t="str">
        <f t="shared" si="36"/>
        <v>Non%$A12022-04</v>
      </c>
      <c r="B823" s="2" t="s">
        <v>35</v>
      </c>
      <c r="C823" s="2" t="str">
        <f t="shared" si="37"/>
        <v>Non</v>
      </c>
      <c r="D823" s="4">
        <v>44584.537499999999</v>
      </c>
      <c r="E823" s="4">
        <v>44584.540277777778</v>
      </c>
      <c r="F823" s="2" t="s">
        <v>53</v>
      </c>
      <c r="G823" s="2" t="s">
        <v>9</v>
      </c>
      <c r="H823" s="1">
        <f ca="1">IFERROR(AND(OR(INDIRECT("'Données LA'!D"&amp;MATCH(A823,'Données LA'!B:B,0))="Bloquant",INDIRECT("'Données LA'!D"&amp;MATCH(A823,'Données LA'!B:B,0))="Communication"),INDIRECT("'Données LA'!G"&amp;MATCH(A823,'Données LA'!B:B,0))&gt;D823,INDIRECT("'Données LA'!H"&amp;MATCH(A823,'Données LA'!B:B,0))&lt;E823),0)</f>
        <v>0</v>
      </c>
      <c r="I823" s="19" t="str">
        <f ca="1">IFERROR(IF(AND(OR(INDIRECT("'Données LA'!D"&amp;MATCH(A823,'Données LA'!B:B,0))="Bloquant",INDIRECT("'Données LA'!D"&amp;MATCH(A823,'Données LA'!B:B,0))="Communication"),INDIRECT("'Données LA'!G"&amp;MATCH(A823,'Données LA'!B:B,0))&gt;D823,INDIRECT("'Données LA'!H"&amp;MATCH(A823,'Données LA'!B:B,0))&lt;E823),MAX(VLOOKUP(A823,'Données LA'!B:G,6,FALSE)),"Pas de défaut"),"0")</f>
        <v>0</v>
      </c>
      <c r="J823" s="24" t="str">
        <f t="shared" si="38"/>
        <v/>
      </c>
      <c r="K823" s="17">
        <f>IFERROR(MAX(_xlfn.MAXIFS('Données LA'!G:G,'Données LA'!B:B,A823,'Données LA'!G:G,"&lt;="&amp;E823,'Données LA'!H:H,"&gt;="&amp;D823,'Données LA'!D:D,"Bloquant"),_xlfn.MAXIFS('Données LA'!G:G,'Données LA'!B:B,A823,'Données LA'!G:G,"&lt;="&amp;E823,'Données LA'!H:H,"&gt;="&amp;D823,'Données LA'!D:D,"Communication")),"")</f>
        <v>0</v>
      </c>
    </row>
    <row r="824" spans="1:11" x14ac:dyDescent="0.25">
      <c r="A824" s="3" t="str">
        <f t="shared" si="36"/>
        <v>Non%$A32022-04</v>
      </c>
      <c r="B824" s="2" t="s">
        <v>35</v>
      </c>
      <c r="C824" s="2" t="str">
        <f t="shared" si="37"/>
        <v>Non</v>
      </c>
      <c r="D824" s="4">
        <v>44584.489583333336</v>
      </c>
      <c r="E824" s="4">
        <v>44584.543749999997</v>
      </c>
      <c r="F824" s="2" t="s">
        <v>51</v>
      </c>
      <c r="G824" s="2" t="s">
        <v>9</v>
      </c>
      <c r="H824" s="1">
        <f ca="1">IFERROR(AND(OR(INDIRECT("'Données LA'!D"&amp;MATCH(A824,'Données LA'!B:B,0))="Bloquant",INDIRECT("'Données LA'!D"&amp;MATCH(A824,'Données LA'!B:B,0))="Communication"),INDIRECT("'Données LA'!G"&amp;MATCH(A824,'Données LA'!B:B,0))&gt;D824,INDIRECT("'Données LA'!H"&amp;MATCH(A824,'Données LA'!B:B,0))&lt;E824),0)</f>
        <v>0</v>
      </c>
      <c r="I824" s="19" t="str">
        <f ca="1">IFERROR(IF(AND(OR(INDIRECT("'Données LA'!D"&amp;MATCH(A824,'Données LA'!B:B,0))="Bloquant",INDIRECT("'Données LA'!D"&amp;MATCH(A824,'Données LA'!B:B,0))="Communication"),INDIRECT("'Données LA'!G"&amp;MATCH(A824,'Données LA'!B:B,0))&gt;D824,INDIRECT("'Données LA'!H"&amp;MATCH(A824,'Données LA'!B:B,0))&lt;E824),MAX(VLOOKUP(A824,'Données LA'!B:G,6,FALSE)),"Pas de défaut"),"0")</f>
        <v>0</v>
      </c>
      <c r="J824" s="24" t="str">
        <f t="shared" si="38"/>
        <v/>
      </c>
      <c r="K824" s="17">
        <f>IFERROR(MAX(_xlfn.MAXIFS('Données LA'!G:G,'Données LA'!B:B,A824,'Données LA'!G:G,"&lt;="&amp;E824,'Données LA'!H:H,"&gt;="&amp;D824,'Données LA'!D:D,"Bloquant"),_xlfn.MAXIFS('Données LA'!G:G,'Données LA'!B:B,A824,'Données LA'!G:G,"&lt;="&amp;E824,'Données LA'!H:H,"&gt;="&amp;D824,'Données LA'!D:D,"Communication")),"")</f>
        <v>0</v>
      </c>
    </row>
    <row r="825" spans="1:11" x14ac:dyDescent="0.25">
      <c r="A825" s="3" t="str">
        <f t="shared" si="36"/>
        <v>Non%$A42022-04</v>
      </c>
      <c r="B825" s="2" t="s">
        <v>35</v>
      </c>
      <c r="C825" s="2" t="str">
        <f t="shared" si="37"/>
        <v>Non</v>
      </c>
      <c r="D825" s="4">
        <v>44584.481249999997</v>
      </c>
      <c r="E825" s="4">
        <v>44584.484027777777</v>
      </c>
      <c r="F825" s="2" t="s">
        <v>50</v>
      </c>
      <c r="G825" s="2" t="s">
        <v>9</v>
      </c>
      <c r="H825" s="1">
        <f ca="1">IFERROR(AND(OR(INDIRECT("'Données LA'!D"&amp;MATCH(A825,'Données LA'!B:B,0))="Bloquant",INDIRECT("'Données LA'!D"&amp;MATCH(A825,'Données LA'!B:B,0))="Communication"),INDIRECT("'Données LA'!G"&amp;MATCH(A825,'Données LA'!B:B,0))&gt;D825,INDIRECT("'Données LA'!H"&amp;MATCH(A825,'Données LA'!B:B,0))&lt;E825),0)</f>
        <v>0</v>
      </c>
      <c r="I825" s="19" t="str">
        <f ca="1">IFERROR(IF(AND(OR(INDIRECT("'Données LA'!D"&amp;MATCH(A825,'Données LA'!B:B,0))="Bloquant",INDIRECT("'Données LA'!D"&amp;MATCH(A825,'Données LA'!B:B,0))="Communication"),INDIRECT("'Données LA'!G"&amp;MATCH(A825,'Données LA'!B:B,0))&gt;D825,INDIRECT("'Données LA'!H"&amp;MATCH(A825,'Données LA'!B:B,0))&lt;E825),MAX(VLOOKUP(A825,'Données LA'!B:G,6,FALSE)),"Pas de défaut"),"0")</f>
        <v>0</v>
      </c>
      <c r="J825" s="24" t="str">
        <f t="shared" si="38"/>
        <v/>
      </c>
      <c r="K825" s="17">
        <f>IFERROR(MAX(_xlfn.MAXIFS('Données LA'!G:G,'Données LA'!B:B,A825,'Données LA'!G:G,"&lt;="&amp;E825,'Données LA'!H:H,"&gt;="&amp;D825,'Données LA'!D:D,"Bloquant"),_xlfn.MAXIFS('Données LA'!G:G,'Données LA'!B:B,A825,'Données LA'!G:G,"&lt;="&amp;E825,'Données LA'!H:H,"&gt;="&amp;D825,'Données LA'!D:D,"Communication")),"")</f>
        <v>0</v>
      </c>
    </row>
    <row r="826" spans="1:11" x14ac:dyDescent="0.25">
      <c r="A826" s="3" t="str">
        <f t="shared" si="36"/>
        <v>Non%$A42022-04</v>
      </c>
      <c r="B826" s="2" t="s">
        <v>35</v>
      </c>
      <c r="C826" s="2" t="str">
        <f t="shared" si="37"/>
        <v>Non</v>
      </c>
      <c r="D826" s="4">
        <v>44584.469444444447</v>
      </c>
      <c r="E826" s="4">
        <v>44584.472222222219</v>
      </c>
      <c r="F826" s="2" t="s">
        <v>50</v>
      </c>
      <c r="G826" s="2" t="s">
        <v>9</v>
      </c>
      <c r="H826" s="1">
        <f ca="1">IFERROR(AND(OR(INDIRECT("'Données LA'!D"&amp;MATCH(A826,'Données LA'!B:B,0))="Bloquant",INDIRECT("'Données LA'!D"&amp;MATCH(A826,'Données LA'!B:B,0))="Communication"),INDIRECT("'Données LA'!G"&amp;MATCH(A826,'Données LA'!B:B,0))&gt;D826,INDIRECT("'Données LA'!H"&amp;MATCH(A826,'Données LA'!B:B,0))&lt;E826),0)</f>
        <v>0</v>
      </c>
      <c r="I826" s="19" t="str">
        <f ca="1">IFERROR(IF(AND(OR(INDIRECT("'Données LA'!D"&amp;MATCH(A826,'Données LA'!B:B,0))="Bloquant",INDIRECT("'Données LA'!D"&amp;MATCH(A826,'Données LA'!B:B,0))="Communication"),INDIRECT("'Données LA'!G"&amp;MATCH(A826,'Données LA'!B:B,0))&gt;D826,INDIRECT("'Données LA'!H"&amp;MATCH(A826,'Données LA'!B:B,0))&lt;E826),MAX(VLOOKUP(A826,'Données LA'!B:G,6,FALSE)),"Pas de défaut"),"0")</f>
        <v>0</v>
      </c>
      <c r="J826" s="24" t="str">
        <f t="shared" si="38"/>
        <v/>
      </c>
      <c r="K826" s="17">
        <f>IFERROR(MAX(_xlfn.MAXIFS('Données LA'!G:G,'Données LA'!B:B,A826,'Données LA'!G:G,"&lt;="&amp;E826,'Données LA'!H:H,"&gt;="&amp;D826,'Données LA'!D:D,"Bloquant"),_xlfn.MAXIFS('Données LA'!G:G,'Données LA'!B:B,A826,'Données LA'!G:G,"&lt;="&amp;E826,'Données LA'!H:H,"&gt;="&amp;D826,'Données LA'!D:D,"Communication")),"")</f>
        <v>0</v>
      </c>
    </row>
    <row r="827" spans="1:11" x14ac:dyDescent="0.25">
      <c r="A827" s="3" t="str">
        <f t="shared" si="36"/>
        <v>Non%$A12022-04</v>
      </c>
      <c r="B827" s="2" t="s">
        <v>35</v>
      </c>
      <c r="C827" s="2" t="str">
        <f t="shared" si="37"/>
        <v>Non</v>
      </c>
      <c r="D827" s="4">
        <v>44584.45208333333</v>
      </c>
      <c r="E827" s="4">
        <v>44584.474999999999</v>
      </c>
      <c r="F827" s="2" t="s">
        <v>53</v>
      </c>
      <c r="G827" s="2" t="s">
        <v>9</v>
      </c>
      <c r="H827" s="1">
        <f ca="1">IFERROR(AND(OR(INDIRECT("'Données LA'!D"&amp;MATCH(A827,'Données LA'!B:B,0))="Bloquant",INDIRECT("'Données LA'!D"&amp;MATCH(A827,'Données LA'!B:B,0))="Communication"),INDIRECT("'Données LA'!G"&amp;MATCH(A827,'Données LA'!B:B,0))&gt;D827,INDIRECT("'Données LA'!H"&amp;MATCH(A827,'Données LA'!B:B,0))&lt;E827),0)</f>
        <v>0</v>
      </c>
      <c r="I827" s="19" t="str">
        <f ca="1">IFERROR(IF(AND(OR(INDIRECT("'Données LA'!D"&amp;MATCH(A827,'Données LA'!B:B,0))="Bloquant",INDIRECT("'Données LA'!D"&amp;MATCH(A827,'Données LA'!B:B,0))="Communication"),INDIRECT("'Données LA'!G"&amp;MATCH(A827,'Données LA'!B:B,0))&gt;D827,INDIRECT("'Données LA'!H"&amp;MATCH(A827,'Données LA'!B:B,0))&lt;E827),MAX(VLOOKUP(A827,'Données LA'!B:G,6,FALSE)),"Pas de défaut"),"0")</f>
        <v>0</v>
      </c>
      <c r="J827" s="24" t="str">
        <f t="shared" si="38"/>
        <v/>
      </c>
      <c r="K827" s="17">
        <f>IFERROR(MAX(_xlfn.MAXIFS('Données LA'!G:G,'Données LA'!B:B,A827,'Données LA'!G:G,"&lt;="&amp;E827,'Données LA'!H:H,"&gt;="&amp;D827,'Données LA'!D:D,"Bloquant"),_xlfn.MAXIFS('Données LA'!G:G,'Données LA'!B:B,A827,'Données LA'!G:G,"&lt;="&amp;E827,'Données LA'!H:H,"&gt;="&amp;D827,'Données LA'!D:D,"Communication")),"")</f>
        <v>0</v>
      </c>
    </row>
    <row r="828" spans="1:11" x14ac:dyDescent="0.25">
      <c r="A828" s="3" t="str">
        <f t="shared" si="36"/>
        <v>Non%$A32022-04</v>
      </c>
      <c r="B828" s="2" t="s">
        <v>35</v>
      </c>
      <c r="C828" s="2" t="str">
        <f t="shared" si="37"/>
        <v>Non</v>
      </c>
      <c r="D828" s="4">
        <v>44584.335416666669</v>
      </c>
      <c r="E828" s="4">
        <v>44584.434027777781</v>
      </c>
      <c r="F828" s="2" t="s">
        <v>51</v>
      </c>
      <c r="G828" s="2" t="s">
        <v>9</v>
      </c>
      <c r="H828" s="1">
        <f ca="1">IFERROR(AND(OR(INDIRECT("'Données LA'!D"&amp;MATCH(A828,'Données LA'!B:B,0))="Bloquant",INDIRECT("'Données LA'!D"&amp;MATCH(A828,'Données LA'!B:B,0))="Communication"),INDIRECT("'Données LA'!G"&amp;MATCH(A828,'Données LA'!B:B,0))&gt;D828,INDIRECT("'Données LA'!H"&amp;MATCH(A828,'Données LA'!B:B,0))&lt;E828),0)</f>
        <v>0</v>
      </c>
      <c r="I828" s="19" t="str">
        <f ca="1">IFERROR(IF(AND(OR(INDIRECT("'Données LA'!D"&amp;MATCH(A828,'Données LA'!B:B,0))="Bloquant",INDIRECT("'Données LA'!D"&amp;MATCH(A828,'Données LA'!B:B,0))="Communication"),INDIRECT("'Données LA'!G"&amp;MATCH(A828,'Données LA'!B:B,0))&gt;D828,INDIRECT("'Données LA'!H"&amp;MATCH(A828,'Données LA'!B:B,0))&lt;E828),MAX(VLOOKUP(A828,'Données LA'!B:G,6,FALSE)),"Pas de défaut"),"0")</f>
        <v>0</v>
      </c>
      <c r="J828" s="24" t="str">
        <f t="shared" si="38"/>
        <v/>
      </c>
      <c r="K828" s="17">
        <f>IFERROR(MAX(_xlfn.MAXIFS('Données LA'!G:G,'Données LA'!B:B,A828,'Données LA'!G:G,"&lt;="&amp;E828,'Données LA'!H:H,"&gt;="&amp;D828,'Données LA'!D:D,"Bloquant"),_xlfn.MAXIFS('Données LA'!G:G,'Données LA'!B:B,A828,'Données LA'!G:G,"&lt;="&amp;E828,'Données LA'!H:H,"&gt;="&amp;D828,'Données LA'!D:D,"Communication")),"")</f>
        <v>0</v>
      </c>
    </row>
    <row r="829" spans="1:11" x14ac:dyDescent="0.25">
      <c r="A829" s="3" t="str">
        <f t="shared" si="36"/>
        <v>Non%$A32022-04</v>
      </c>
      <c r="B829" s="2" t="s">
        <v>35</v>
      </c>
      <c r="C829" s="2" t="str">
        <f t="shared" si="37"/>
        <v>Non</v>
      </c>
      <c r="D829" s="4">
        <v>44584.304861111108</v>
      </c>
      <c r="E829" s="4">
        <v>44584.306944444441</v>
      </c>
      <c r="F829" s="2" t="s">
        <v>51</v>
      </c>
      <c r="G829" s="2" t="s">
        <v>9</v>
      </c>
      <c r="H829" s="1">
        <f ca="1">IFERROR(AND(OR(INDIRECT("'Données LA'!D"&amp;MATCH(A829,'Données LA'!B:B,0))="Bloquant",INDIRECT("'Données LA'!D"&amp;MATCH(A829,'Données LA'!B:B,0))="Communication"),INDIRECT("'Données LA'!G"&amp;MATCH(A829,'Données LA'!B:B,0))&gt;D829,INDIRECT("'Données LA'!H"&amp;MATCH(A829,'Données LA'!B:B,0))&lt;E829),0)</f>
        <v>0</v>
      </c>
      <c r="I829" s="19" t="str">
        <f ca="1">IFERROR(IF(AND(OR(INDIRECT("'Données LA'!D"&amp;MATCH(A829,'Données LA'!B:B,0))="Bloquant",INDIRECT("'Données LA'!D"&amp;MATCH(A829,'Données LA'!B:B,0))="Communication"),INDIRECT("'Données LA'!G"&amp;MATCH(A829,'Données LA'!B:B,0))&gt;D829,INDIRECT("'Données LA'!H"&amp;MATCH(A829,'Données LA'!B:B,0))&lt;E829),MAX(VLOOKUP(A829,'Données LA'!B:G,6,FALSE)),"Pas de défaut"),"0")</f>
        <v>0</v>
      </c>
      <c r="J829" s="24" t="str">
        <f t="shared" si="38"/>
        <v/>
      </c>
      <c r="K829" s="17">
        <f>IFERROR(MAX(_xlfn.MAXIFS('Données LA'!G:G,'Données LA'!B:B,A829,'Données LA'!G:G,"&lt;="&amp;E829,'Données LA'!H:H,"&gt;="&amp;D829,'Données LA'!D:D,"Bloquant"),_xlfn.MAXIFS('Données LA'!G:G,'Données LA'!B:B,A829,'Données LA'!G:G,"&lt;="&amp;E829,'Données LA'!H:H,"&gt;="&amp;D829,'Données LA'!D:D,"Communication")),"")</f>
        <v>0</v>
      </c>
    </row>
    <row r="830" spans="1:11" x14ac:dyDescent="0.25">
      <c r="A830" s="3" t="str">
        <f t="shared" si="36"/>
        <v>Non%$A12022-04</v>
      </c>
      <c r="B830" s="2" t="s">
        <v>35</v>
      </c>
      <c r="C830" s="2" t="str">
        <f t="shared" si="37"/>
        <v>Non</v>
      </c>
      <c r="D830" s="4">
        <v>44584.270833333336</v>
      </c>
      <c r="E830" s="4">
        <v>44584.450694444444</v>
      </c>
      <c r="F830" s="2" t="s">
        <v>53</v>
      </c>
      <c r="G830" s="2" t="s">
        <v>9</v>
      </c>
      <c r="H830" s="1">
        <f ca="1">IFERROR(AND(OR(INDIRECT("'Données LA'!D"&amp;MATCH(A830,'Données LA'!B:B,0))="Bloquant",INDIRECT("'Données LA'!D"&amp;MATCH(A830,'Données LA'!B:B,0))="Communication"),INDIRECT("'Données LA'!G"&amp;MATCH(A830,'Données LA'!B:B,0))&gt;D830,INDIRECT("'Données LA'!H"&amp;MATCH(A830,'Données LA'!B:B,0))&lt;E830),0)</f>
        <v>0</v>
      </c>
      <c r="I830" s="19" t="str">
        <f ca="1">IFERROR(IF(AND(OR(INDIRECT("'Données LA'!D"&amp;MATCH(A830,'Données LA'!B:B,0))="Bloquant",INDIRECT("'Données LA'!D"&amp;MATCH(A830,'Données LA'!B:B,0))="Communication"),INDIRECT("'Données LA'!G"&amp;MATCH(A830,'Données LA'!B:B,0))&gt;D830,INDIRECT("'Données LA'!H"&amp;MATCH(A830,'Données LA'!B:B,0))&lt;E830),MAX(VLOOKUP(A830,'Données LA'!B:G,6,FALSE)),"Pas de défaut"),"0")</f>
        <v>0</v>
      </c>
      <c r="J830" s="24" t="str">
        <f t="shared" si="38"/>
        <v/>
      </c>
      <c r="K830" s="17">
        <f>IFERROR(MAX(_xlfn.MAXIFS('Données LA'!G:G,'Données LA'!B:B,A830,'Données LA'!G:G,"&lt;="&amp;E830,'Données LA'!H:H,"&gt;="&amp;D830,'Données LA'!D:D,"Bloquant"),_xlfn.MAXIFS('Données LA'!G:G,'Données LA'!B:B,A830,'Données LA'!G:G,"&lt;="&amp;E830,'Données LA'!H:H,"&gt;="&amp;D830,'Données LA'!D:D,"Communication")),"")</f>
        <v>0</v>
      </c>
    </row>
    <row r="831" spans="1:11" x14ac:dyDescent="0.25">
      <c r="A831" s="3" t="str">
        <f t="shared" si="36"/>
        <v>Non%$A42022-04</v>
      </c>
      <c r="B831" s="2" t="s">
        <v>35</v>
      </c>
      <c r="C831" s="2" t="str">
        <f t="shared" si="37"/>
        <v>Non</v>
      </c>
      <c r="D831" s="4">
        <v>44584.231249999997</v>
      </c>
      <c r="E831" s="4">
        <v>44584.46597222222</v>
      </c>
      <c r="F831" s="2" t="s">
        <v>50</v>
      </c>
      <c r="G831" s="2" t="s">
        <v>9</v>
      </c>
      <c r="H831" s="1">
        <f ca="1">IFERROR(AND(OR(INDIRECT("'Données LA'!D"&amp;MATCH(A831,'Données LA'!B:B,0))="Bloquant",INDIRECT("'Données LA'!D"&amp;MATCH(A831,'Données LA'!B:B,0))="Communication"),INDIRECT("'Données LA'!G"&amp;MATCH(A831,'Données LA'!B:B,0))&gt;D831,INDIRECT("'Données LA'!H"&amp;MATCH(A831,'Données LA'!B:B,0))&lt;E831),0)</f>
        <v>0</v>
      </c>
      <c r="I831" s="19" t="str">
        <f ca="1">IFERROR(IF(AND(OR(INDIRECT("'Données LA'!D"&amp;MATCH(A831,'Données LA'!B:B,0))="Bloquant",INDIRECT("'Données LA'!D"&amp;MATCH(A831,'Données LA'!B:B,0))="Communication"),INDIRECT("'Données LA'!G"&amp;MATCH(A831,'Données LA'!B:B,0))&gt;D831,INDIRECT("'Données LA'!H"&amp;MATCH(A831,'Données LA'!B:B,0))&lt;E831),MAX(VLOOKUP(A831,'Données LA'!B:G,6,FALSE)),"Pas de défaut"),"0")</f>
        <v>0</v>
      </c>
      <c r="J831" s="24" t="str">
        <f t="shared" si="38"/>
        <v/>
      </c>
      <c r="K831" s="17">
        <f>IFERROR(MAX(_xlfn.MAXIFS('Données LA'!G:G,'Données LA'!B:B,A831,'Données LA'!G:G,"&lt;="&amp;E831,'Données LA'!H:H,"&gt;="&amp;D831,'Données LA'!D:D,"Bloquant"),_xlfn.MAXIFS('Données LA'!G:G,'Données LA'!B:B,A831,'Données LA'!G:G,"&lt;="&amp;E831,'Données LA'!H:H,"&gt;="&amp;D831,'Données LA'!D:D,"Communication")),"")</f>
        <v>0</v>
      </c>
    </row>
    <row r="832" spans="1:11" x14ac:dyDescent="0.25">
      <c r="A832" s="3" t="str">
        <f t="shared" si="36"/>
        <v>Alarme%$A22022-04</v>
      </c>
      <c r="B832" s="2" t="s">
        <v>35</v>
      </c>
      <c r="C832" s="2" t="str">
        <f t="shared" si="37"/>
        <v>Alarme</v>
      </c>
      <c r="D832" s="4">
        <v>44584.230555555558</v>
      </c>
      <c r="E832" s="4">
        <v>44584.690972222219</v>
      </c>
      <c r="F832" s="2" t="s">
        <v>52</v>
      </c>
      <c r="G832" s="2" t="s">
        <v>10</v>
      </c>
      <c r="H832" s="1" t="b">
        <f ca="1">IFERROR(AND(OR(INDIRECT("'Données LA'!D"&amp;MATCH(A832,'Données LA'!B:B,0))="Bloquant",INDIRECT("'Données LA'!D"&amp;MATCH(A832,'Données LA'!B:B,0))="Communication"),INDIRECT("'Données LA'!G"&amp;MATCH(A832,'Données LA'!B:B,0))&gt;D832,INDIRECT("'Données LA'!H"&amp;MATCH(A832,'Données LA'!B:B,0))&lt;E832),0)</f>
        <v>0</v>
      </c>
      <c r="I832" s="19" t="str">
        <f ca="1">IFERROR(IF(AND(OR(INDIRECT("'Données LA'!D"&amp;MATCH(A832,'Données LA'!B:B,0))="Bloquant",INDIRECT("'Données LA'!D"&amp;MATCH(A832,'Données LA'!B:B,0))="Communication"),INDIRECT("'Données LA'!G"&amp;MATCH(A832,'Données LA'!B:B,0))&gt;D832,INDIRECT("'Données LA'!H"&amp;MATCH(A832,'Données LA'!B:B,0))&lt;E832),MAX(VLOOKUP(A832,'Données LA'!B:G,6,FALSE)),"Pas de défaut"),"0")</f>
        <v>Pas de défaut</v>
      </c>
      <c r="J832" s="24" t="b">
        <f t="shared" si="38"/>
        <v>1</v>
      </c>
      <c r="K832" s="17">
        <f>IFERROR(MAX(_xlfn.MAXIFS('Données LA'!G:G,'Données LA'!B:B,A832,'Données LA'!G:G,"&lt;="&amp;E832,'Données LA'!H:H,"&gt;="&amp;D832,'Données LA'!D:D,"Bloquant"),_xlfn.MAXIFS('Données LA'!G:G,'Données LA'!B:B,A832,'Données LA'!G:G,"&lt;="&amp;E832,'Données LA'!H:H,"&gt;="&amp;D832,'Données LA'!D:D,"Communication")),"")</f>
        <v>44584.303472222222</v>
      </c>
    </row>
    <row r="833" spans="1:11" x14ac:dyDescent="0.25">
      <c r="A833" s="3" t="str">
        <f t="shared" si="36"/>
        <v>Non%$A32022-04</v>
      </c>
      <c r="B833" s="2" t="s">
        <v>35</v>
      </c>
      <c r="C833" s="2" t="str">
        <f t="shared" si="37"/>
        <v>Non</v>
      </c>
      <c r="D833" s="4">
        <v>44584.230555555558</v>
      </c>
      <c r="E833" s="4">
        <v>44584.262499999997</v>
      </c>
      <c r="F833" s="2" t="s">
        <v>51</v>
      </c>
      <c r="G833" s="2" t="s">
        <v>9</v>
      </c>
      <c r="H833" s="1">
        <f ca="1">IFERROR(AND(OR(INDIRECT("'Données LA'!D"&amp;MATCH(A833,'Données LA'!B:B,0))="Bloquant",INDIRECT("'Données LA'!D"&amp;MATCH(A833,'Données LA'!B:B,0))="Communication"),INDIRECT("'Données LA'!G"&amp;MATCH(A833,'Données LA'!B:B,0))&gt;D833,INDIRECT("'Données LA'!H"&amp;MATCH(A833,'Données LA'!B:B,0))&lt;E833),0)</f>
        <v>0</v>
      </c>
      <c r="I833" s="19" t="str">
        <f ca="1">IFERROR(IF(AND(OR(INDIRECT("'Données LA'!D"&amp;MATCH(A833,'Données LA'!B:B,0))="Bloquant",INDIRECT("'Données LA'!D"&amp;MATCH(A833,'Données LA'!B:B,0))="Communication"),INDIRECT("'Données LA'!G"&amp;MATCH(A833,'Données LA'!B:B,0))&gt;D833,INDIRECT("'Données LA'!H"&amp;MATCH(A833,'Données LA'!B:B,0))&lt;E833),MAX(VLOOKUP(A833,'Données LA'!B:G,6,FALSE)),"Pas de défaut"),"0")</f>
        <v>0</v>
      </c>
      <c r="J833" s="24" t="str">
        <f t="shared" si="38"/>
        <v/>
      </c>
      <c r="K833" s="17">
        <f>IFERROR(MAX(_xlfn.MAXIFS('Données LA'!G:G,'Données LA'!B:B,A833,'Données LA'!G:G,"&lt;="&amp;E833,'Données LA'!H:H,"&gt;="&amp;D833,'Données LA'!D:D,"Bloquant"),_xlfn.MAXIFS('Données LA'!G:G,'Données LA'!B:B,A833,'Données LA'!G:G,"&lt;="&amp;E833,'Données LA'!H:H,"&gt;="&amp;D833,'Données LA'!D:D,"Communication")),"")</f>
        <v>0</v>
      </c>
    </row>
    <row r="834" spans="1:11" x14ac:dyDescent="0.25">
      <c r="A834" s="3" t="str">
        <f t="shared" si="36"/>
        <v>Non%$A12022-03</v>
      </c>
      <c r="B834" s="2" t="s">
        <v>36</v>
      </c>
      <c r="C834" s="2" t="str">
        <f t="shared" si="37"/>
        <v>Non</v>
      </c>
      <c r="D834" s="4">
        <v>44582.890972222223</v>
      </c>
      <c r="E834" s="4">
        <v>44582.913888888892</v>
      </c>
      <c r="F834" s="2" t="s">
        <v>53</v>
      </c>
      <c r="G834" s="2" t="s">
        <v>9</v>
      </c>
      <c r="H834" s="1">
        <f ca="1">IFERROR(AND(OR(INDIRECT("'Données LA'!D"&amp;MATCH(A834,'Données LA'!B:B,0))="Bloquant",INDIRECT("'Données LA'!D"&amp;MATCH(A834,'Données LA'!B:B,0))="Communication"),INDIRECT("'Données LA'!G"&amp;MATCH(A834,'Données LA'!B:B,0))&gt;D834,INDIRECT("'Données LA'!H"&amp;MATCH(A834,'Données LA'!B:B,0))&lt;E834),0)</f>
        <v>0</v>
      </c>
      <c r="I834" s="19" t="str">
        <f ca="1">IFERROR(IF(AND(OR(INDIRECT("'Données LA'!D"&amp;MATCH(A834,'Données LA'!B:B,0))="Bloquant",INDIRECT("'Données LA'!D"&amp;MATCH(A834,'Données LA'!B:B,0))="Communication"),INDIRECT("'Données LA'!G"&amp;MATCH(A834,'Données LA'!B:B,0))&gt;D834,INDIRECT("'Données LA'!H"&amp;MATCH(A834,'Données LA'!B:B,0))&lt;E834),MAX(VLOOKUP(A834,'Données LA'!B:G,6,FALSE)),"Pas de défaut"),"0")</f>
        <v>0</v>
      </c>
      <c r="J834" s="24" t="str">
        <f t="shared" si="38"/>
        <v/>
      </c>
      <c r="K834" s="17">
        <f>IFERROR(MAX(_xlfn.MAXIFS('Données LA'!G:G,'Données LA'!B:B,A834,'Données LA'!G:G,"&lt;="&amp;E834,'Données LA'!H:H,"&gt;="&amp;D834,'Données LA'!D:D,"Bloquant"),_xlfn.MAXIFS('Données LA'!G:G,'Données LA'!B:B,A834,'Données LA'!G:G,"&lt;="&amp;E834,'Données LA'!H:H,"&gt;="&amp;D834,'Données LA'!D:D,"Communication")),"")</f>
        <v>0</v>
      </c>
    </row>
    <row r="835" spans="1:11" x14ac:dyDescent="0.25">
      <c r="A835" s="3" t="str">
        <f t="shared" ref="A835:A898" si="39">CONCATENATE(C835,F835,B835)</f>
        <v>Non%$A32022-03</v>
      </c>
      <c r="B835" s="2" t="s">
        <v>36</v>
      </c>
      <c r="C835" s="2" t="str">
        <f t="shared" ref="C835:C898" si="40">IF(G835="No","Alarme","Non")</f>
        <v>Non</v>
      </c>
      <c r="D835" s="4">
        <v>44582.768750000003</v>
      </c>
      <c r="E835" s="4">
        <v>44582.919444444444</v>
      </c>
      <c r="F835" s="2" t="s">
        <v>51</v>
      </c>
      <c r="G835" s="2" t="s">
        <v>9</v>
      </c>
      <c r="H835" s="1">
        <f ca="1">IFERROR(AND(OR(INDIRECT("'Données LA'!D"&amp;MATCH(A835,'Données LA'!B:B,0))="Bloquant",INDIRECT("'Données LA'!D"&amp;MATCH(A835,'Données LA'!B:B,0))="Communication"),INDIRECT("'Données LA'!G"&amp;MATCH(A835,'Données LA'!B:B,0))&gt;D835,INDIRECT("'Données LA'!H"&amp;MATCH(A835,'Données LA'!B:B,0))&lt;E835),0)</f>
        <v>0</v>
      </c>
      <c r="I835" s="19" t="str">
        <f ca="1">IFERROR(IF(AND(OR(INDIRECT("'Données LA'!D"&amp;MATCH(A835,'Données LA'!B:B,0))="Bloquant",INDIRECT("'Données LA'!D"&amp;MATCH(A835,'Données LA'!B:B,0))="Communication"),INDIRECT("'Données LA'!G"&amp;MATCH(A835,'Données LA'!B:B,0))&gt;D835,INDIRECT("'Données LA'!H"&amp;MATCH(A835,'Données LA'!B:B,0))&lt;E835),MAX(VLOOKUP(A835,'Données LA'!B:G,6,FALSE)),"Pas de défaut"),"0")</f>
        <v>0</v>
      </c>
      <c r="J835" s="24" t="str">
        <f t="shared" ref="J835:J898" si="41">IF(K835&gt;0,TRUE,"")</f>
        <v/>
      </c>
      <c r="K835" s="17">
        <f>IFERROR(MAX(_xlfn.MAXIFS('Données LA'!G:G,'Données LA'!B:B,A835,'Données LA'!G:G,"&lt;="&amp;E835,'Données LA'!H:H,"&gt;="&amp;D835,'Données LA'!D:D,"Bloquant"),_xlfn.MAXIFS('Données LA'!G:G,'Données LA'!B:B,A835,'Données LA'!G:G,"&lt;="&amp;E835,'Données LA'!H:H,"&gt;="&amp;D835,'Données LA'!D:D,"Communication")),"")</f>
        <v>0</v>
      </c>
    </row>
    <row r="836" spans="1:11" x14ac:dyDescent="0.25">
      <c r="A836" s="3" t="str">
        <f t="shared" si="39"/>
        <v>Non%$A22022-03</v>
      </c>
      <c r="B836" s="2" t="s">
        <v>36</v>
      </c>
      <c r="C836" s="2" t="str">
        <f t="shared" si="40"/>
        <v>Non</v>
      </c>
      <c r="D836" s="4">
        <v>44582.768750000003</v>
      </c>
      <c r="E836" s="4">
        <v>44582.973611111112</v>
      </c>
      <c r="F836" s="2" t="s">
        <v>52</v>
      </c>
      <c r="G836" s="2" t="s">
        <v>9</v>
      </c>
      <c r="H836" s="1">
        <f ca="1">IFERROR(AND(OR(INDIRECT("'Données LA'!D"&amp;MATCH(A836,'Données LA'!B:B,0))="Bloquant",INDIRECT("'Données LA'!D"&amp;MATCH(A836,'Données LA'!B:B,0))="Communication"),INDIRECT("'Données LA'!G"&amp;MATCH(A836,'Données LA'!B:B,0))&gt;D836,INDIRECT("'Données LA'!H"&amp;MATCH(A836,'Données LA'!B:B,0))&lt;E836),0)</f>
        <v>0</v>
      </c>
      <c r="I836" s="19" t="str">
        <f ca="1">IFERROR(IF(AND(OR(INDIRECT("'Données LA'!D"&amp;MATCH(A836,'Données LA'!B:B,0))="Bloquant",INDIRECT("'Données LA'!D"&amp;MATCH(A836,'Données LA'!B:B,0))="Communication"),INDIRECT("'Données LA'!G"&amp;MATCH(A836,'Données LA'!B:B,0))&gt;D836,INDIRECT("'Données LA'!H"&amp;MATCH(A836,'Données LA'!B:B,0))&lt;E836),MAX(VLOOKUP(A836,'Données LA'!B:G,6,FALSE)),"Pas de défaut"),"0")</f>
        <v>0</v>
      </c>
      <c r="J836" s="24" t="str">
        <f t="shared" si="41"/>
        <v/>
      </c>
      <c r="K836" s="17">
        <f>IFERROR(MAX(_xlfn.MAXIFS('Données LA'!G:G,'Données LA'!B:B,A836,'Données LA'!G:G,"&lt;="&amp;E836,'Données LA'!H:H,"&gt;="&amp;D836,'Données LA'!D:D,"Bloquant"),_xlfn.MAXIFS('Données LA'!G:G,'Données LA'!B:B,A836,'Données LA'!G:G,"&lt;="&amp;E836,'Données LA'!H:H,"&gt;="&amp;D836,'Données LA'!D:D,"Communication")),"")</f>
        <v>0</v>
      </c>
    </row>
    <row r="837" spans="1:11" x14ac:dyDescent="0.25">
      <c r="A837" s="3" t="str">
        <f t="shared" si="39"/>
        <v>Non%$A12022-03</v>
      </c>
      <c r="B837" s="2" t="s">
        <v>36</v>
      </c>
      <c r="C837" s="2" t="str">
        <f t="shared" si="40"/>
        <v>Non</v>
      </c>
      <c r="D837" s="4">
        <v>44582.489583333336</v>
      </c>
      <c r="E837" s="4">
        <v>44582.88958333333</v>
      </c>
      <c r="F837" s="2" t="s">
        <v>53</v>
      </c>
      <c r="G837" s="2" t="s">
        <v>9</v>
      </c>
      <c r="H837" s="1">
        <f ca="1">IFERROR(AND(OR(INDIRECT("'Données LA'!D"&amp;MATCH(A837,'Données LA'!B:B,0))="Bloquant",INDIRECT("'Données LA'!D"&amp;MATCH(A837,'Données LA'!B:B,0))="Communication"),INDIRECT("'Données LA'!G"&amp;MATCH(A837,'Données LA'!B:B,0))&gt;D837,INDIRECT("'Données LA'!H"&amp;MATCH(A837,'Données LA'!B:B,0))&lt;E837),0)</f>
        <v>0</v>
      </c>
      <c r="I837" s="19" t="str">
        <f ca="1">IFERROR(IF(AND(OR(INDIRECT("'Données LA'!D"&amp;MATCH(A837,'Données LA'!B:B,0))="Bloquant",INDIRECT("'Données LA'!D"&amp;MATCH(A837,'Données LA'!B:B,0))="Communication"),INDIRECT("'Données LA'!G"&amp;MATCH(A837,'Données LA'!B:B,0))&gt;D837,INDIRECT("'Données LA'!H"&amp;MATCH(A837,'Données LA'!B:B,0))&lt;E837),MAX(VLOOKUP(A837,'Données LA'!B:G,6,FALSE)),"Pas de défaut"),"0")</f>
        <v>0</v>
      </c>
      <c r="J837" s="24" t="str">
        <f t="shared" si="41"/>
        <v/>
      </c>
      <c r="K837" s="17">
        <f>IFERROR(MAX(_xlfn.MAXIFS('Données LA'!G:G,'Données LA'!B:B,A837,'Données LA'!G:G,"&lt;="&amp;E837,'Données LA'!H:H,"&gt;="&amp;D837,'Données LA'!D:D,"Bloquant"),_xlfn.MAXIFS('Données LA'!G:G,'Données LA'!B:B,A837,'Données LA'!G:G,"&lt;="&amp;E837,'Données LA'!H:H,"&gt;="&amp;D837,'Données LA'!D:D,"Communication")),"")</f>
        <v>0</v>
      </c>
    </row>
    <row r="838" spans="1:11" x14ac:dyDescent="0.25">
      <c r="A838" s="3" t="str">
        <f t="shared" si="39"/>
        <v>Non%$A42022-03</v>
      </c>
      <c r="B838" s="2" t="s">
        <v>36</v>
      </c>
      <c r="C838" s="2" t="str">
        <f t="shared" si="40"/>
        <v>Non</v>
      </c>
      <c r="D838" s="4">
        <v>44582.443749999999</v>
      </c>
      <c r="E838" s="4">
        <v>44582.900694444441</v>
      </c>
      <c r="F838" s="2" t="s">
        <v>50</v>
      </c>
      <c r="G838" s="2" t="s">
        <v>9</v>
      </c>
      <c r="H838" s="1">
        <f ca="1">IFERROR(AND(OR(INDIRECT("'Données LA'!D"&amp;MATCH(A838,'Données LA'!B:B,0))="Bloquant",INDIRECT("'Données LA'!D"&amp;MATCH(A838,'Données LA'!B:B,0))="Communication"),INDIRECT("'Données LA'!G"&amp;MATCH(A838,'Données LA'!B:B,0))&gt;D838,INDIRECT("'Données LA'!H"&amp;MATCH(A838,'Données LA'!B:B,0))&lt;E838),0)</f>
        <v>0</v>
      </c>
      <c r="I838" s="19" t="str">
        <f ca="1">IFERROR(IF(AND(OR(INDIRECT("'Données LA'!D"&amp;MATCH(A838,'Données LA'!B:B,0))="Bloquant",INDIRECT("'Données LA'!D"&amp;MATCH(A838,'Données LA'!B:B,0))="Communication"),INDIRECT("'Données LA'!G"&amp;MATCH(A838,'Données LA'!B:B,0))&gt;D838,INDIRECT("'Données LA'!H"&amp;MATCH(A838,'Données LA'!B:B,0))&lt;E838),MAX(VLOOKUP(A838,'Données LA'!B:G,6,FALSE)),"Pas de défaut"),"0")</f>
        <v>0</v>
      </c>
      <c r="J838" s="24" t="str">
        <f t="shared" si="41"/>
        <v/>
      </c>
      <c r="K838" s="17">
        <f>IFERROR(MAX(_xlfn.MAXIFS('Données LA'!G:G,'Données LA'!B:B,A838,'Données LA'!G:G,"&lt;="&amp;E838,'Données LA'!H:H,"&gt;="&amp;D838,'Données LA'!D:D,"Bloquant"),_xlfn.MAXIFS('Données LA'!G:G,'Données LA'!B:B,A838,'Données LA'!G:G,"&lt;="&amp;E838,'Données LA'!H:H,"&gt;="&amp;D838,'Données LA'!D:D,"Communication")),"")</f>
        <v>0</v>
      </c>
    </row>
    <row r="839" spans="1:11" x14ac:dyDescent="0.25">
      <c r="A839" s="3" t="str">
        <f t="shared" si="39"/>
        <v>Non%$A12022-03</v>
      </c>
      <c r="B839" s="2" t="s">
        <v>36</v>
      </c>
      <c r="C839" s="2" t="str">
        <f t="shared" si="40"/>
        <v>Non</v>
      </c>
      <c r="D839" s="4">
        <v>44582.319444444445</v>
      </c>
      <c r="E839" s="4">
        <v>44582.469444444447</v>
      </c>
      <c r="F839" s="2" t="s">
        <v>53</v>
      </c>
      <c r="G839" s="2" t="s">
        <v>9</v>
      </c>
      <c r="H839" s="1">
        <f ca="1">IFERROR(AND(OR(INDIRECT("'Données LA'!D"&amp;MATCH(A839,'Données LA'!B:B,0))="Bloquant",INDIRECT("'Données LA'!D"&amp;MATCH(A839,'Données LA'!B:B,0))="Communication"),INDIRECT("'Données LA'!G"&amp;MATCH(A839,'Données LA'!B:B,0))&gt;D839,INDIRECT("'Données LA'!H"&amp;MATCH(A839,'Données LA'!B:B,0))&lt;E839),0)</f>
        <v>0</v>
      </c>
      <c r="I839" s="19" t="str">
        <f ca="1">IFERROR(IF(AND(OR(INDIRECT("'Données LA'!D"&amp;MATCH(A839,'Données LA'!B:B,0))="Bloquant",INDIRECT("'Données LA'!D"&amp;MATCH(A839,'Données LA'!B:B,0))="Communication"),INDIRECT("'Données LA'!G"&amp;MATCH(A839,'Données LA'!B:B,0))&gt;D839,INDIRECT("'Données LA'!H"&amp;MATCH(A839,'Données LA'!B:B,0))&lt;E839),MAX(VLOOKUP(A839,'Données LA'!B:G,6,FALSE)),"Pas de défaut"),"0")</f>
        <v>0</v>
      </c>
      <c r="J839" s="24" t="str">
        <f t="shared" si="41"/>
        <v/>
      </c>
      <c r="K839" s="17">
        <f>IFERROR(MAX(_xlfn.MAXIFS('Données LA'!G:G,'Données LA'!B:B,A839,'Données LA'!G:G,"&lt;="&amp;E839,'Données LA'!H:H,"&gt;="&amp;D839,'Données LA'!D:D,"Bloquant"),_xlfn.MAXIFS('Données LA'!G:G,'Données LA'!B:B,A839,'Données LA'!G:G,"&lt;="&amp;E839,'Données LA'!H:H,"&gt;="&amp;D839,'Données LA'!D:D,"Communication")),"")</f>
        <v>0</v>
      </c>
    </row>
    <row r="840" spans="1:11" x14ac:dyDescent="0.25">
      <c r="A840" s="3" t="str">
        <f t="shared" si="39"/>
        <v>Alarme%$A22022-03</v>
      </c>
      <c r="B840" s="2" t="s">
        <v>36</v>
      </c>
      <c r="C840" s="2" t="str">
        <f t="shared" si="40"/>
        <v>Alarme</v>
      </c>
      <c r="D840" s="4">
        <v>44582.230555555558</v>
      </c>
      <c r="E840" s="4">
        <v>44582.553472222222</v>
      </c>
      <c r="F840" s="2" t="s">
        <v>52</v>
      </c>
      <c r="G840" s="2" t="s">
        <v>10</v>
      </c>
      <c r="H840" s="1" t="b">
        <f ca="1">IFERROR(AND(OR(INDIRECT("'Données LA'!D"&amp;MATCH(A840,'Données LA'!B:B,0))="Bloquant",INDIRECT("'Données LA'!D"&amp;MATCH(A840,'Données LA'!B:B,0))="Communication"),INDIRECT("'Données LA'!G"&amp;MATCH(A840,'Données LA'!B:B,0))&gt;D840,INDIRECT("'Données LA'!H"&amp;MATCH(A840,'Données LA'!B:B,0))&lt;E840),0)</f>
        <v>0</v>
      </c>
      <c r="I840" s="19" t="str">
        <f ca="1">IFERROR(IF(AND(OR(INDIRECT("'Données LA'!D"&amp;MATCH(A840,'Données LA'!B:B,0))="Bloquant",INDIRECT("'Données LA'!D"&amp;MATCH(A840,'Données LA'!B:B,0))="Communication"),INDIRECT("'Données LA'!G"&amp;MATCH(A840,'Données LA'!B:B,0))&gt;D840,INDIRECT("'Données LA'!H"&amp;MATCH(A840,'Données LA'!B:B,0))&lt;E840),MAX(VLOOKUP(A840,'Données LA'!B:G,6,FALSE)),"Pas de défaut"),"0")</f>
        <v>Pas de défaut</v>
      </c>
      <c r="J840" s="24" t="b">
        <f t="shared" si="41"/>
        <v>1</v>
      </c>
      <c r="K840" s="17">
        <f>IFERROR(MAX(_xlfn.MAXIFS('Données LA'!G:G,'Données LA'!B:B,A840,'Données LA'!G:G,"&lt;="&amp;E840,'Données LA'!H:H,"&gt;="&amp;D840,'Données LA'!D:D,"Bloquant"),_xlfn.MAXIFS('Données LA'!G:G,'Données LA'!B:B,A840,'Données LA'!G:G,"&lt;="&amp;E840,'Données LA'!H:H,"&gt;="&amp;D840,'Données LA'!D:D,"Communication")),"")</f>
        <v>44582.446527777778</v>
      </c>
    </row>
    <row r="841" spans="1:11" x14ac:dyDescent="0.25">
      <c r="A841" s="3" t="str">
        <f t="shared" si="39"/>
        <v>Non%$A12022-03</v>
      </c>
      <c r="B841" s="2" t="s">
        <v>36</v>
      </c>
      <c r="C841" s="2" t="str">
        <f t="shared" si="40"/>
        <v>Non</v>
      </c>
      <c r="D841" s="4">
        <v>44582.230555555558</v>
      </c>
      <c r="E841" s="4">
        <v>44582.303472222222</v>
      </c>
      <c r="F841" s="2" t="s">
        <v>53</v>
      </c>
      <c r="G841" s="2" t="s">
        <v>9</v>
      </c>
      <c r="H841" s="1">
        <f ca="1">IFERROR(AND(OR(INDIRECT("'Données LA'!D"&amp;MATCH(A841,'Données LA'!B:B,0))="Bloquant",INDIRECT("'Données LA'!D"&amp;MATCH(A841,'Données LA'!B:B,0))="Communication"),INDIRECT("'Données LA'!G"&amp;MATCH(A841,'Données LA'!B:B,0))&gt;D841,INDIRECT("'Données LA'!H"&amp;MATCH(A841,'Données LA'!B:B,0))&lt;E841),0)</f>
        <v>0</v>
      </c>
      <c r="I841" s="19" t="str">
        <f ca="1">IFERROR(IF(AND(OR(INDIRECT("'Données LA'!D"&amp;MATCH(A841,'Données LA'!B:B,0))="Bloquant",INDIRECT("'Données LA'!D"&amp;MATCH(A841,'Données LA'!B:B,0))="Communication"),INDIRECT("'Données LA'!G"&amp;MATCH(A841,'Données LA'!B:B,0))&gt;D841,INDIRECT("'Données LA'!H"&amp;MATCH(A841,'Données LA'!B:B,0))&lt;E841),MAX(VLOOKUP(A841,'Données LA'!B:G,6,FALSE)),"Pas de défaut"),"0")</f>
        <v>0</v>
      </c>
      <c r="J841" s="24" t="str">
        <f t="shared" si="41"/>
        <v/>
      </c>
      <c r="K841" s="17">
        <f>IFERROR(MAX(_xlfn.MAXIFS('Données LA'!G:G,'Données LA'!B:B,A841,'Données LA'!G:G,"&lt;="&amp;E841,'Données LA'!H:H,"&gt;="&amp;D841,'Données LA'!D:D,"Bloquant"),_xlfn.MAXIFS('Données LA'!G:G,'Données LA'!B:B,A841,'Données LA'!G:G,"&lt;="&amp;E841,'Données LA'!H:H,"&gt;="&amp;D841,'Données LA'!D:D,"Communication")),"")</f>
        <v>0</v>
      </c>
    </row>
    <row r="842" spans="1:11" x14ac:dyDescent="0.25">
      <c r="A842" s="3" t="str">
        <f t="shared" si="39"/>
        <v>Non%$A12022-03</v>
      </c>
      <c r="B842" s="2" t="s">
        <v>36</v>
      </c>
      <c r="C842" s="2" t="str">
        <f t="shared" si="40"/>
        <v>Non</v>
      </c>
      <c r="D842" s="4">
        <v>44581.888194444444</v>
      </c>
      <c r="E842" s="4">
        <v>44581.993055555555</v>
      </c>
      <c r="F842" s="2" t="s">
        <v>53</v>
      </c>
      <c r="G842" s="2" t="s">
        <v>9</v>
      </c>
      <c r="H842" s="1">
        <f ca="1">IFERROR(AND(OR(INDIRECT("'Données LA'!D"&amp;MATCH(A842,'Données LA'!B:B,0))="Bloquant",INDIRECT("'Données LA'!D"&amp;MATCH(A842,'Données LA'!B:B,0))="Communication"),INDIRECT("'Données LA'!G"&amp;MATCH(A842,'Données LA'!B:B,0))&gt;D842,INDIRECT("'Données LA'!H"&amp;MATCH(A842,'Données LA'!B:B,0))&lt;E842),0)</f>
        <v>0</v>
      </c>
      <c r="I842" s="19" t="str">
        <f ca="1">IFERROR(IF(AND(OR(INDIRECT("'Données LA'!D"&amp;MATCH(A842,'Données LA'!B:B,0))="Bloquant",INDIRECT("'Données LA'!D"&amp;MATCH(A842,'Données LA'!B:B,0))="Communication"),INDIRECT("'Données LA'!G"&amp;MATCH(A842,'Données LA'!B:B,0))&gt;D842,INDIRECT("'Données LA'!H"&amp;MATCH(A842,'Données LA'!B:B,0))&lt;E842),MAX(VLOOKUP(A842,'Données LA'!B:G,6,FALSE)),"Pas de défaut"),"0")</f>
        <v>0</v>
      </c>
      <c r="J842" s="24" t="str">
        <f t="shared" si="41"/>
        <v/>
      </c>
      <c r="K842" s="17">
        <f>IFERROR(MAX(_xlfn.MAXIFS('Données LA'!G:G,'Données LA'!B:B,A842,'Données LA'!G:G,"&lt;="&amp;E842,'Données LA'!H:H,"&gt;="&amp;D842,'Données LA'!D:D,"Bloquant"),_xlfn.MAXIFS('Données LA'!G:G,'Données LA'!B:B,A842,'Données LA'!G:G,"&lt;="&amp;E842,'Données LA'!H:H,"&gt;="&amp;D842,'Données LA'!D:D,"Communication")),"")</f>
        <v>0</v>
      </c>
    </row>
    <row r="843" spans="1:11" x14ac:dyDescent="0.25">
      <c r="A843" s="3" t="str">
        <f t="shared" si="39"/>
        <v>Non%$A32022-03</v>
      </c>
      <c r="B843" s="2" t="s">
        <v>36</v>
      </c>
      <c r="C843" s="2" t="str">
        <f t="shared" si="40"/>
        <v>Non</v>
      </c>
      <c r="D843" s="4">
        <v>44581.852083333331</v>
      </c>
      <c r="E843" s="4">
        <v>44582.121527777781</v>
      </c>
      <c r="F843" s="2" t="s">
        <v>51</v>
      </c>
      <c r="G843" s="2" t="s">
        <v>9</v>
      </c>
      <c r="H843" s="1">
        <f ca="1">IFERROR(AND(OR(INDIRECT("'Données LA'!D"&amp;MATCH(A843,'Données LA'!B:B,0))="Bloquant",INDIRECT("'Données LA'!D"&amp;MATCH(A843,'Données LA'!B:B,0))="Communication"),INDIRECT("'Données LA'!G"&amp;MATCH(A843,'Données LA'!B:B,0))&gt;D843,INDIRECT("'Données LA'!H"&amp;MATCH(A843,'Données LA'!B:B,0))&lt;E843),0)</f>
        <v>0</v>
      </c>
      <c r="I843" s="19" t="str">
        <f ca="1">IFERROR(IF(AND(OR(INDIRECT("'Données LA'!D"&amp;MATCH(A843,'Données LA'!B:B,0))="Bloquant",INDIRECT("'Données LA'!D"&amp;MATCH(A843,'Données LA'!B:B,0))="Communication"),INDIRECT("'Données LA'!G"&amp;MATCH(A843,'Données LA'!B:B,0))&gt;D843,INDIRECT("'Données LA'!H"&amp;MATCH(A843,'Données LA'!B:B,0))&lt;E843),MAX(VLOOKUP(A843,'Données LA'!B:G,6,FALSE)),"Pas de défaut"),"0")</f>
        <v>0</v>
      </c>
      <c r="J843" s="24" t="str">
        <f t="shared" si="41"/>
        <v/>
      </c>
      <c r="K843" s="17">
        <f>IFERROR(MAX(_xlfn.MAXIFS('Données LA'!G:G,'Données LA'!B:B,A843,'Données LA'!G:G,"&lt;="&amp;E843,'Données LA'!H:H,"&gt;="&amp;D843,'Données LA'!D:D,"Bloquant"),_xlfn.MAXIFS('Données LA'!G:G,'Données LA'!B:B,A843,'Données LA'!G:G,"&lt;="&amp;E843,'Données LA'!H:H,"&gt;="&amp;D843,'Données LA'!D:D,"Communication")),"")</f>
        <v>0</v>
      </c>
    </row>
    <row r="844" spans="1:11" x14ac:dyDescent="0.25">
      <c r="A844" s="3" t="str">
        <f t="shared" si="39"/>
        <v>Alarme%$A22022-03</v>
      </c>
      <c r="B844" s="2" t="s">
        <v>36</v>
      </c>
      <c r="C844" s="2" t="str">
        <f t="shared" si="40"/>
        <v>Alarme</v>
      </c>
      <c r="D844" s="4">
        <v>44581.775694444441</v>
      </c>
      <c r="E844" s="4">
        <v>44582.011805555558</v>
      </c>
      <c r="F844" s="2" t="s">
        <v>52</v>
      </c>
      <c r="G844" s="2" t="s">
        <v>10</v>
      </c>
      <c r="H844" s="1" t="b">
        <f ca="1">IFERROR(AND(OR(INDIRECT("'Données LA'!D"&amp;MATCH(A844,'Données LA'!B:B,0))="Bloquant",INDIRECT("'Données LA'!D"&amp;MATCH(A844,'Données LA'!B:B,0))="Communication"),INDIRECT("'Données LA'!G"&amp;MATCH(A844,'Données LA'!B:B,0))&gt;D844,INDIRECT("'Données LA'!H"&amp;MATCH(A844,'Données LA'!B:B,0))&lt;E844),0)</f>
        <v>0</v>
      </c>
      <c r="I844" s="19" t="str">
        <f ca="1">IFERROR(IF(AND(OR(INDIRECT("'Données LA'!D"&amp;MATCH(A844,'Données LA'!B:B,0))="Bloquant",INDIRECT("'Données LA'!D"&amp;MATCH(A844,'Données LA'!B:B,0))="Communication"),INDIRECT("'Données LA'!G"&amp;MATCH(A844,'Données LA'!B:B,0))&gt;D844,INDIRECT("'Données LA'!H"&amp;MATCH(A844,'Données LA'!B:B,0))&lt;E844),MAX(VLOOKUP(A844,'Données LA'!B:G,6,FALSE)),"Pas de défaut"),"0")</f>
        <v>Pas de défaut</v>
      </c>
      <c r="J844" s="24" t="b">
        <f t="shared" si="41"/>
        <v>1</v>
      </c>
      <c r="K844" s="17">
        <f>IFERROR(MAX(_xlfn.MAXIFS('Données LA'!G:G,'Données LA'!B:B,A844,'Données LA'!G:G,"&lt;="&amp;E844,'Données LA'!H:H,"&gt;="&amp;D844,'Données LA'!D:D,"Bloquant"),_xlfn.MAXIFS('Données LA'!G:G,'Données LA'!B:B,A844,'Données LA'!G:G,"&lt;="&amp;E844,'Données LA'!H:H,"&gt;="&amp;D844,'Données LA'!D:D,"Communication")),"")</f>
        <v>44581.881944444445</v>
      </c>
    </row>
    <row r="845" spans="1:11" x14ac:dyDescent="0.25">
      <c r="A845" s="3" t="str">
        <f t="shared" si="39"/>
        <v>Non%$A22022-03</v>
      </c>
      <c r="B845" s="2" t="s">
        <v>36</v>
      </c>
      <c r="C845" s="2" t="str">
        <f t="shared" si="40"/>
        <v>Non</v>
      </c>
      <c r="D845" s="4">
        <v>44581.55972222222</v>
      </c>
      <c r="E845" s="4">
        <v>44581.774305555555</v>
      </c>
      <c r="F845" s="2" t="s">
        <v>52</v>
      </c>
      <c r="G845" s="2" t="s">
        <v>9</v>
      </c>
      <c r="H845" s="1">
        <f ca="1">IFERROR(AND(OR(INDIRECT("'Données LA'!D"&amp;MATCH(A845,'Données LA'!B:B,0))="Bloquant",INDIRECT("'Données LA'!D"&amp;MATCH(A845,'Données LA'!B:B,0))="Communication"),INDIRECT("'Données LA'!G"&amp;MATCH(A845,'Données LA'!B:B,0))&gt;D845,INDIRECT("'Données LA'!H"&amp;MATCH(A845,'Données LA'!B:B,0))&lt;E845),0)</f>
        <v>0</v>
      </c>
      <c r="I845" s="19" t="str">
        <f ca="1">IFERROR(IF(AND(OR(INDIRECT("'Données LA'!D"&amp;MATCH(A845,'Données LA'!B:B,0))="Bloquant",INDIRECT("'Données LA'!D"&amp;MATCH(A845,'Données LA'!B:B,0))="Communication"),INDIRECT("'Données LA'!G"&amp;MATCH(A845,'Données LA'!B:B,0))&gt;D845,INDIRECT("'Données LA'!H"&amp;MATCH(A845,'Données LA'!B:B,0))&lt;E845),MAX(VLOOKUP(A845,'Données LA'!B:G,6,FALSE)),"Pas de défaut"),"0")</f>
        <v>0</v>
      </c>
      <c r="J845" s="24" t="str">
        <f t="shared" si="41"/>
        <v/>
      </c>
      <c r="K845" s="17">
        <f>IFERROR(MAX(_xlfn.MAXIFS('Données LA'!G:G,'Données LA'!B:B,A845,'Données LA'!G:G,"&lt;="&amp;E845,'Données LA'!H:H,"&gt;="&amp;D845,'Données LA'!D:D,"Bloquant"),_xlfn.MAXIFS('Données LA'!G:G,'Données LA'!B:B,A845,'Données LA'!G:G,"&lt;="&amp;E845,'Données LA'!H:H,"&gt;="&amp;D845,'Données LA'!D:D,"Communication")),"")</f>
        <v>0</v>
      </c>
    </row>
    <row r="846" spans="1:11" x14ac:dyDescent="0.25">
      <c r="A846" s="3" t="str">
        <f t="shared" si="39"/>
        <v>Non%$A32022-03</v>
      </c>
      <c r="B846" s="2" t="s">
        <v>36</v>
      </c>
      <c r="C846" s="2" t="str">
        <f t="shared" si="40"/>
        <v>Non</v>
      </c>
      <c r="D846" s="4">
        <v>44581.546527777777</v>
      </c>
      <c r="E846" s="4">
        <v>44581.817361111112</v>
      </c>
      <c r="F846" s="2" t="s">
        <v>51</v>
      </c>
      <c r="G846" s="2" t="s">
        <v>9</v>
      </c>
      <c r="H846" s="1">
        <f ca="1">IFERROR(AND(OR(INDIRECT("'Données LA'!D"&amp;MATCH(A846,'Données LA'!B:B,0))="Bloquant",INDIRECT("'Données LA'!D"&amp;MATCH(A846,'Données LA'!B:B,0))="Communication"),INDIRECT("'Données LA'!G"&amp;MATCH(A846,'Données LA'!B:B,0))&gt;D846,INDIRECT("'Données LA'!H"&amp;MATCH(A846,'Données LA'!B:B,0))&lt;E846),0)</f>
        <v>0</v>
      </c>
      <c r="I846" s="19" t="str">
        <f ca="1">IFERROR(IF(AND(OR(INDIRECT("'Données LA'!D"&amp;MATCH(A846,'Données LA'!B:B,0))="Bloquant",INDIRECT("'Données LA'!D"&amp;MATCH(A846,'Données LA'!B:B,0))="Communication"),INDIRECT("'Données LA'!G"&amp;MATCH(A846,'Données LA'!B:B,0))&gt;D846,INDIRECT("'Données LA'!H"&amp;MATCH(A846,'Données LA'!B:B,0))&lt;E846),MAX(VLOOKUP(A846,'Données LA'!B:G,6,FALSE)),"Pas de défaut"),"0")</f>
        <v>0</v>
      </c>
      <c r="J846" s="24" t="str">
        <f t="shared" si="41"/>
        <v/>
      </c>
      <c r="K846" s="17">
        <f>IFERROR(MAX(_xlfn.MAXIFS('Données LA'!G:G,'Données LA'!B:B,A846,'Données LA'!G:G,"&lt;="&amp;E846,'Données LA'!H:H,"&gt;="&amp;D846,'Données LA'!D:D,"Bloquant"),_xlfn.MAXIFS('Données LA'!G:G,'Données LA'!B:B,A846,'Données LA'!G:G,"&lt;="&amp;E846,'Données LA'!H:H,"&gt;="&amp;D846,'Données LA'!D:D,"Communication")),"")</f>
        <v>0</v>
      </c>
    </row>
    <row r="847" spans="1:11" x14ac:dyDescent="0.25">
      <c r="A847" s="3" t="str">
        <f t="shared" si="39"/>
        <v>Non%$A42022-03</v>
      </c>
      <c r="B847" s="2" t="s">
        <v>36</v>
      </c>
      <c r="C847" s="2" t="str">
        <f t="shared" si="40"/>
        <v>Non</v>
      </c>
      <c r="D847" s="4">
        <v>44581.45416666667</v>
      </c>
      <c r="E847" s="4">
        <v>44582.442361111112</v>
      </c>
      <c r="F847" s="2" t="s">
        <v>50</v>
      </c>
      <c r="G847" s="2" t="s">
        <v>9</v>
      </c>
      <c r="H847" s="1">
        <f ca="1">IFERROR(AND(OR(INDIRECT("'Données LA'!D"&amp;MATCH(A847,'Données LA'!B:B,0))="Bloquant",INDIRECT("'Données LA'!D"&amp;MATCH(A847,'Données LA'!B:B,0))="Communication"),INDIRECT("'Données LA'!G"&amp;MATCH(A847,'Données LA'!B:B,0))&gt;D847,INDIRECT("'Données LA'!H"&amp;MATCH(A847,'Données LA'!B:B,0))&lt;E847),0)</f>
        <v>0</v>
      </c>
      <c r="I847" s="19" t="str">
        <f ca="1">IFERROR(IF(AND(OR(INDIRECT("'Données LA'!D"&amp;MATCH(A847,'Données LA'!B:B,0))="Bloquant",INDIRECT("'Données LA'!D"&amp;MATCH(A847,'Données LA'!B:B,0))="Communication"),INDIRECT("'Données LA'!G"&amp;MATCH(A847,'Données LA'!B:B,0))&gt;D847,INDIRECT("'Données LA'!H"&amp;MATCH(A847,'Données LA'!B:B,0))&lt;E847),MAX(VLOOKUP(A847,'Données LA'!B:G,6,FALSE)),"Pas de défaut"),"0")</f>
        <v>0</v>
      </c>
      <c r="J847" s="24" t="str">
        <f t="shared" si="41"/>
        <v/>
      </c>
      <c r="K847" s="17">
        <f>IFERROR(MAX(_xlfn.MAXIFS('Données LA'!G:G,'Données LA'!B:B,A847,'Données LA'!G:G,"&lt;="&amp;E847,'Données LA'!H:H,"&gt;="&amp;D847,'Données LA'!D:D,"Bloquant"),_xlfn.MAXIFS('Données LA'!G:G,'Données LA'!B:B,A847,'Données LA'!G:G,"&lt;="&amp;E847,'Données LA'!H:H,"&gt;="&amp;D847,'Données LA'!D:D,"Communication")),"")</f>
        <v>0</v>
      </c>
    </row>
    <row r="848" spans="1:11" x14ac:dyDescent="0.25">
      <c r="A848" s="3" t="str">
        <f t="shared" si="39"/>
        <v>Non%$A12022-03</v>
      </c>
      <c r="B848" s="2" t="s">
        <v>36</v>
      </c>
      <c r="C848" s="2" t="str">
        <f t="shared" si="40"/>
        <v>Non</v>
      </c>
      <c r="D848" s="4">
        <v>44581.351388888892</v>
      </c>
      <c r="E848" s="4">
        <v>44581.886805555558</v>
      </c>
      <c r="F848" s="2" t="s">
        <v>53</v>
      </c>
      <c r="G848" s="2" t="s">
        <v>9</v>
      </c>
      <c r="H848" s="1">
        <f ca="1">IFERROR(AND(OR(INDIRECT("'Données LA'!D"&amp;MATCH(A848,'Données LA'!B:B,0))="Bloquant",INDIRECT("'Données LA'!D"&amp;MATCH(A848,'Données LA'!B:B,0))="Communication"),INDIRECT("'Données LA'!G"&amp;MATCH(A848,'Données LA'!B:B,0))&gt;D848,INDIRECT("'Données LA'!H"&amp;MATCH(A848,'Données LA'!B:B,0))&lt;E848),0)</f>
        <v>0</v>
      </c>
      <c r="I848" s="19" t="str">
        <f ca="1">IFERROR(IF(AND(OR(INDIRECT("'Données LA'!D"&amp;MATCH(A848,'Données LA'!B:B,0))="Bloquant",INDIRECT("'Données LA'!D"&amp;MATCH(A848,'Données LA'!B:B,0))="Communication"),INDIRECT("'Données LA'!G"&amp;MATCH(A848,'Données LA'!B:B,0))&gt;D848,INDIRECT("'Données LA'!H"&amp;MATCH(A848,'Données LA'!B:B,0))&lt;E848),MAX(VLOOKUP(A848,'Données LA'!B:G,6,FALSE)),"Pas de défaut"),"0")</f>
        <v>0</v>
      </c>
      <c r="J848" s="24" t="str">
        <f t="shared" si="41"/>
        <v/>
      </c>
      <c r="K848" s="17">
        <f>IFERROR(MAX(_xlfn.MAXIFS('Données LA'!G:G,'Données LA'!B:B,A848,'Données LA'!G:G,"&lt;="&amp;E848,'Données LA'!H:H,"&gt;="&amp;D848,'Données LA'!D:D,"Bloquant"),_xlfn.MAXIFS('Données LA'!G:G,'Données LA'!B:B,A848,'Données LA'!G:G,"&lt;="&amp;E848,'Données LA'!H:H,"&gt;="&amp;D848,'Données LA'!D:D,"Communication")),"")</f>
        <v>0</v>
      </c>
    </row>
    <row r="849" spans="1:11" x14ac:dyDescent="0.25">
      <c r="A849" s="3" t="str">
        <f t="shared" si="39"/>
        <v>Non%$A22022-03</v>
      </c>
      <c r="B849" s="2" t="s">
        <v>36</v>
      </c>
      <c r="C849" s="2" t="str">
        <f t="shared" si="40"/>
        <v>Non</v>
      </c>
      <c r="D849" s="4">
        <v>44581.324999999997</v>
      </c>
      <c r="E849" s="4">
        <v>44581.429166666669</v>
      </c>
      <c r="F849" s="2" t="s">
        <v>52</v>
      </c>
      <c r="G849" s="2" t="s">
        <v>9</v>
      </c>
      <c r="H849" s="1">
        <f ca="1">IFERROR(AND(OR(INDIRECT("'Données LA'!D"&amp;MATCH(A849,'Données LA'!B:B,0))="Bloquant",INDIRECT("'Données LA'!D"&amp;MATCH(A849,'Données LA'!B:B,0))="Communication"),INDIRECT("'Données LA'!G"&amp;MATCH(A849,'Données LA'!B:B,0))&gt;D849,INDIRECT("'Données LA'!H"&amp;MATCH(A849,'Données LA'!B:B,0))&lt;E849),0)</f>
        <v>0</v>
      </c>
      <c r="I849" s="19" t="str">
        <f ca="1">IFERROR(IF(AND(OR(INDIRECT("'Données LA'!D"&amp;MATCH(A849,'Données LA'!B:B,0))="Bloquant",INDIRECT("'Données LA'!D"&amp;MATCH(A849,'Données LA'!B:B,0))="Communication"),INDIRECT("'Données LA'!G"&amp;MATCH(A849,'Données LA'!B:B,0))&gt;D849,INDIRECT("'Données LA'!H"&amp;MATCH(A849,'Données LA'!B:B,0))&lt;E849),MAX(VLOOKUP(A849,'Données LA'!B:G,6,FALSE)),"Pas de défaut"),"0")</f>
        <v>0</v>
      </c>
      <c r="J849" s="24" t="str">
        <f t="shared" si="41"/>
        <v/>
      </c>
      <c r="K849" s="17">
        <f>IFERROR(MAX(_xlfn.MAXIFS('Données LA'!G:G,'Données LA'!B:B,A849,'Données LA'!G:G,"&lt;="&amp;E849,'Données LA'!H:H,"&gt;="&amp;D849,'Données LA'!D:D,"Bloquant"),_xlfn.MAXIFS('Données LA'!G:G,'Données LA'!B:B,A849,'Données LA'!G:G,"&lt;="&amp;E849,'Données LA'!H:H,"&gt;="&amp;D849,'Données LA'!D:D,"Communication")),"")</f>
        <v>0</v>
      </c>
    </row>
    <row r="850" spans="1:11" x14ac:dyDescent="0.25">
      <c r="A850" s="3" t="str">
        <f t="shared" si="39"/>
        <v>Alarme%$A32022-03</v>
      </c>
      <c r="B850" s="2" t="s">
        <v>36</v>
      </c>
      <c r="C850" s="2" t="str">
        <f t="shared" si="40"/>
        <v>Alarme</v>
      </c>
      <c r="D850" s="4">
        <v>44581.290277777778</v>
      </c>
      <c r="E850" s="4">
        <v>44581.545138888891</v>
      </c>
      <c r="F850" s="2" t="s">
        <v>51</v>
      </c>
      <c r="G850" s="2" t="s">
        <v>10</v>
      </c>
      <c r="H850" s="1" t="b">
        <f ca="1">IFERROR(AND(OR(INDIRECT("'Données LA'!D"&amp;MATCH(A850,'Données LA'!B:B,0))="Bloquant",INDIRECT("'Données LA'!D"&amp;MATCH(A850,'Données LA'!B:B,0))="Communication"),INDIRECT("'Données LA'!G"&amp;MATCH(A850,'Données LA'!B:B,0))&gt;D850,INDIRECT("'Données LA'!H"&amp;MATCH(A850,'Données LA'!B:B,0))&lt;E850),0)</f>
        <v>0</v>
      </c>
      <c r="I850" s="19" t="str">
        <f ca="1">IFERROR(IF(AND(OR(INDIRECT("'Données LA'!D"&amp;MATCH(A850,'Données LA'!B:B,0))="Bloquant",INDIRECT("'Données LA'!D"&amp;MATCH(A850,'Données LA'!B:B,0))="Communication"),INDIRECT("'Données LA'!G"&amp;MATCH(A850,'Données LA'!B:B,0))&gt;D850,INDIRECT("'Données LA'!H"&amp;MATCH(A850,'Données LA'!B:B,0))&lt;E850),MAX(VLOOKUP(A850,'Données LA'!B:G,6,FALSE)),"Pas de défaut"),"0")</f>
        <v>Pas de défaut</v>
      </c>
      <c r="J850" s="24" t="str">
        <f t="shared" si="41"/>
        <v/>
      </c>
      <c r="K850" s="17">
        <f>IFERROR(MAX(_xlfn.MAXIFS('Données LA'!G:G,'Données LA'!B:B,A850,'Données LA'!G:G,"&lt;="&amp;E850,'Données LA'!H:H,"&gt;="&amp;D850,'Données LA'!D:D,"Bloquant"),_xlfn.MAXIFS('Données LA'!G:G,'Données LA'!B:B,A850,'Données LA'!G:G,"&lt;="&amp;E850,'Données LA'!H:H,"&gt;="&amp;D850,'Données LA'!D:D,"Communication")),"")</f>
        <v>0</v>
      </c>
    </row>
    <row r="851" spans="1:11" x14ac:dyDescent="0.25">
      <c r="A851" s="3" t="str">
        <f t="shared" si="39"/>
        <v>Non%$A12022-03</v>
      </c>
      <c r="B851" s="2" t="s">
        <v>36</v>
      </c>
      <c r="C851" s="2" t="str">
        <f t="shared" si="40"/>
        <v>Non</v>
      </c>
      <c r="D851" s="4">
        <v>44581.253472222219</v>
      </c>
      <c r="E851" s="4">
        <v>44581.35</v>
      </c>
      <c r="F851" s="2" t="s">
        <v>53</v>
      </c>
      <c r="G851" s="2" t="s">
        <v>9</v>
      </c>
      <c r="H851" s="1">
        <f ca="1">IFERROR(AND(OR(INDIRECT("'Données LA'!D"&amp;MATCH(A851,'Données LA'!B:B,0))="Bloquant",INDIRECT("'Données LA'!D"&amp;MATCH(A851,'Données LA'!B:B,0))="Communication"),INDIRECT("'Données LA'!G"&amp;MATCH(A851,'Données LA'!B:B,0))&gt;D851,INDIRECT("'Données LA'!H"&amp;MATCH(A851,'Données LA'!B:B,0))&lt;E851),0)</f>
        <v>0</v>
      </c>
      <c r="I851" s="19" t="str">
        <f ca="1">IFERROR(IF(AND(OR(INDIRECT("'Données LA'!D"&amp;MATCH(A851,'Données LA'!B:B,0))="Bloquant",INDIRECT("'Données LA'!D"&amp;MATCH(A851,'Données LA'!B:B,0))="Communication"),INDIRECT("'Données LA'!G"&amp;MATCH(A851,'Données LA'!B:B,0))&gt;D851,INDIRECT("'Données LA'!H"&amp;MATCH(A851,'Données LA'!B:B,0))&lt;E851),MAX(VLOOKUP(A851,'Données LA'!B:G,6,FALSE)),"Pas de défaut"),"0")</f>
        <v>0</v>
      </c>
      <c r="J851" s="24" t="str">
        <f t="shared" si="41"/>
        <v/>
      </c>
      <c r="K851" s="17">
        <f>IFERROR(MAX(_xlfn.MAXIFS('Données LA'!G:G,'Données LA'!B:B,A851,'Données LA'!G:G,"&lt;="&amp;E851,'Données LA'!H:H,"&gt;="&amp;D851,'Données LA'!D:D,"Bloquant"),_xlfn.MAXIFS('Données LA'!G:G,'Données LA'!B:B,A851,'Données LA'!G:G,"&lt;="&amp;E851,'Données LA'!H:H,"&gt;="&amp;D851,'Données LA'!D:D,"Communication")),"")</f>
        <v>0</v>
      </c>
    </row>
    <row r="852" spans="1:11" x14ac:dyDescent="0.25">
      <c r="A852" s="3" t="str">
        <f t="shared" si="39"/>
        <v>Non%$A42022-03</v>
      </c>
      <c r="B852" s="2" t="s">
        <v>36</v>
      </c>
      <c r="C852" s="2" t="str">
        <f t="shared" si="40"/>
        <v>Non</v>
      </c>
      <c r="D852" s="4">
        <v>44580.888194444444</v>
      </c>
      <c r="E852" s="4">
        <v>44581.452777777777</v>
      </c>
      <c r="F852" s="2" t="s">
        <v>50</v>
      </c>
      <c r="G852" s="2" t="s">
        <v>9</v>
      </c>
      <c r="H852" s="1">
        <f ca="1">IFERROR(AND(OR(INDIRECT("'Données LA'!D"&amp;MATCH(A852,'Données LA'!B:B,0))="Bloquant",INDIRECT("'Données LA'!D"&amp;MATCH(A852,'Données LA'!B:B,0))="Communication"),INDIRECT("'Données LA'!G"&amp;MATCH(A852,'Données LA'!B:B,0))&gt;D852,INDIRECT("'Données LA'!H"&amp;MATCH(A852,'Données LA'!B:B,0))&lt;E852),0)</f>
        <v>0</v>
      </c>
      <c r="I852" s="19" t="str">
        <f ca="1">IFERROR(IF(AND(OR(INDIRECT("'Données LA'!D"&amp;MATCH(A852,'Données LA'!B:B,0))="Bloquant",INDIRECT("'Données LA'!D"&amp;MATCH(A852,'Données LA'!B:B,0))="Communication"),INDIRECT("'Données LA'!G"&amp;MATCH(A852,'Données LA'!B:B,0))&gt;D852,INDIRECT("'Données LA'!H"&amp;MATCH(A852,'Données LA'!B:B,0))&lt;E852),MAX(VLOOKUP(A852,'Données LA'!B:G,6,FALSE)),"Pas de défaut"),"0")</f>
        <v>0</v>
      </c>
      <c r="J852" s="24" t="str">
        <f t="shared" si="41"/>
        <v/>
      </c>
      <c r="K852" s="17">
        <f>IFERROR(MAX(_xlfn.MAXIFS('Données LA'!G:G,'Données LA'!B:B,A852,'Données LA'!G:G,"&lt;="&amp;E852,'Données LA'!H:H,"&gt;="&amp;D852,'Données LA'!D:D,"Bloquant"),_xlfn.MAXIFS('Données LA'!G:G,'Données LA'!B:B,A852,'Données LA'!G:G,"&lt;="&amp;E852,'Données LA'!H:H,"&gt;="&amp;D852,'Données LA'!D:D,"Communication")),"")</f>
        <v>0</v>
      </c>
    </row>
    <row r="853" spans="1:11" x14ac:dyDescent="0.25">
      <c r="A853" s="3" t="str">
        <f t="shared" si="39"/>
        <v>Non%$A42022-03</v>
      </c>
      <c r="B853" s="2" t="s">
        <v>36</v>
      </c>
      <c r="C853" s="2" t="str">
        <f t="shared" si="40"/>
        <v>Non</v>
      </c>
      <c r="D853" s="4">
        <v>44580.73541666667</v>
      </c>
      <c r="E853" s="4">
        <v>44580.886805555558</v>
      </c>
      <c r="F853" s="2" t="s">
        <v>50</v>
      </c>
      <c r="G853" s="2" t="s">
        <v>9</v>
      </c>
      <c r="H853" s="1">
        <f ca="1">IFERROR(AND(OR(INDIRECT("'Données LA'!D"&amp;MATCH(A853,'Données LA'!B:B,0))="Bloquant",INDIRECT("'Données LA'!D"&amp;MATCH(A853,'Données LA'!B:B,0))="Communication"),INDIRECT("'Données LA'!G"&amp;MATCH(A853,'Données LA'!B:B,0))&gt;D853,INDIRECT("'Données LA'!H"&amp;MATCH(A853,'Données LA'!B:B,0))&lt;E853),0)</f>
        <v>0</v>
      </c>
      <c r="I853" s="19" t="str">
        <f ca="1">IFERROR(IF(AND(OR(INDIRECT("'Données LA'!D"&amp;MATCH(A853,'Données LA'!B:B,0))="Bloquant",INDIRECT("'Données LA'!D"&amp;MATCH(A853,'Données LA'!B:B,0))="Communication"),INDIRECT("'Données LA'!G"&amp;MATCH(A853,'Données LA'!B:B,0))&gt;D853,INDIRECT("'Données LA'!H"&amp;MATCH(A853,'Données LA'!B:B,0))&lt;E853),MAX(VLOOKUP(A853,'Données LA'!B:G,6,FALSE)),"Pas de défaut"),"0")</f>
        <v>0</v>
      </c>
      <c r="J853" s="24" t="str">
        <f t="shared" si="41"/>
        <v/>
      </c>
      <c r="K853" s="17">
        <f>IFERROR(MAX(_xlfn.MAXIFS('Données LA'!G:G,'Données LA'!B:B,A853,'Données LA'!G:G,"&lt;="&amp;E853,'Données LA'!H:H,"&gt;="&amp;D853,'Données LA'!D:D,"Bloquant"),_xlfn.MAXIFS('Données LA'!G:G,'Données LA'!B:B,A853,'Données LA'!G:G,"&lt;="&amp;E853,'Données LA'!H:H,"&gt;="&amp;D853,'Données LA'!D:D,"Communication")),"")</f>
        <v>0</v>
      </c>
    </row>
    <row r="854" spans="1:11" x14ac:dyDescent="0.25">
      <c r="A854" s="3" t="str">
        <f t="shared" si="39"/>
        <v>Non%$A12022-03</v>
      </c>
      <c r="B854" s="2" t="s">
        <v>36</v>
      </c>
      <c r="C854" s="2" t="str">
        <f t="shared" si="40"/>
        <v>Non</v>
      </c>
      <c r="D854" s="4">
        <v>44580.700694444444</v>
      </c>
      <c r="E854" s="4">
        <v>44581.188194444447</v>
      </c>
      <c r="F854" s="2" t="s">
        <v>53</v>
      </c>
      <c r="G854" s="2" t="s">
        <v>9</v>
      </c>
      <c r="H854" s="1">
        <f ca="1">IFERROR(AND(OR(INDIRECT("'Données LA'!D"&amp;MATCH(A854,'Données LA'!B:B,0))="Bloquant",INDIRECT("'Données LA'!D"&amp;MATCH(A854,'Données LA'!B:B,0))="Communication"),INDIRECT("'Données LA'!G"&amp;MATCH(A854,'Données LA'!B:B,0))&gt;D854,INDIRECT("'Données LA'!H"&amp;MATCH(A854,'Données LA'!B:B,0))&lt;E854),0)</f>
        <v>0</v>
      </c>
      <c r="I854" s="19" t="str">
        <f ca="1">IFERROR(IF(AND(OR(INDIRECT("'Données LA'!D"&amp;MATCH(A854,'Données LA'!B:B,0))="Bloquant",INDIRECT("'Données LA'!D"&amp;MATCH(A854,'Données LA'!B:B,0))="Communication"),INDIRECT("'Données LA'!G"&amp;MATCH(A854,'Données LA'!B:B,0))&gt;D854,INDIRECT("'Données LA'!H"&amp;MATCH(A854,'Données LA'!B:B,0))&lt;E854),MAX(VLOOKUP(A854,'Données LA'!B:G,6,FALSE)),"Pas de défaut"),"0")</f>
        <v>0</v>
      </c>
      <c r="J854" s="24" t="str">
        <f t="shared" si="41"/>
        <v/>
      </c>
      <c r="K854" s="17">
        <f>IFERROR(MAX(_xlfn.MAXIFS('Données LA'!G:G,'Données LA'!B:B,A854,'Données LA'!G:G,"&lt;="&amp;E854,'Données LA'!H:H,"&gt;="&amp;D854,'Données LA'!D:D,"Bloquant"),_xlfn.MAXIFS('Données LA'!G:G,'Données LA'!B:B,A854,'Données LA'!G:G,"&lt;="&amp;E854,'Données LA'!H:H,"&gt;="&amp;D854,'Données LA'!D:D,"Communication")),"")</f>
        <v>0</v>
      </c>
    </row>
    <row r="855" spans="1:11" x14ac:dyDescent="0.25">
      <c r="A855" s="3" t="str">
        <f t="shared" si="39"/>
        <v>Non%$A42022-03</v>
      </c>
      <c r="B855" s="2" t="s">
        <v>36</v>
      </c>
      <c r="C855" s="2" t="str">
        <f t="shared" si="40"/>
        <v>Non</v>
      </c>
      <c r="D855" s="4">
        <v>44580.62777777778</v>
      </c>
      <c r="E855" s="4">
        <v>44580.73333333333</v>
      </c>
      <c r="F855" s="2" t="s">
        <v>50</v>
      </c>
      <c r="G855" s="2" t="s">
        <v>9</v>
      </c>
      <c r="H855" s="1">
        <f ca="1">IFERROR(AND(OR(INDIRECT("'Données LA'!D"&amp;MATCH(A855,'Données LA'!B:B,0))="Bloquant",INDIRECT("'Données LA'!D"&amp;MATCH(A855,'Données LA'!B:B,0))="Communication"),INDIRECT("'Données LA'!G"&amp;MATCH(A855,'Données LA'!B:B,0))&gt;D855,INDIRECT("'Données LA'!H"&amp;MATCH(A855,'Données LA'!B:B,0))&lt;E855),0)</f>
        <v>0</v>
      </c>
      <c r="I855" s="19" t="str">
        <f ca="1">IFERROR(IF(AND(OR(INDIRECT("'Données LA'!D"&amp;MATCH(A855,'Données LA'!B:B,0))="Bloquant",INDIRECT("'Données LA'!D"&amp;MATCH(A855,'Données LA'!B:B,0))="Communication"),INDIRECT("'Données LA'!G"&amp;MATCH(A855,'Données LA'!B:B,0))&gt;D855,INDIRECT("'Données LA'!H"&amp;MATCH(A855,'Données LA'!B:B,0))&lt;E855),MAX(VLOOKUP(A855,'Données LA'!B:G,6,FALSE)),"Pas de défaut"),"0")</f>
        <v>0</v>
      </c>
      <c r="J855" s="24" t="str">
        <f t="shared" si="41"/>
        <v/>
      </c>
      <c r="K855" s="17">
        <f>IFERROR(MAX(_xlfn.MAXIFS('Données LA'!G:G,'Données LA'!B:B,A855,'Données LA'!G:G,"&lt;="&amp;E855,'Données LA'!H:H,"&gt;="&amp;D855,'Données LA'!D:D,"Bloquant"),_xlfn.MAXIFS('Données LA'!G:G,'Données LA'!B:B,A855,'Données LA'!G:G,"&lt;="&amp;E855,'Données LA'!H:H,"&gt;="&amp;D855,'Données LA'!D:D,"Communication")),"")</f>
        <v>0</v>
      </c>
    </row>
    <row r="856" spans="1:11" x14ac:dyDescent="0.25">
      <c r="A856" s="3" t="str">
        <f t="shared" si="39"/>
        <v>Non%$A32022-03</v>
      </c>
      <c r="B856" s="2" t="s">
        <v>36</v>
      </c>
      <c r="C856" s="2" t="str">
        <f t="shared" si="40"/>
        <v>Non</v>
      </c>
      <c r="D856" s="4">
        <v>44580.543055555558</v>
      </c>
      <c r="E856" s="4">
        <v>44580.876388888886</v>
      </c>
      <c r="F856" s="2" t="s">
        <v>51</v>
      </c>
      <c r="G856" s="2" t="s">
        <v>9</v>
      </c>
      <c r="H856" s="1">
        <f ca="1">IFERROR(AND(OR(INDIRECT("'Données LA'!D"&amp;MATCH(A856,'Données LA'!B:B,0))="Bloquant",INDIRECT("'Données LA'!D"&amp;MATCH(A856,'Données LA'!B:B,0))="Communication"),INDIRECT("'Données LA'!G"&amp;MATCH(A856,'Données LA'!B:B,0))&gt;D856,INDIRECT("'Données LA'!H"&amp;MATCH(A856,'Données LA'!B:B,0))&lt;E856),0)</f>
        <v>0</v>
      </c>
      <c r="I856" s="19" t="str">
        <f ca="1">IFERROR(IF(AND(OR(INDIRECT("'Données LA'!D"&amp;MATCH(A856,'Données LA'!B:B,0))="Bloquant",INDIRECT("'Données LA'!D"&amp;MATCH(A856,'Données LA'!B:B,0))="Communication"),INDIRECT("'Données LA'!G"&amp;MATCH(A856,'Données LA'!B:B,0))&gt;D856,INDIRECT("'Données LA'!H"&amp;MATCH(A856,'Données LA'!B:B,0))&lt;E856),MAX(VLOOKUP(A856,'Données LA'!B:G,6,FALSE)),"Pas de défaut"),"0")</f>
        <v>0</v>
      </c>
      <c r="J856" s="24" t="str">
        <f t="shared" si="41"/>
        <v/>
      </c>
      <c r="K856" s="17">
        <f>IFERROR(MAX(_xlfn.MAXIFS('Données LA'!G:G,'Données LA'!B:B,A856,'Données LA'!G:G,"&lt;="&amp;E856,'Données LA'!H:H,"&gt;="&amp;D856,'Données LA'!D:D,"Bloquant"),_xlfn.MAXIFS('Données LA'!G:G,'Données LA'!B:B,A856,'Données LA'!G:G,"&lt;="&amp;E856,'Données LA'!H:H,"&gt;="&amp;D856,'Données LA'!D:D,"Communication")),"")</f>
        <v>0</v>
      </c>
    </row>
    <row r="857" spans="1:11" x14ac:dyDescent="0.25">
      <c r="A857" s="3" t="str">
        <f t="shared" si="39"/>
        <v>Non%$A22022-03</v>
      </c>
      <c r="B857" s="2" t="s">
        <v>36</v>
      </c>
      <c r="C857" s="2" t="str">
        <f t="shared" si="40"/>
        <v>Non</v>
      </c>
      <c r="D857" s="4">
        <v>44580.53402777778</v>
      </c>
      <c r="E857" s="4">
        <v>44581.323611111111</v>
      </c>
      <c r="F857" s="2" t="s">
        <v>52</v>
      </c>
      <c r="G857" s="2" t="s">
        <v>9</v>
      </c>
      <c r="H857" s="1">
        <f ca="1">IFERROR(AND(OR(INDIRECT("'Données LA'!D"&amp;MATCH(A857,'Données LA'!B:B,0))="Bloquant",INDIRECT("'Données LA'!D"&amp;MATCH(A857,'Données LA'!B:B,0))="Communication"),INDIRECT("'Données LA'!G"&amp;MATCH(A857,'Données LA'!B:B,0))&gt;D857,INDIRECT("'Données LA'!H"&amp;MATCH(A857,'Données LA'!B:B,0))&lt;E857),0)</f>
        <v>0</v>
      </c>
      <c r="I857" s="19" t="str">
        <f ca="1">IFERROR(IF(AND(OR(INDIRECT("'Données LA'!D"&amp;MATCH(A857,'Données LA'!B:B,0))="Bloquant",INDIRECT("'Données LA'!D"&amp;MATCH(A857,'Données LA'!B:B,0))="Communication"),INDIRECT("'Données LA'!G"&amp;MATCH(A857,'Données LA'!B:B,0))&gt;D857,INDIRECT("'Données LA'!H"&amp;MATCH(A857,'Données LA'!B:B,0))&lt;E857),MAX(VLOOKUP(A857,'Données LA'!B:G,6,FALSE)),"Pas de défaut"),"0")</f>
        <v>0</v>
      </c>
      <c r="J857" s="24" t="str">
        <f t="shared" si="41"/>
        <v/>
      </c>
      <c r="K857" s="17">
        <f>IFERROR(MAX(_xlfn.MAXIFS('Données LA'!G:G,'Données LA'!B:B,A857,'Données LA'!G:G,"&lt;="&amp;E857,'Données LA'!H:H,"&gt;="&amp;D857,'Données LA'!D:D,"Bloquant"),_xlfn.MAXIFS('Données LA'!G:G,'Données LA'!B:B,A857,'Données LA'!G:G,"&lt;="&amp;E857,'Données LA'!H:H,"&gt;="&amp;D857,'Données LA'!D:D,"Communication")),"")</f>
        <v>0</v>
      </c>
    </row>
    <row r="858" spans="1:11" x14ac:dyDescent="0.25">
      <c r="A858" s="3" t="str">
        <f t="shared" si="39"/>
        <v>Non%$A42022-03</v>
      </c>
      <c r="B858" s="2" t="s">
        <v>36</v>
      </c>
      <c r="C858" s="2" t="str">
        <f t="shared" si="40"/>
        <v>Non</v>
      </c>
      <c r="D858" s="4">
        <v>44580.37777777778</v>
      </c>
      <c r="E858" s="4">
        <v>44580.625694444447</v>
      </c>
      <c r="F858" s="2" t="s">
        <v>50</v>
      </c>
      <c r="G858" s="2" t="s">
        <v>9</v>
      </c>
      <c r="H858" s="1">
        <f ca="1">IFERROR(AND(OR(INDIRECT("'Données LA'!D"&amp;MATCH(A858,'Données LA'!B:B,0))="Bloquant",INDIRECT("'Données LA'!D"&amp;MATCH(A858,'Données LA'!B:B,0))="Communication"),INDIRECT("'Données LA'!G"&amp;MATCH(A858,'Données LA'!B:B,0))&gt;D858,INDIRECT("'Données LA'!H"&amp;MATCH(A858,'Données LA'!B:B,0))&lt;E858),0)</f>
        <v>0</v>
      </c>
      <c r="I858" s="19" t="str">
        <f ca="1">IFERROR(IF(AND(OR(INDIRECT("'Données LA'!D"&amp;MATCH(A858,'Données LA'!B:B,0))="Bloquant",INDIRECT("'Données LA'!D"&amp;MATCH(A858,'Données LA'!B:B,0))="Communication"),INDIRECT("'Données LA'!G"&amp;MATCH(A858,'Données LA'!B:B,0))&gt;D858,INDIRECT("'Données LA'!H"&amp;MATCH(A858,'Données LA'!B:B,0))&lt;E858),MAX(VLOOKUP(A858,'Données LA'!B:G,6,FALSE)),"Pas de défaut"),"0")</f>
        <v>0</v>
      </c>
      <c r="J858" s="24" t="str">
        <f t="shared" si="41"/>
        <v/>
      </c>
      <c r="K858" s="17">
        <f>IFERROR(MAX(_xlfn.MAXIFS('Données LA'!G:G,'Données LA'!B:B,A858,'Données LA'!G:G,"&lt;="&amp;E858,'Données LA'!H:H,"&gt;="&amp;D858,'Données LA'!D:D,"Bloquant"),_xlfn.MAXIFS('Données LA'!G:G,'Données LA'!B:B,A858,'Données LA'!G:G,"&lt;="&amp;E858,'Données LA'!H:H,"&gt;="&amp;D858,'Données LA'!D:D,"Communication")),"")</f>
        <v>0</v>
      </c>
    </row>
    <row r="859" spans="1:11" x14ac:dyDescent="0.25">
      <c r="A859" s="3" t="str">
        <f t="shared" si="39"/>
        <v>Alarme%$A22022-03</v>
      </c>
      <c r="B859" s="2" t="s">
        <v>36</v>
      </c>
      <c r="C859" s="2" t="str">
        <f t="shared" si="40"/>
        <v>Alarme</v>
      </c>
      <c r="D859" s="4">
        <v>44579.990972222222</v>
      </c>
      <c r="E859" s="4">
        <v>44580.525694444441</v>
      </c>
      <c r="F859" s="2" t="s">
        <v>52</v>
      </c>
      <c r="G859" s="2" t="s">
        <v>10</v>
      </c>
      <c r="H859" s="1" t="b">
        <f ca="1">IFERROR(AND(OR(INDIRECT("'Données LA'!D"&amp;MATCH(A859,'Données LA'!B:B,0))="Bloquant",INDIRECT("'Données LA'!D"&amp;MATCH(A859,'Données LA'!B:B,0))="Communication"),INDIRECT("'Données LA'!G"&amp;MATCH(A859,'Données LA'!B:B,0))&gt;D859,INDIRECT("'Données LA'!H"&amp;MATCH(A859,'Données LA'!B:B,0))&lt;E859),0)</f>
        <v>0</v>
      </c>
      <c r="I859" s="19" t="str">
        <f ca="1">IFERROR(IF(AND(OR(INDIRECT("'Données LA'!D"&amp;MATCH(A859,'Données LA'!B:B,0))="Bloquant",INDIRECT("'Données LA'!D"&amp;MATCH(A859,'Données LA'!B:B,0))="Communication"),INDIRECT("'Données LA'!G"&amp;MATCH(A859,'Données LA'!B:B,0))&gt;D859,INDIRECT("'Données LA'!H"&amp;MATCH(A859,'Données LA'!B:B,0))&lt;E859),MAX(VLOOKUP(A859,'Données LA'!B:G,6,FALSE)),"Pas de défaut"),"0")</f>
        <v>Pas de défaut</v>
      </c>
      <c r="J859" s="24" t="b">
        <f t="shared" si="41"/>
        <v>1</v>
      </c>
      <c r="K859" s="17">
        <f>IFERROR(MAX(_xlfn.MAXIFS('Données LA'!G:G,'Données LA'!B:B,A859,'Données LA'!G:G,"&lt;="&amp;E859,'Données LA'!H:H,"&gt;="&amp;D859,'Données LA'!D:D,"Bloquant"),_xlfn.MAXIFS('Données LA'!G:G,'Données LA'!B:B,A859,'Données LA'!G:G,"&lt;="&amp;E859,'Données LA'!H:H,"&gt;="&amp;D859,'Données LA'!D:D,"Communication")),"")</f>
        <v>44580.48541666667</v>
      </c>
    </row>
    <row r="860" spans="1:11" x14ac:dyDescent="0.25">
      <c r="A860" s="3" t="str">
        <f t="shared" si="39"/>
        <v>Non%$A32022-03</v>
      </c>
      <c r="B860" s="2" t="s">
        <v>36</v>
      </c>
      <c r="C860" s="2" t="str">
        <f t="shared" si="40"/>
        <v>Non</v>
      </c>
      <c r="D860" s="4">
        <v>44579.961111111108</v>
      </c>
      <c r="E860" s="4">
        <v>44580.231249999997</v>
      </c>
      <c r="F860" s="2" t="s">
        <v>51</v>
      </c>
      <c r="G860" s="2" t="s">
        <v>9</v>
      </c>
      <c r="H860" s="1">
        <f ca="1">IFERROR(AND(OR(INDIRECT("'Données LA'!D"&amp;MATCH(A860,'Données LA'!B:B,0))="Bloquant",INDIRECT("'Données LA'!D"&amp;MATCH(A860,'Données LA'!B:B,0))="Communication"),INDIRECT("'Données LA'!G"&amp;MATCH(A860,'Données LA'!B:B,0))&gt;D860,INDIRECT("'Données LA'!H"&amp;MATCH(A860,'Données LA'!B:B,0))&lt;E860),0)</f>
        <v>0</v>
      </c>
      <c r="I860" s="19" t="str">
        <f ca="1">IFERROR(IF(AND(OR(INDIRECT("'Données LA'!D"&amp;MATCH(A860,'Données LA'!B:B,0))="Bloquant",INDIRECT("'Données LA'!D"&amp;MATCH(A860,'Données LA'!B:B,0))="Communication"),INDIRECT("'Données LA'!G"&amp;MATCH(A860,'Données LA'!B:B,0))&gt;D860,INDIRECT("'Données LA'!H"&amp;MATCH(A860,'Données LA'!B:B,0))&lt;E860),MAX(VLOOKUP(A860,'Données LA'!B:G,6,FALSE)),"Pas de défaut"),"0")</f>
        <v>0</v>
      </c>
      <c r="J860" s="24" t="str">
        <f t="shared" si="41"/>
        <v/>
      </c>
      <c r="K860" s="17">
        <f>IFERROR(MAX(_xlfn.MAXIFS('Données LA'!G:G,'Données LA'!B:B,A860,'Données LA'!G:G,"&lt;="&amp;E860,'Données LA'!H:H,"&gt;="&amp;D860,'Données LA'!D:D,"Bloquant"),_xlfn.MAXIFS('Données LA'!G:G,'Données LA'!B:B,A860,'Données LA'!G:G,"&lt;="&amp;E860,'Données LA'!H:H,"&gt;="&amp;D860,'Données LA'!D:D,"Communication")),"")</f>
        <v>0</v>
      </c>
    </row>
    <row r="861" spans="1:11" x14ac:dyDescent="0.25">
      <c r="A861" s="3" t="str">
        <f t="shared" si="39"/>
        <v>Non%$A22022-03</v>
      </c>
      <c r="B861" s="2" t="s">
        <v>36</v>
      </c>
      <c r="C861" s="2" t="str">
        <f t="shared" si="40"/>
        <v>Non</v>
      </c>
      <c r="D861" s="4">
        <v>44579.893750000003</v>
      </c>
      <c r="E861" s="4">
        <v>44579.989583333336</v>
      </c>
      <c r="F861" s="2" t="s">
        <v>52</v>
      </c>
      <c r="G861" s="2" t="s">
        <v>9</v>
      </c>
      <c r="H861" s="1">
        <f ca="1">IFERROR(AND(OR(INDIRECT("'Données LA'!D"&amp;MATCH(A861,'Données LA'!B:B,0))="Bloquant",INDIRECT("'Données LA'!D"&amp;MATCH(A861,'Données LA'!B:B,0))="Communication"),INDIRECT("'Données LA'!G"&amp;MATCH(A861,'Données LA'!B:B,0))&gt;D861,INDIRECT("'Données LA'!H"&amp;MATCH(A861,'Données LA'!B:B,0))&lt;E861),0)</f>
        <v>0</v>
      </c>
      <c r="I861" s="19" t="str">
        <f ca="1">IFERROR(IF(AND(OR(INDIRECT("'Données LA'!D"&amp;MATCH(A861,'Données LA'!B:B,0))="Bloquant",INDIRECT("'Données LA'!D"&amp;MATCH(A861,'Données LA'!B:B,0))="Communication"),INDIRECT("'Données LA'!G"&amp;MATCH(A861,'Données LA'!B:B,0))&gt;D861,INDIRECT("'Données LA'!H"&amp;MATCH(A861,'Données LA'!B:B,0))&lt;E861),MAX(VLOOKUP(A861,'Données LA'!B:G,6,FALSE)),"Pas de défaut"),"0")</f>
        <v>0</v>
      </c>
      <c r="J861" s="24" t="str">
        <f t="shared" si="41"/>
        <v/>
      </c>
      <c r="K861" s="17">
        <f>IFERROR(MAX(_xlfn.MAXIFS('Données LA'!G:G,'Données LA'!B:B,A861,'Données LA'!G:G,"&lt;="&amp;E861,'Données LA'!H:H,"&gt;="&amp;D861,'Données LA'!D:D,"Bloquant"),_xlfn.MAXIFS('Données LA'!G:G,'Données LA'!B:B,A861,'Données LA'!G:G,"&lt;="&amp;E861,'Données LA'!H:H,"&gt;="&amp;D861,'Données LA'!D:D,"Communication")),"")</f>
        <v>0</v>
      </c>
    </row>
    <row r="862" spans="1:11" x14ac:dyDescent="0.25">
      <c r="A862" s="3" t="str">
        <f t="shared" si="39"/>
        <v>Non%$A22022-03</v>
      </c>
      <c r="B862" s="2" t="s">
        <v>36</v>
      </c>
      <c r="C862" s="2" t="str">
        <f t="shared" si="40"/>
        <v>Non</v>
      </c>
      <c r="D862" s="4">
        <v>44579.883333333331</v>
      </c>
      <c r="E862" s="4">
        <v>44579.886111111111</v>
      </c>
      <c r="F862" s="2" t="s">
        <v>52</v>
      </c>
      <c r="G862" s="2" t="s">
        <v>9</v>
      </c>
      <c r="H862" s="1">
        <f ca="1">IFERROR(AND(OR(INDIRECT("'Données LA'!D"&amp;MATCH(A862,'Données LA'!B:B,0))="Bloquant",INDIRECT("'Données LA'!D"&amp;MATCH(A862,'Données LA'!B:B,0))="Communication"),INDIRECT("'Données LA'!G"&amp;MATCH(A862,'Données LA'!B:B,0))&gt;D862,INDIRECT("'Données LA'!H"&amp;MATCH(A862,'Données LA'!B:B,0))&lt;E862),0)</f>
        <v>0</v>
      </c>
      <c r="I862" s="19" t="str">
        <f ca="1">IFERROR(IF(AND(OR(INDIRECT("'Données LA'!D"&amp;MATCH(A862,'Données LA'!B:B,0))="Bloquant",INDIRECT("'Données LA'!D"&amp;MATCH(A862,'Données LA'!B:B,0))="Communication"),INDIRECT("'Données LA'!G"&amp;MATCH(A862,'Données LA'!B:B,0))&gt;D862,INDIRECT("'Données LA'!H"&amp;MATCH(A862,'Données LA'!B:B,0))&lt;E862),MAX(VLOOKUP(A862,'Données LA'!B:G,6,FALSE)),"Pas de défaut"),"0")</f>
        <v>0</v>
      </c>
      <c r="J862" s="24" t="str">
        <f t="shared" si="41"/>
        <v/>
      </c>
      <c r="K862" s="17">
        <f>IFERROR(MAX(_xlfn.MAXIFS('Données LA'!G:G,'Données LA'!B:B,A862,'Données LA'!G:G,"&lt;="&amp;E862,'Données LA'!H:H,"&gt;="&amp;D862,'Données LA'!D:D,"Bloquant"),_xlfn.MAXIFS('Données LA'!G:G,'Données LA'!B:B,A862,'Données LA'!G:G,"&lt;="&amp;E862,'Données LA'!H:H,"&gt;="&amp;D862,'Données LA'!D:D,"Communication")),"")</f>
        <v>0</v>
      </c>
    </row>
    <row r="863" spans="1:11" x14ac:dyDescent="0.25">
      <c r="A863" s="3" t="str">
        <f t="shared" si="39"/>
        <v>Alarme%$A12022-03</v>
      </c>
      <c r="B863" s="2" t="s">
        <v>36</v>
      </c>
      <c r="C863" s="2" t="str">
        <f t="shared" si="40"/>
        <v>Alarme</v>
      </c>
      <c r="D863" s="4">
        <v>44579.866666666669</v>
      </c>
      <c r="E863" s="4">
        <v>44580.698611111111</v>
      </c>
      <c r="F863" s="2" t="s">
        <v>53</v>
      </c>
      <c r="G863" s="2" t="s">
        <v>10</v>
      </c>
      <c r="H863" s="1" t="b">
        <f ca="1">IFERROR(AND(OR(INDIRECT("'Données LA'!D"&amp;MATCH(A863,'Données LA'!B:B,0))="Bloquant",INDIRECT("'Données LA'!D"&amp;MATCH(A863,'Données LA'!B:B,0))="Communication"),INDIRECT("'Données LA'!G"&amp;MATCH(A863,'Données LA'!B:B,0))&gt;D863,INDIRECT("'Données LA'!H"&amp;MATCH(A863,'Données LA'!B:B,0))&lt;E863),0)</f>
        <v>0</v>
      </c>
      <c r="I863" s="19" t="str">
        <f ca="1">IFERROR(IF(AND(OR(INDIRECT("'Données LA'!D"&amp;MATCH(A863,'Données LA'!B:B,0))="Bloquant",INDIRECT("'Données LA'!D"&amp;MATCH(A863,'Données LA'!B:B,0))="Communication"),INDIRECT("'Données LA'!G"&amp;MATCH(A863,'Données LA'!B:B,0))&gt;D863,INDIRECT("'Données LA'!H"&amp;MATCH(A863,'Données LA'!B:B,0))&lt;E863),MAX(VLOOKUP(A863,'Données LA'!B:G,6,FALSE)),"Pas de défaut"),"0")</f>
        <v>Pas de défaut</v>
      </c>
      <c r="J863" s="24" t="b">
        <f t="shared" si="41"/>
        <v>1</v>
      </c>
      <c r="K863" s="17">
        <f>IFERROR(MAX(_xlfn.MAXIFS('Données LA'!G:G,'Données LA'!B:B,A863,'Données LA'!G:G,"&lt;="&amp;E863,'Données LA'!H:H,"&gt;="&amp;D863,'Données LA'!D:D,"Bloquant"),_xlfn.MAXIFS('Données LA'!G:G,'Données LA'!B:B,A863,'Données LA'!G:G,"&lt;="&amp;E863,'Données LA'!H:H,"&gt;="&amp;D863,'Données LA'!D:D,"Communication")),"")</f>
        <v>44580.049305555556</v>
      </c>
    </row>
    <row r="864" spans="1:11" x14ac:dyDescent="0.25">
      <c r="A864" s="3" t="str">
        <f t="shared" si="39"/>
        <v>Non%$A22022-03</v>
      </c>
      <c r="B864" s="2" t="s">
        <v>36</v>
      </c>
      <c r="C864" s="2" t="str">
        <f t="shared" si="40"/>
        <v>Non</v>
      </c>
      <c r="D864" s="4">
        <v>44579.824305555558</v>
      </c>
      <c r="E864" s="4">
        <v>44579.82708333333</v>
      </c>
      <c r="F864" s="2" t="s">
        <v>52</v>
      </c>
      <c r="G864" s="2" t="s">
        <v>9</v>
      </c>
      <c r="H864" s="1">
        <f ca="1">IFERROR(AND(OR(INDIRECT("'Données LA'!D"&amp;MATCH(A864,'Données LA'!B:B,0))="Bloquant",INDIRECT("'Données LA'!D"&amp;MATCH(A864,'Données LA'!B:B,0))="Communication"),INDIRECT("'Données LA'!G"&amp;MATCH(A864,'Données LA'!B:B,0))&gt;D864,INDIRECT("'Données LA'!H"&amp;MATCH(A864,'Données LA'!B:B,0))&lt;E864),0)</f>
        <v>0</v>
      </c>
      <c r="I864" s="19" t="str">
        <f ca="1">IFERROR(IF(AND(OR(INDIRECT("'Données LA'!D"&amp;MATCH(A864,'Données LA'!B:B,0))="Bloquant",INDIRECT("'Données LA'!D"&amp;MATCH(A864,'Données LA'!B:B,0))="Communication"),INDIRECT("'Données LA'!G"&amp;MATCH(A864,'Données LA'!B:B,0))&gt;D864,INDIRECT("'Données LA'!H"&amp;MATCH(A864,'Données LA'!B:B,0))&lt;E864),MAX(VLOOKUP(A864,'Données LA'!B:G,6,FALSE)),"Pas de défaut"),"0")</f>
        <v>0</v>
      </c>
      <c r="J864" s="24" t="str">
        <f t="shared" si="41"/>
        <v/>
      </c>
      <c r="K864" s="17">
        <f>IFERROR(MAX(_xlfn.MAXIFS('Données LA'!G:G,'Données LA'!B:B,A864,'Données LA'!G:G,"&lt;="&amp;E864,'Données LA'!H:H,"&gt;="&amp;D864,'Données LA'!D:D,"Bloquant"),_xlfn.MAXIFS('Données LA'!G:G,'Données LA'!B:B,A864,'Données LA'!G:G,"&lt;="&amp;E864,'Données LA'!H:H,"&gt;="&amp;D864,'Données LA'!D:D,"Communication")),"")</f>
        <v>0</v>
      </c>
    </row>
    <row r="865" spans="1:11" x14ac:dyDescent="0.25">
      <c r="A865" s="3" t="str">
        <f t="shared" si="39"/>
        <v>Non%$A22022-03</v>
      </c>
      <c r="B865" s="2" t="s">
        <v>36</v>
      </c>
      <c r="C865" s="2" t="str">
        <f t="shared" si="40"/>
        <v>Non</v>
      </c>
      <c r="D865" s="4">
        <v>44579.8125</v>
      </c>
      <c r="E865" s="4">
        <v>44579.816666666666</v>
      </c>
      <c r="F865" s="2" t="s">
        <v>52</v>
      </c>
      <c r="G865" s="2" t="s">
        <v>9</v>
      </c>
      <c r="H865" s="1">
        <f ca="1">IFERROR(AND(OR(INDIRECT("'Données LA'!D"&amp;MATCH(A865,'Données LA'!B:B,0))="Bloquant",INDIRECT("'Données LA'!D"&amp;MATCH(A865,'Données LA'!B:B,0))="Communication"),INDIRECT("'Données LA'!G"&amp;MATCH(A865,'Données LA'!B:B,0))&gt;D865,INDIRECT("'Données LA'!H"&amp;MATCH(A865,'Données LA'!B:B,0))&lt;E865),0)</f>
        <v>0</v>
      </c>
      <c r="I865" s="19" t="str">
        <f ca="1">IFERROR(IF(AND(OR(INDIRECT("'Données LA'!D"&amp;MATCH(A865,'Données LA'!B:B,0))="Bloquant",INDIRECT("'Données LA'!D"&amp;MATCH(A865,'Données LA'!B:B,0))="Communication"),INDIRECT("'Données LA'!G"&amp;MATCH(A865,'Données LA'!B:B,0))&gt;D865,INDIRECT("'Données LA'!H"&amp;MATCH(A865,'Données LA'!B:B,0))&lt;E865),MAX(VLOOKUP(A865,'Données LA'!B:G,6,FALSE)),"Pas de défaut"),"0")</f>
        <v>0</v>
      </c>
      <c r="J865" s="24" t="str">
        <f t="shared" si="41"/>
        <v/>
      </c>
      <c r="K865" s="17">
        <f>IFERROR(MAX(_xlfn.MAXIFS('Données LA'!G:G,'Données LA'!B:B,A865,'Données LA'!G:G,"&lt;="&amp;E865,'Données LA'!H:H,"&gt;="&amp;D865,'Données LA'!D:D,"Bloquant"),_xlfn.MAXIFS('Données LA'!G:G,'Données LA'!B:B,A865,'Données LA'!G:G,"&lt;="&amp;E865,'Données LA'!H:H,"&gt;="&amp;D865,'Données LA'!D:D,"Communication")),"")</f>
        <v>0</v>
      </c>
    </row>
    <row r="866" spans="1:11" x14ac:dyDescent="0.25">
      <c r="A866" s="3" t="str">
        <f t="shared" si="39"/>
        <v>Alarme%$A32022-03</v>
      </c>
      <c r="B866" s="2" t="s">
        <v>36</v>
      </c>
      <c r="C866" s="2" t="str">
        <f t="shared" si="40"/>
        <v>Alarme</v>
      </c>
      <c r="D866" s="4">
        <v>44579.713194444441</v>
      </c>
      <c r="E866" s="4">
        <v>44579.959722222222</v>
      </c>
      <c r="F866" s="2" t="s">
        <v>51</v>
      </c>
      <c r="G866" s="2" t="s">
        <v>10</v>
      </c>
      <c r="H866" s="1" t="b">
        <f ca="1">IFERROR(AND(OR(INDIRECT("'Données LA'!D"&amp;MATCH(A866,'Données LA'!B:B,0))="Bloquant",INDIRECT("'Données LA'!D"&amp;MATCH(A866,'Données LA'!B:B,0))="Communication"),INDIRECT("'Données LA'!G"&amp;MATCH(A866,'Données LA'!B:B,0))&gt;D866,INDIRECT("'Données LA'!H"&amp;MATCH(A866,'Données LA'!B:B,0))&lt;E866),0)</f>
        <v>0</v>
      </c>
      <c r="I866" s="19" t="str">
        <f ca="1">IFERROR(IF(AND(OR(INDIRECT("'Données LA'!D"&amp;MATCH(A866,'Données LA'!B:B,0))="Bloquant",INDIRECT("'Données LA'!D"&amp;MATCH(A866,'Données LA'!B:B,0))="Communication"),INDIRECT("'Données LA'!G"&amp;MATCH(A866,'Données LA'!B:B,0))&gt;D866,INDIRECT("'Données LA'!H"&amp;MATCH(A866,'Données LA'!B:B,0))&lt;E866),MAX(VLOOKUP(A866,'Données LA'!B:G,6,FALSE)),"Pas de défaut"),"0")</f>
        <v>Pas de défaut</v>
      </c>
      <c r="J866" s="24" t="b">
        <f t="shared" si="41"/>
        <v>1</v>
      </c>
      <c r="K866" s="17">
        <f>IFERROR(MAX(_xlfn.MAXIFS('Données LA'!G:G,'Données LA'!B:B,A866,'Données LA'!G:G,"&lt;="&amp;E866,'Données LA'!H:H,"&gt;="&amp;D866,'Données LA'!D:D,"Bloquant"),_xlfn.MAXIFS('Données LA'!G:G,'Données LA'!B:B,A866,'Données LA'!G:G,"&lt;="&amp;E866,'Données LA'!H:H,"&gt;="&amp;D866,'Données LA'!D:D,"Communication")),"")</f>
        <v>44579.892361111109</v>
      </c>
    </row>
    <row r="867" spans="1:11" x14ac:dyDescent="0.25">
      <c r="A867" s="3" t="str">
        <f t="shared" si="39"/>
        <v>Non%$A12022-03</v>
      </c>
      <c r="B867" s="2" t="s">
        <v>36</v>
      </c>
      <c r="C867" s="2" t="str">
        <f t="shared" si="40"/>
        <v>Non</v>
      </c>
      <c r="D867" s="4">
        <v>44579.65347222222</v>
      </c>
      <c r="E867" s="4">
        <v>44579.732638888891</v>
      </c>
      <c r="F867" s="2" t="s">
        <v>53</v>
      </c>
      <c r="G867" s="2" t="s">
        <v>9</v>
      </c>
      <c r="H867" s="1">
        <f ca="1">IFERROR(AND(OR(INDIRECT("'Données LA'!D"&amp;MATCH(A867,'Données LA'!B:B,0))="Bloquant",INDIRECT("'Données LA'!D"&amp;MATCH(A867,'Données LA'!B:B,0))="Communication"),INDIRECT("'Données LA'!G"&amp;MATCH(A867,'Données LA'!B:B,0))&gt;D867,INDIRECT("'Données LA'!H"&amp;MATCH(A867,'Données LA'!B:B,0))&lt;E867),0)</f>
        <v>0</v>
      </c>
      <c r="I867" s="19" t="str">
        <f ca="1">IFERROR(IF(AND(OR(INDIRECT("'Données LA'!D"&amp;MATCH(A867,'Données LA'!B:B,0))="Bloquant",INDIRECT("'Données LA'!D"&amp;MATCH(A867,'Données LA'!B:B,0))="Communication"),INDIRECT("'Données LA'!G"&amp;MATCH(A867,'Données LA'!B:B,0))&gt;D867,INDIRECT("'Données LA'!H"&amp;MATCH(A867,'Données LA'!B:B,0))&lt;E867),MAX(VLOOKUP(A867,'Données LA'!B:G,6,FALSE)),"Pas de défaut"),"0")</f>
        <v>0</v>
      </c>
      <c r="J867" s="24" t="str">
        <f t="shared" si="41"/>
        <v/>
      </c>
      <c r="K867" s="17">
        <f>IFERROR(MAX(_xlfn.MAXIFS('Données LA'!G:G,'Données LA'!B:B,A867,'Données LA'!G:G,"&lt;="&amp;E867,'Données LA'!H:H,"&gt;="&amp;D867,'Données LA'!D:D,"Bloquant"),_xlfn.MAXIFS('Données LA'!G:G,'Données LA'!B:B,A867,'Données LA'!G:G,"&lt;="&amp;E867,'Données LA'!H:H,"&gt;="&amp;D867,'Données LA'!D:D,"Communication")),"")</f>
        <v>0</v>
      </c>
    </row>
    <row r="868" spans="1:11" x14ac:dyDescent="0.25">
      <c r="A868" s="3" t="str">
        <f t="shared" si="39"/>
        <v>Alarme%$A42022-03</v>
      </c>
      <c r="B868" s="2" t="s">
        <v>36</v>
      </c>
      <c r="C868" s="2" t="str">
        <f t="shared" si="40"/>
        <v>Alarme</v>
      </c>
      <c r="D868" s="4">
        <v>44579.531944444447</v>
      </c>
      <c r="E868" s="4">
        <v>44580.075694444444</v>
      </c>
      <c r="F868" s="2" t="s">
        <v>50</v>
      </c>
      <c r="G868" s="2" t="s">
        <v>10</v>
      </c>
      <c r="H868" s="1" t="b">
        <f ca="1">IFERROR(AND(OR(INDIRECT("'Données LA'!D"&amp;MATCH(A868,'Données LA'!B:B,0))="Bloquant",INDIRECT("'Données LA'!D"&amp;MATCH(A868,'Données LA'!B:B,0))="Communication"),INDIRECT("'Données LA'!G"&amp;MATCH(A868,'Données LA'!B:B,0))&gt;D868,INDIRECT("'Données LA'!H"&amp;MATCH(A868,'Données LA'!B:B,0))&lt;E868),0)</f>
        <v>0</v>
      </c>
      <c r="I868" s="19" t="str">
        <f ca="1">IFERROR(IF(AND(OR(INDIRECT("'Données LA'!D"&amp;MATCH(A868,'Données LA'!B:B,0))="Bloquant",INDIRECT("'Données LA'!D"&amp;MATCH(A868,'Données LA'!B:B,0))="Communication"),INDIRECT("'Données LA'!G"&amp;MATCH(A868,'Données LA'!B:B,0))&gt;D868,INDIRECT("'Données LA'!H"&amp;MATCH(A868,'Données LA'!B:B,0))&lt;E868),MAX(VLOOKUP(A868,'Données LA'!B:G,6,FALSE)),"Pas de défaut"),"0")</f>
        <v>Pas de défaut</v>
      </c>
      <c r="J868" s="24" t="b">
        <f t="shared" si="41"/>
        <v>1</v>
      </c>
      <c r="K868" s="17">
        <f>IFERROR(MAX(_xlfn.MAXIFS('Données LA'!G:G,'Données LA'!B:B,A868,'Données LA'!G:G,"&lt;="&amp;E868,'Données LA'!H:H,"&gt;="&amp;D868,'Données LA'!D:D,"Bloquant"),_xlfn.MAXIFS('Données LA'!G:G,'Données LA'!B:B,A868,'Données LA'!G:G,"&lt;="&amp;E868,'Données LA'!H:H,"&gt;="&amp;D868,'Données LA'!D:D,"Communication")),"")</f>
        <v>44579.879166666666</v>
      </c>
    </row>
    <row r="869" spans="1:11" x14ac:dyDescent="0.25">
      <c r="A869" s="3" t="str">
        <f t="shared" si="39"/>
        <v>Non%$A12022-03</v>
      </c>
      <c r="B869" s="2" t="s">
        <v>36</v>
      </c>
      <c r="C869" s="2" t="str">
        <f t="shared" si="40"/>
        <v>Non</v>
      </c>
      <c r="D869" s="4">
        <v>44579.435416666667</v>
      </c>
      <c r="E869" s="4">
        <v>44579.651388888888</v>
      </c>
      <c r="F869" s="2" t="s">
        <v>53</v>
      </c>
      <c r="G869" s="2" t="s">
        <v>9</v>
      </c>
      <c r="H869" s="1">
        <f ca="1">IFERROR(AND(OR(INDIRECT("'Données LA'!D"&amp;MATCH(A869,'Données LA'!B:B,0))="Bloquant",INDIRECT("'Données LA'!D"&amp;MATCH(A869,'Données LA'!B:B,0))="Communication"),INDIRECT("'Données LA'!G"&amp;MATCH(A869,'Données LA'!B:B,0))&gt;D869,INDIRECT("'Données LA'!H"&amp;MATCH(A869,'Données LA'!B:B,0))&lt;E869),0)</f>
        <v>0</v>
      </c>
      <c r="I869" s="19" t="str">
        <f ca="1">IFERROR(IF(AND(OR(INDIRECT("'Données LA'!D"&amp;MATCH(A869,'Données LA'!B:B,0))="Bloquant",INDIRECT("'Données LA'!D"&amp;MATCH(A869,'Données LA'!B:B,0))="Communication"),INDIRECT("'Données LA'!G"&amp;MATCH(A869,'Données LA'!B:B,0))&gt;D869,INDIRECT("'Données LA'!H"&amp;MATCH(A869,'Données LA'!B:B,0))&lt;E869),MAX(VLOOKUP(A869,'Données LA'!B:G,6,FALSE)),"Pas de défaut"),"0")</f>
        <v>0</v>
      </c>
      <c r="J869" s="24" t="str">
        <f t="shared" si="41"/>
        <v/>
      </c>
      <c r="K869" s="17">
        <f>IFERROR(MAX(_xlfn.MAXIFS('Données LA'!G:G,'Données LA'!B:B,A869,'Données LA'!G:G,"&lt;="&amp;E869,'Données LA'!H:H,"&gt;="&amp;D869,'Données LA'!D:D,"Bloquant"),_xlfn.MAXIFS('Données LA'!G:G,'Données LA'!B:B,A869,'Données LA'!G:G,"&lt;="&amp;E869,'Données LA'!H:H,"&gt;="&amp;D869,'Données LA'!D:D,"Communication")),"")</f>
        <v>0</v>
      </c>
    </row>
    <row r="870" spans="1:11" x14ac:dyDescent="0.25">
      <c r="A870" s="3" t="str">
        <f t="shared" si="39"/>
        <v>Non%$A32022-03</v>
      </c>
      <c r="B870" s="2" t="s">
        <v>36</v>
      </c>
      <c r="C870" s="2" t="str">
        <f t="shared" si="40"/>
        <v>Non</v>
      </c>
      <c r="D870" s="4">
        <v>44579.402777777781</v>
      </c>
      <c r="E870" s="4">
        <v>44579.67291666667</v>
      </c>
      <c r="F870" s="2" t="s">
        <v>51</v>
      </c>
      <c r="G870" s="2" t="s">
        <v>9</v>
      </c>
      <c r="H870" s="1">
        <f ca="1">IFERROR(AND(OR(INDIRECT("'Données LA'!D"&amp;MATCH(A870,'Données LA'!B:B,0))="Bloquant",INDIRECT("'Données LA'!D"&amp;MATCH(A870,'Données LA'!B:B,0))="Communication"),INDIRECT("'Données LA'!G"&amp;MATCH(A870,'Données LA'!B:B,0))&gt;D870,INDIRECT("'Données LA'!H"&amp;MATCH(A870,'Données LA'!B:B,0))&lt;E870),0)</f>
        <v>0</v>
      </c>
      <c r="I870" s="19" t="str">
        <f ca="1">IFERROR(IF(AND(OR(INDIRECT("'Données LA'!D"&amp;MATCH(A870,'Données LA'!B:B,0))="Bloquant",INDIRECT("'Données LA'!D"&amp;MATCH(A870,'Données LA'!B:B,0))="Communication"),INDIRECT("'Données LA'!G"&amp;MATCH(A870,'Données LA'!B:B,0))&gt;D870,INDIRECT("'Données LA'!H"&amp;MATCH(A870,'Données LA'!B:B,0))&lt;E870),MAX(VLOOKUP(A870,'Données LA'!B:G,6,FALSE)),"Pas de défaut"),"0")</f>
        <v>0</v>
      </c>
      <c r="J870" s="24" t="str">
        <f t="shared" si="41"/>
        <v/>
      </c>
      <c r="K870" s="17">
        <f>IFERROR(MAX(_xlfn.MAXIFS('Données LA'!G:G,'Données LA'!B:B,A870,'Données LA'!G:G,"&lt;="&amp;E870,'Données LA'!H:H,"&gt;="&amp;D870,'Données LA'!D:D,"Bloquant"),_xlfn.MAXIFS('Données LA'!G:G,'Données LA'!B:B,A870,'Données LA'!G:G,"&lt;="&amp;E870,'Données LA'!H:H,"&gt;="&amp;D870,'Données LA'!D:D,"Communication")),"")</f>
        <v>0</v>
      </c>
    </row>
    <row r="871" spans="1:11" x14ac:dyDescent="0.25">
      <c r="A871" s="3" t="str">
        <f t="shared" si="39"/>
        <v>Non%$A32022-03</v>
      </c>
      <c r="B871" s="2" t="s">
        <v>36</v>
      </c>
      <c r="C871" s="2" t="str">
        <f t="shared" si="40"/>
        <v>Non</v>
      </c>
      <c r="D871" s="4">
        <v>44579.272916666669</v>
      </c>
      <c r="E871" s="4">
        <v>44579.363194444442</v>
      </c>
      <c r="F871" s="2" t="s">
        <v>51</v>
      </c>
      <c r="G871" s="2" t="s">
        <v>9</v>
      </c>
      <c r="H871" s="1">
        <f ca="1">IFERROR(AND(OR(INDIRECT("'Données LA'!D"&amp;MATCH(A871,'Données LA'!B:B,0))="Bloquant",INDIRECT("'Données LA'!D"&amp;MATCH(A871,'Données LA'!B:B,0))="Communication"),INDIRECT("'Données LA'!G"&amp;MATCH(A871,'Données LA'!B:B,0))&gt;D871,INDIRECT("'Données LA'!H"&amp;MATCH(A871,'Données LA'!B:B,0))&lt;E871),0)</f>
        <v>0</v>
      </c>
      <c r="I871" s="19" t="str">
        <f ca="1">IFERROR(IF(AND(OR(INDIRECT("'Données LA'!D"&amp;MATCH(A871,'Données LA'!B:B,0))="Bloquant",INDIRECT("'Données LA'!D"&amp;MATCH(A871,'Données LA'!B:B,0))="Communication"),INDIRECT("'Données LA'!G"&amp;MATCH(A871,'Données LA'!B:B,0))&gt;D871,INDIRECT("'Données LA'!H"&amp;MATCH(A871,'Données LA'!B:B,0))&lt;E871),MAX(VLOOKUP(A871,'Données LA'!B:G,6,FALSE)),"Pas de défaut"),"0")</f>
        <v>0</v>
      </c>
      <c r="J871" s="24" t="str">
        <f t="shared" si="41"/>
        <v/>
      </c>
      <c r="K871" s="17">
        <f>IFERROR(MAX(_xlfn.MAXIFS('Données LA'!G:G,'Données LA'!B:B,A871,'Données LA'!G:G,"&lt;="&amp;E871,'Données LA'!H:H,"&gt;="&amp;D871,'Données LA'!D:D,"Bloquant"),_xlfn.MAXIFS('Données LA'!G:G,'Données LA'!B:B,A871,'Données LA'!G:G,"&lt;="&amp;E871,'Données LA'!H:H,"&gt;="&amp;D871,'Données LA'!D:D,"Communication")),"")</f>
        <v>0</v>
      </c>
    </row>
    <row r="872" spans="1:11" x14ac:dyDescent="0.25">
      <c r="A872" s="3" t="str">
        <f t="shared" si="39"/>
        <v>Non%$A42022-03</v>
      </c>
      <c r="B872" s="2" t="s">
        <v>36</v>
      </c>
      <c r="C872" s="2" t="str">
        <f t="shared" si="40"/>
        <v>Non</v>
      </c>
      <c r="D872" s="4">
        <v>44579.249305555553</v>
      </c>
      <c r="E872" s="4">
        <v>44579.530555555553</v>
      </c>
      <c r="F872" s="2" t="s">
        <v>50</v>
      </c>
      <c r="G872" s="2" t="s">
        <v>9</v>
      </c>
      <c r="H872" s="1">
        <f ca="1">IFERROR(AND(OR(INDIRECT("'Données LA'!D"&amp;MATCH(A872,'Données LA'!B:B,0))="Bloquant",INDIRECT("'Données LA'!D"&amp;MATCH(A872,'Données LA'!B:B,0))="Communication"),INDIRECT("'Données LA'!G"&amp;MATCH(A872,'Données LA'!B:B,0))&gt;D872,INDIRECT("'Données LA'!H"&amp;MATCH(A872,'Données LA'!B:B,0))&lt;E872),0)</f>
        <v>0</v>
      </c>
      <c r="I872" s="19" t="str">
        <f ca="1">IFERROR(IF(AND(OR(INDIRECT("'Données LA'!D"&amp;MATCH(A872,'Données LA'!B:B,0))="Bloquant",INDIRECT("'Données LA'!D"&amp;MATCH(A872,'Données LA'!B:B,0))="Communication"),INDIRECT("'Données LA'!G"&amp;MATCH(A872,'Données LA'!B:B,0))&gt;D872,INDIRECT("'Données LA'!H"&amp;MATCH(A872,'Données LA'!B:B,0))&lt;E872),MAX(VLOOKUP(A872,'Données LA'!B:G,6,FALSE)),"Pas de défaut"),"0")</f>
        <v>0</v>
      </c>
      <c r="J872" s="24" t="str">
        <f t="shared" si="41"/>
        <v/>
      </c>
      <c r="K872" s="17">
        <f>IFERROR(MAX(_xlfn.MAXIFS('Données LA'!G:G,'Données LA'!B:B,A872,'Données LA'!G:G,"&lt;="&amp;E872,'Données LA'!H:H,"&gt;="&amp;D872,'Données LA'!D:D,"Bloquant"),_xlfn.MAXIFS('Données LA'!G:G,'Données LA'!B:B,A872,'Données LA'!G:G,"&lt;="&amp;E872,'Données LA'!H:H,"&gt;="&amp;D872,'Données LA'!D:D,"Communication")),"")</f>
        <v>0</v>
      </c>
    </row>
    <row r="873" spans="1:11" x14ac:dyDescent="0.25">
      <c r="A873" s="3" t="str">
        <f t="shared" si="39"/>
        <v>Alarme%$A22022-03</v>
      </c>
      <c r="B873" s="2" t="s">
        <v>36</v>
      </c>
      <c r="C873" s="2" t="str">
        <f t="shared" si="40"/>
        <v>Alarme</v>
      </c>
      <c r="D873" s="4">
        <v>44578.950694444444</v>
      </c>
      <c r="E873" s="4">
        <v>44579.699305555558</v>
      </c>
      <c r="F873" s="2" t="s">
        <v>52</v>
      </c>
      <c r="G873" s="2" t="s">
        <v>10</v>
      </c>
      <c r="H873" s="1" t="b">
        <f ca="1">IFERROR(AND(OR(INDIRECT("'Données LA'!D"&amp;MATCH(A873,'Données LA'!B:B,0))="Bloquant",INDIRECT("'Données LA'!D"&amp;MATCH(A873,'Données LA'!B:B,0))="Communication"),INDIRECT("'Données LA'!G"&amp;MATCH(A873,'Données LA'!B:B,0))&gt;D873,INDIRECT("'Données LA'!H"&amp;MATCH(A873,'Données LA'!B:B,0))&lt;E873),0)</f>
        <v>0</v>
      </c>
      <c r="I873" s="19" t="str">
        <f ca="1">IFERROR(IF(AND(OR(INDIRECT("'Données LA'!D"&amp;MATCH(A873,'Données LA'!B:B,0))="Bloquant",INDIRECT("'Données LA'!D"&amp;MATCH(A873,'Données LA'!B:B,0))="Communication"),INDIRECT("'Données LA'!G"&amp;MATCH(A873,'Données LA'!B:B,0))&gt;D873,INDIRECT("'Données LA'!H"&amp;MATCH(A873,'Données LA'!B:B,0))&lt;E873),MAX(VLOOKUP(A873,'Données LA'!B:G,6,FALSE)),"Pas de défaut"),"0")</f>
        <v>Pas de défaut</v>
      </c>
      <c r="J873" s="24" t="b">
        <f t="shared" si="41"/>
        <v>1</v>
      </c>
      <c r="K873" s="17">
        <f>IFERROR(MAX(_xlfn.MAXIFS('Données LA'!G:G,'Données LA'!B:B,A873,'Données LA'!G:G,"&lt;="&amp;E873,'Données LA'!H:H,"&gt;="&amp;D873,'Données LA'!D:D,"Bloquant"),_xlfn.MAXIFS('Données LA'!G:G,'Données LA'!B:B,A873,'Données LA'!G:G,"&lt;="&amp;E873,'Données LA'!H:H,"&gt;="&amp;D873,'Données LA'!D:D,"Communication")),"")</f>
        <v>44579.584027777775</v>
      </c>
    </row>
    <row r="874" spans="1:11" x14ac:dyDescent="0.25">
      <c r="A874" s="3" t="str">
        <f t="shared" si="39"/>
        <v>Non%$A12022-03</v>
      </c>
      <c r="B874" s="2" t="s">
        <v>36</v>
      </c>
      <c r="C874" s="2" t="str">
        <f t="shared" si="40"/>
        <v>Non</v>
      </c>
      <c r="D874" s="4">
        <v>44578.821527777778</v>
      </c>
      <c r="E874" s="4">
        <v>44579.32708333333</v>
      </c>
      <c r="F874" s="2" t="s">
        <v>53</v>
      </c>
      <c r="G874" s="2" t="s">
        <v>9</v>
      </c>
      <c r="H874" s="1">
        <f ca="1">IFERROR(AND(OR(INDIRECT("'Données LA'!D"&amp;MATCH(A874,'Données LA'!B:B,0))="Bloquant",INDIRECT("'Données LA'!D"&amp;MATCH(A874,'Données LA'!B:B,0))="Communication"),INDIRECT("'Données LA'!G"&amp;MATCH(A874,'Données LA'!B:B,0))&gt;D874,INDIRECT("'Données LA'!H"&amp;MATCH(A874,'Données LA'!B:B,0))&lt;E874),0)</f>
        <v>0</v>
      </c>
      <c r="I874" s="19" t="str">
        <f ca="1">IFERROR(IF(AND(OR(INDIRECT("'Données LA'!D"&amp;MATCH(A874,'Données LA'!B:B,0))="Bloquant",INDIRECT("'Données LA'!D"&amp;MATCH(A874,'Données LA'!B:B,0))="Communication"),INDIRECT("'Données LA'!G"&amp;MATCH(A874,'Données LA'!B:B,0))&gt;D874,INDIRECT("'Données LA'!H"&amp;MATCH(A874,'Données LA'!B:B,0))&lt;E874),MAX(VLOOKUP(A874,'Données LA'!B:G,6,FALSE)),"Pas de défaut"),"0")</f>
        <v>0</v>
      </c>
      <c r="J874" s="24" t="str">
        <f t="shared" si="41"/>
        <v/>
      </c>
      <c r="K874" s="17">
        <f>IFERROR(MAX(_xlfn.MAXIFS('Données LA'!G:G,'Données LA'!B:B,A874,'Données LA'!G:G,"&lt;="&amp;E874,'Données LA'!H:H,"&gt;="&amp;D874,'Données LA'!D:D,"Bloquant"),_xlfn.MAXIFS('Données LA'!G:G,'Données LA'!B:B,A874,'Données LA'!G:G,"&lt;="&amp;E874,'Données LA'!H:H,"&gt;="&amp;D874,'Données LA'!D:D,"Communication")),"")</f>
        <v>0</v>
      </c>
    </row>
    <row r="875" spans="1:11" x14ac:dyDescent="0.25">
      <c r="A875" s="3" t="str">
        <f t="shared" si="39"/>
        <v>Non%$A12022-03</v>
      </c>
      <c r="B875" s="2" t="s">
        <v>36</v>
      </c>
      <c r="C875" s="2" t="str">
        <f t="shared" si="40"/>
        <v>Non</v>
      </c>
      <c r="D875" s="4">
        <v>44578.782638888886</v>
      </c>
      <c r="E875" s="4">
        <v>44578.820138888892</v>
      </c>
      <c r="F875" s="2" t="s">
        <v>53</v>
      </c>
      <c r="G875" s="2" t="s">
        <v>9</v>
      </c>
      <c r="H875" s="1">
        <f ca="1">IFERROR(AND(OR(INDIRECT("'Données LA'!D"&amp;MATCH(A875,'Données LA'!B:B,0))="Bloquant",INDIRECT("'Données LA'!D"&amp;MATCH(A875,'Données LA'!B:B,0))="Communication"),INDIRECT("'Données LA'!G"&amp;MATCH(A875,'Données LA'!B:B,0))&gt;D875,INDIRECT("'Données LA'!H"&amp;MATCH(A875,'Données LA'!B:B,0))&lt;E875),0)</f>
        <v>0</v>
      </c>
      <c r="I875" s="19" t="str">
        <f ca="1">IFERROR(IF(AND(OR(INDIRECT("'Données LA'!D"&amp;MATCH(A875,'Données LA'!B:B,0))="Bloquant",INDIRECT("'Données LA'!D"&amp;MATCH(A875,'Données LA'!B:B,0))="Communication"),INDIRECT("'Données LA'!G"&amp;MATCH(A875,'Données LA'!B:B,0))&gt;D875,INDIRECT("'Données LA'!H"&amp;MATCH(A875,'Données LA'!B:B,0))&lt;E875),MAX(VLOOKUP(A875,'Données LA'!B:G,6,FALSE)),"Pas de défaut"),"0")</f>
        <v>0</v>
      </c>
      <c r="J875" s="24" t="str">
        <f t="shared" si="41"/>
        <v/>
      </c>
      <c r="K875" s="17">
        <f>IFERROR(MAX(_xlfn.MAXIFS('Données LA'!G:G,'Données LA'!B:B,A875,'Données LA'!G:G,"&lt;="&amp;E875,'Données LA'!H:H,"&gt;="&amp;D875,'Données LA'!D:D,"Bloquant"),_xlfn.MAXIFS('Données LA'!G:G,'Données LA'!B:B,A875,'Données LA'!G:G,"&lt;="&amp;E875,'Données LA'!H:H,"&gt;="&amp;D875,'Données LA'!D:D,"Communication")),"")</f>
        <v>0</v>
      </c>
    </row>
    <row r="876" spans="1:11" x14ac:dyDescent="0.25">
      <c r="A876" s="3" t="str">
        <f t="shared" si="39"/>
        <v>Non%$A22022-03</v>
      </c>
      <c r="B876" s="2" t="s">
        <v>36</v>
      </c>
      <c r="C876" s="2" t="str">
        <f t="shared" si="40"/>
        <v>Non</v>
      </c>
      <c r="D876" s="4">
        <v>44578.720833333333</v>
      </c>
      <c r="E876" s="4">
        <v>44578.897916666669</v>
      </c>
      <c r="F876" s="2" t="s">
        <v>52</v>
      </c>
      <c r="G876" s="2" t="s">
        <v>9</v>
      </c>
      <c r="H876" s="1">
        <f ca="1">IFERROR(AND(OR(INDIRECT("'Données LA'!D"&amp;MATCH(A876,'Données LA'!B:B,0))="Bloquant",INDIRECT("'Données LA'!D"&amp;MATCH(A876,'Données LA'!B:B,0))="Communication"),INDIRECT("'Données LA'!G"&amp;MATCH(A876,'Données LA'!B:B,0))&gt;D876,INDIRECT("'Données LA'!H"&amp;MATCH(A876,'Données LA'!B:B,0))&lt;E876),0)</f>
        <v>0</v>
      </c>
      <c r="I876" s="19" t="str">
        <f ca="1">IFERROR(IF(AND(OR(INDIRECT("'Données LA'!D"&amp;MATCH(A876,'Données LA'!B:B,0))="Bloquant",INDIRECT("'Données LA'!D"&amp;MATCH(A876,'Données LA'!B:B,0))="Communication"),INDIRECT("'Données LA'!G"&amp;MATCH(A876,'Données LA'!B:B,0))&gt;D876,INDIRECT("'Données LA'!H"&amp;MATCH(A876,'Données LA'!B:B,0))&lt;E876),MAX(VLOOKUP(A876,'Données LA'!B:G,6,FALSE)),"Pas de défaut"),"0")</f>
        <v>0</v>
      </c>
      <c r="J876" s="24" t="str">
        <f t="shared" si="41"/>
        <v/>
      </c>
      <c r="K876" s="17">
        <f>IFERROR(MAX(_xlfn.MAXIFS('Données LA'!G:G,'Données LA'!B:B,A876,'Données LA'!G:G,"&lt;="&amp;E876,'Données LA'!H:H,"&gt;="&amp;D876,'Données LA'!D:D,"Bloquant"),_xlfn.MAXIFS('Données LA'!G:G,'Données LA'!B:B,A876,'Données LA'!G:G,"&lt;="&amp;E876,'Données LA'!H:H,"&gt;="&amp;D876,'Données LA'!D:D,"Communication")),"")</f>
        <v>0</v>
      </c>
    </row>
    <row r="877" spans="1:11" x14ac:dyDescent="0.25">
      <c r="A877" s="3" t="str">
        <f t="shared" si="39"/>
        <v>Non%$A22022-03</v>
      </c>
      <c r="B877" s="2" t="s">
        <v>36</v>
      </c>
      <c r="C877" s="2" t="str">
        <f t="shared" si="40"/>
        <v>Non</v>
      </c>
      <c r="D877" s="4">
        <v>44578.622916666667</v>
      </c>
      <c r="E877" s="4">
        <v>44578.719444444447</v>
      </c>
      <c r="F877" s="2" t="s">
        <v>52</v>
      </c>
      <c r="G877" s="2" t="s">
        <v>9</v>
      </c>
      <c r="H877" s="1">
        <f ca="1">IFERROR(AND(OR(INDIRECT("'Données LA'!D"&amp;MATCH(A877,'Données LA'!B:B,0))="Bloquant",INDIRECT("'Données LA'!D"&amp;MATCH(A877,'Données LA'!B:B,0))="Communication"),INDIRECT("'Données LA'!G"&amp;MATCH(A877,'Données LA'!B:B,0))&gt;D877,INDIRECT("'Données LA'!H"&amp;MATCH(A877,'Données LA'!B:B,0))&lt;E877),0)</f>
        <v>0</v>
      </c>
      <c r="I877" s="19" t="str">
        <f ca="1">IFERROR(IF(AND(OR(INDIRECT("'Données LA'!D"&amp;MATCH(A877,'Données LA'!B:B,0))="Bloquant",INDIRECT("'Données LA'!D"&amp;MATCH(A877,'Données LA'!B:B,0))="Communication"),INDIRECT("'Données LA'!G"&amp;MATCH(A877,'Données LA'!B:B,0))&gt;D877,INDIRECT("'Données LA'!H"&amp;MATCH(A877,'Données LA'!B:B,0))&lt;E877),MAX(VLOOKUP(A877,'Données LA'!B:G,6,FALSE)),"Pas de défaut"),"0")</f>
        <v>0</v>
      </c>
      <c r="J877" s="24" t="str">
        <f t="shared" si="41"/>
        <v/>
      </c>
      <c r="K877" s="17">
        <f>IFERROR(MAX(_xlfn.MAXIFS('Données LA'!G:G,'Données LA'!B:B,A877,'Données LA'!G:G,"&lt;="&amp;E877,'Données LA'!H:H,"&gt;="&amp;D877,'Données LA'!D:D,"Bloquant"),_xlfn.MAXIFS('Données LA'!G:G,'Données LA'!B:B,A877,'Données LA'!G:G,"&lt;="&amp;E877,'Données LA'!H:H,"&gt;="&amp;D877,'Données LA'!D:D,"Communication")),"")</f>
        <v>0</v>
      </c>
    </row>
    <row r="878" spans="1:11" x14ac:dyDescent="0.25">
      <c r="A878" s="3" t="str">
        <f t="shared" si="39"/>
        <v>Alarme%$A32022-03</v>
      </c>
      <c r="B878" s="2" t="s">
        <v>36</v>
      </c>
      <c r="C878" s="2" t="str">
        <f t="shared" si="40"/>
        <v>Alarme</v>
      </c>
      <c r="D878" s="4">
        <v>44578.502083333333</v>
      </c>
      <c r="E878" s="4">
        <v>44578.967361111114</v>
      </c>
      <c r="F878" s="2" t="s">
        <v>51</v>
      </c>
      <c r="G878" s="2" t="s">
        <v>10</v>
      </c>
      <c r="H878" s="1" t="b">
        <f ca="1">IFERROR(AND(OR(INDIRECT("'Données LA'!D"&amp;MATCH(A878,'Données LA'!B:B,0))="Bloquant",INDIRECT("'Données LA'!D"&amp;MATCH(A878,'Données LA'!B:B,0))="Communication"),INDIRECT("'Données LA'!G"&amp;MATCH(A878,'Données LA'!B:B,0))&gt;D878,INDIRECT("'Données LA'!H"&amp;MATCH(A878,'Données LA'!B:B,0))&lt;E878),0)</f>
        <v>0</v>
      </c>
      <c r="I878" s="19" t="str">
        <f ca="1">IFERROR(IF(AND(OR(INDIRECT("'Données LA'!D"&amp;MATCH(A878,'Données LA'!B:B,0))="Bloquant",INDIRECT("'Données LA'!D"&amp;MATCH(A878,'Données LA'!B:B,0))="Communication"),INDIRECT("'Données LA'!G"&amp;MATCH(A878,'Données LA'!B:B,0))&gt;D878,INDIRECT("'Données LA'!H"&amp;MATCH(A878,'Données LA'!B:B,0))&lt;E878),MAX(VLOOKUP(A878,'Données LA'!B:G,6,FALSE)),"Pas de défaut"),"0")</f>
        <v>Pas de défaut</v>
      </c>
      <c r="J878" s="24" t="b">
        <f t="shared" si="41"/>
        <v>1</v>
      </c>
      <c r="K878" s="17">
        <f>IFERROR(MAX(_xlfn.MAXIFS('Données LA'!G:G,'Données LA'!B:B,A878,'Données LA'!G:G,"&lt;="&amp;E878,'Données LA'!H:H,"&gt;="&amp;D878,'Données LA'!D:D,"Bloquant"),_xlfn.MAXIFS('Données LA'!G:G,'Données LA'!B:B,A878,'Données LA'!G:G,"&lt;="&amp;E878,'Données LA'!H:H,"&gt;="&amp;D878,'Données LA'!D:D,"Communication")),"")</f>
        <v>44578.522916666669</v>
      </c>
    </row>
    <row r="879" spans="1:11" x14ac:dyDescent="0.25">
      <c r="A879" s="3" t="str">
        <f t="shared" si="39"/>
        <v>Non%$A42022-03</v>
      </c>
      <c r="B879" s="2" t="s">
        <v>36</v>
      </c>
      <c r="C879" s="2" t="str">
        <f t="shared" si="40"/>
        <v>Non</v>
      </c>
      <c r="D879" s="4">
        <v>44578.42291666667</v>
      </c>
      <c r="E879" s="4">
        <v>44579.036805555559</v>
      </c>
      <c r="F879" s="2" t="s">
        <v>50</v>
      </c>
      <c r="G879" s="2" t="s">
        <v>9</v>
      </c>
      <c r="H879" s="1">
        <f ca="1">IFERROR(AND(OR(INDIRECT("'Données LA'!D"&amp;MATCH(A879,'Données LA'!B:B,0))="Bloquant",INDIRECT("'Données LA'!D"&amp;MATCH(A879,'Données LA'!B:B,0))="Communication"),INDIRECT("'Données LA'!G"&amp;MATCH(A879,'Données LA'!B:B,0))&gt;D879,INDIRECT("'Données LA'!H"&amp;MATCH(A879,'Données LA'!B:B,0))&lt;E879),0)</f>
        <v>0</v>
      </c>
      <c r="I879" s="19" t="str">
        <f ca="1">IFERROR(IF(AND(OR(INDIRECT("'Données LA'!D"&amp;MATCH(A879,'Données LA'!B:B,0))="Bloquant",INDIRECT("'Données LA'!D"&amp;MATCH(A879,'Données LA'!B:B,0))="Communication"),INDIRECT("'Données LA'!G"&amp;MATCH(A879,'Données LA'!B:B,0))&gt;D879,INDIRECT("'Données LA'!H"&amp;MATCH(A879,'Données LA'!B:B,0))&lt;E879),MAX(VLOOKUP(A879,'Données LA'!B:G,6,FALSE)),"Pas de défaut"),"0")</f>
        <v>0</v>
      </c>
      <c r="J879" s="24" t="str">
        <f t="shared" si="41"/>
        <v/>
      </c>
      <c r="K879" s="17">
        <f>IFERROR(MAX(_xlfn.MAXIFS('Données LA'!G:G,'Données LA'!B:B,A879,'Données LA'!G:G,"&lt;="&amp;E879,'Données LA'!H:H,"&gt;="&amp;D879,'Données LA'!D:D,"Bloquant"),_xlfn.MAXIFS('Données LA'!G:G,'Données LA'!B:B,A879,'Données LA'!G:G,"&lt;="&amp;E879,'Données LA'!H:H,"&gt;="&amp;D879,'Données LA'!D:D,"Communication")),"")</f>
        <v>0</v>
      </c>
    </row>
    <row r="880" spans="1:11" x14ac:dyDescent="0.25">
      <c r="A880" s="3" t="str">
        <f t="shared" si="39"/>
        <v>Non%$A22022-03</v>
      </c>
      <c r="B880" s="2" t="s">
        <v>36</v>
      </c>
      <c r="C880" s="2" t="str">
        <f t="shared" si="40"/>
        <v>Non</v>
      </c>
      <c r="D880" s="4">
        <v>44578.411111111112</v>
      </c>
      <c r="E880" s="4">
        <v>44578.611805555556</v>
      </c>
      <c r="F880" s="2" t="s">
        <v>52</v>
      </c>
      <c r="G880" s="2" t="s">
        <v>9</v>
      </c>
      <c r="H880" s="1">
        <f ca="1">IFERROR(AND(OR(INDIRECT("'Données LA'!D"&amp;MATCH(A880,'Données LA'!B:B,0))="Bloquant",INDIRECT("'Données LA'!D"&amp;MATCH(A880,'Données LA'!B:B,0))="Communication"),INDIRECT("'Données LA'!G"&amp;MATCH(A880,'Données LA'!B:B,0))&gt;D880,INDIRECT("'Données LA'!H"&amp;MATCH(A880,'Données LA'!B:B,0))&lt;E880),0)</f>
        <v>0</v>
      </c>
      <c r="I880" s="19" t="str">
        <f ca="1">IFERROR(IF(AND(OR(INDIRECT("'Données LA'!D"&amp;MATCH(A880,'Données LA'!B:B,0))="Bloquant",INDIRECT("'Données LA'!D"&amp;MATCH(A880,'Données LA'!B:B,0))="Communication"),INDIRECT("'Données LA'!G"&amp;MATCH(A880,'Données LA'!B:B,0))&gt;D880,INDIRECT("'Données LA'!H"&amp;MATCH(A880,'Données LA'!B:B,0))&lt;E880),MAX(VLOOKUP(A880,'Données LA'!B:G,6,FALSE)),"Pas de défaut"),"0")</f>
        <v>0</v>
      </c>
      <c r="J880" s="24" t="str">
        <f t="shared" si="41"/>
        <v/>
      </c>
      <c r="K880" s="17">
        <f>IFERROR(MAX(_xlfn.MAXIFS('Données LA'!G:G,'Données LA'!B:B,A880,'Données LA'!G:G,"&lt;="&amp;E880,'Données LA'!H:H,"&gt;="&amp;D880,'Données LA'!D:D,"Bloquant"),_xlfn.MAXIFS('Données LA'!G:G,'Données LA'!B:B,A880,'Données LA'!G:G,"&lt;="&amp;E880,'Données LA'!H:H,"&gt;="&amp;D880,'Données LA'!D:D,"Communication")),"")</f>
        <v>0</v>
      </c>
    </row>
    <row r="881" spans="1:11" x14ac:dyDescent="0.25">
      <c r="A881" s="3" t="str">
        <f t="shared" si="39"/>
        <v>Non%$A32022-03</v>
      </c>
      <c r="B881" s="2" t="s">
        <v>36</v>
      </c>
      <c r="C881" s="2" t="str">
        <f t="shared" si="40"/>
        <v>Non</v>
      </c>
      <c r="D881" s="4">
        <v>44578.39166666667</v>
      </c>
      <c r="E881" s="4">
        <v>44578.500694444447</v>
      </c>
      <c r="F881" s="2" t="s">
        <v>51</v>
      </c>
      <c r="G881" s="2" t="s">
        <v>9</v>
      </c>
      <c r="H881" s="1">
        <f ca="1">IFERROR(AND(OR(INDIRECT("'Données LA'!D"&amp;MATCH(A881,'Données LA'!B:B,0))="Bloquant",INDIRECT("'Données LA'!D"&amp;MATCH(A881,'Données LA'!B:B,0))="Communication"),INDIRECT("'Données LA'!G"&amp;MATCH(A881,'Données LA'!B:B,0))&gt;D881,INDIRECT("'Données LA'!H"&amp;MATCH(A881,'Données LA'!B:B,0))&lt;E881),0)</f>
        <v>0</v>
      </c>
      <c r="I881" s="19" t="str">
        <f ca="1">IFERROR(IF(AND(OR(INDIRECT("'Données LA'!D"&amp;MATCH(A881,'Données LA'!B:B,0))="Bloquant",INDIRECT("'Données LA'!D"&amp;MATCH(A881,'Données LA'!B:B,0))="Communication"),INDIRECT("'Données LA'!G"&amp;MATCH(A881,'Données LA'!B:B,0))&gt;D881,INDIRECT("'Données LA'!H"&amp;MATCH(A881,'Données LA'!B:B,0))&lt;E881),MAX(VLOOKUP(A881,'Données LA'!B:G,6,FALSE)),"Pas de défaut"),"0")</f>
        <v>0</v>
      </c>
      <c r="J881" s="24" t="str">
        <f t="shared" si="41"/>
        <v/>
      </c>
      <c r="K881" s="17">
        <f>IFERROR(MAX(_xlfn.MAXIFS('Données LA'!G:G,'Données LA'!B:B,A881,'Données LA'!G:G,"&lt;="&amp;E881,'Données LA'!H:H,"&gt;="&amp;D881,'Données LA'!D:D,"Bloquant"),_xlfn.MAXIFS('Données LA'!G:G,'Données LA'!B:B,A881,'Données LA'!G:G,"&lt;="&amp;E881,'Données LA'!H:H,"&gt;="&amp;D881,'Données LA'!D:D,"Communication")),"")</f>
        <v>0</v>
      </c>
    </row>
    <row r="882" spans="1:11" x14ac:dyDescent="0.25">
      <c r="A882" s="3" t="str">
        <f t="shared" si="39"/>
        <v>Non%$A22022-03</v>
      </c>
      <c r="B882" s="2" t="s">
        <v>36</v>
      </c>
      <c r="C882" s="2" t="str">
        <f t="shared" si="40"/>
        <v>Non</v>
      </c>
      <c r="D882" s="4">
        <v>44578.315972222219</v>
      </c>
      <c r="E882" s="4">
        <v>44578.409722222219</v>
      </c>
      <c r="F882" s="2" t="s">
        <v>52</v>
      </c>
      <c r="G882" s="2" t="s">
        <v>9</v>
      </c>
      <c r="H882" s="1">
        <f ca="1">IFERROR(AND(OR(INDIRECT("'Données LA'!D"&amp;MATCH(A882,'Données LA'!B:B,0))="Bloquant",INDIRECT("'Données LA'!D"&amp;MATCH(A882,'Données LA'!B:B,0))="Communication"),INDIRECT("'Données LA'!G"&amp;MATCH(A882,'Données LA'!B:B,0))&gt;D882,INDIRECT("'Données LA'!H"&amp;MATCH(A882,'Données LA'!B:B,0))&lt;E882),0)</f>
        <v>0</v>
      </c>
      <c r="I882" s="19" t="str">
        <f ca="1">IFERROR(IF(AND(OR(INDIRECT("'Données LA'!D"&amp;MATCH(A882,'Données LA'!B:B,0))="Bloquant",INDIRECT("'Données LA'!D"&amp;MATCH(A882,'Données LA'!B:B,0))="Communication"),INDIRECT("'Données LA'!G"&amp;MATCH(A882,'Données LA'!B:B,0))&gt;D882,INDIRECT("'Données LA'!H"&amp;MATCH(A882,'Données LA'!B:B,0))&lt;E882),MAX(VLOOKUP(A882,'Données LA'!B:G,6,FALSE)),"Pas de défaut"),"0")</f>
        <v>0</v>
      </c>
      <c r="J882" s="24" t="str">
        <f t="shared" si="41"/>
        <v/>
      </c>
      <c r="K882" s="17">
        <f>IFERROR(MAX(_xlfn.MAXIFS('Données LA'!G:G,'Données LA'!B:B,A882,'Données LA'!G:G,"&lt;="&amp;E882,'Données LA'!H:H,"&gt;="&amp;D882,'Données LA'!D:D,"Bloquant"),_xlfn.MAXIFS('Données LA'!G:G,'Données LA'!B:B,A882,'Données LA'!G:G,"&lt;="&amp;E882,'Données LA'!H:H,"&gt;="&amp;D882,'Données LA'!D:D,"Communication")),"")</f>
        <v>0</v>
      </c>
    </row>
    <row r="883" spans="1:11" x14ac:dyDescent="0.25">
      <c r="A883" s="3" t="str">
        <f t="shared" si="39"/>
        <v>Alarme%$A32022-03</v>
      </c>
      <c r="B883" s="2" t="s">
        <v>36</v>
      </c>
      <c r="C883" s="2" t="str">
        <f t="shared" si="40"/>
        <v>Alarme</v>
      </c>
      <c r="D883" s="4">
        <v>44578.301388888889</v>
      </c>
      <c r="E883" s="4">
        <v>44578.388194444444</v>
      </c>
      <c r="F883" s="2" t="s">
        <v>51</v>
      </c>
      <c r="G883" s="2" t="s">
        <v>10</v>
      </c>
      <c r="H883" s="1" t="b">
        <f ca="1">IFERROR(AND(OR(INDIRECT("'Données LA'!D"&amp;MATCH(A883,'Données LA'!B:B,0))="Bloquant",INDIRECT("'Données LA'!D"&amp;MATCH(A883,'Données LA'!B:B,0))="Communication"),INDIRECT("'Données LA'!G"&amp;MATCH(A883,'Données LA'!B:B,0))&gt;D883,INDIRECT("'Données LA'!H"&amp;MATCH(A883,'Données LA'!B:B,0))&lt;E883),0)</f>
        <v>0</v>
      </c>
      <c r="I883" s="19" t="str">
        <f ca="1">IFERROR(IF(AND(OR(INDIRECT("'Données LA'!D"&amp;MATCH(A883,'Données LA'!B:B,0))="Bloquant",INDIRECT("'Données LA'!D"&amp;MATCH(A883,'Données LA'!B:B,0))="Communication"),INDIRECT("'Données LA'!G"&amp;MATCH(A883,'Données LA'!B:B,0))&gt;D883,INDIRECT("'Données LA'!H"&amp;MATCH(A883,'Données LA'!B:B,0))&lt;E883),MAX(VLOOKUP(A883,'Données LA'!B:G,6,FALSE)),"Pas de défaut"),"0")</f>
        <v>Pas de défaut</v>
      </c>
      <c r="J883" s="24" t="b">
        <f t="shared" si="41"/>
        <v>1</v>
      </c>
      <c r="K883" s="17">
        <f>IFERROR(MAX(_xlfn.MAXIFS('Données LA'!G:G,'Données LA'!B:B,A883,'Données LA'!G:G,"&lt;="&amp;E883,'Données LA'!H:H,"&gt;="&amp;D883,'Données LA'!D:D,"Bloquant"),_xlfn.MAXIFS('Données LA'!G:G,'Données LA'!B:B,A883,'Données LA'!G:G,"&lt;="&amp;E883,'Données LA'!H:H,"&gt;="&amp;D883,'Données LA'!D:D,"Communication")),"")</f>
        <v>44578.382638888892</v>
      </c>
    </row>
    <row r="884" spans="1:11" x14ac:dyDescent="0.25">
      <c r="A884" s="3" t="str">
        <f t="shared" si="39"/>
        <v>Non%$A32022-03</v>
      </c>
      <c r="B884" s="2" t="s">
        <v>36</v>
      </c>
      <c r="C884" s="2" t="str">
        <f t="shared" si="40"/>
        <v>Non</v>
      </c>
      <c r="D884" s="4">
        <v>44578.26458333333</v>
      </c>
      <c r="E884" s="4">
        <v>44578.3</v>
      </c>
      <c r="F884" s="2" t="s">
        <v>51</v>
      </c>
      <c r="G884" s="2" t="s">
        <v>9</v>
      </c>
      <c r="H884" s="1">
        <f ca="1">IFERROR(AND(OR(INDIRECT("'Données LA'!D"&amp;MATCH(A884,'Données LA'!B:B,0))="Bloquant",INDIRECT("'Données LA'!D"&amp;MATCH(A884,'Données LA'!B:B,0))="Communication"),INDIRECT("'Données LA'!G"&amp;MATCH(A884,'Données LA'!B:B,0))&gt;D884,INDIRECT("'Données LA'!H"&amp;MATCH(A884,'Données LA'!B:B,0))&lt;E884),0)</f>
        <v>0</v>
      </c>
      <c r="I884" s="19" t="str">
        <f ca="1">IFERROR(IF(AND(OR(INDIRECT("'Données LA'!D"&amp;MATCH(A884,'Données LA'!B:B,0))="Bloquant",INDIRECT("'Données LA'!D"&amp;MATCH(A884,'Données LA'!B:B,0))="Communication"),INDIRECT("'Données LA'!G"&amp;MATCH(A884,'Données LA'!B:B,0))&gt;D884,INDIRECT("'Données LA'!H"&amp;MATCH(A884,'Données LA'!B:B,0))&lt;E884),MAX(VLOOKUP(A884,'Données LA'!B:G,6,FALSE)),"Pas de défaut"),"0")</f>
        <v>0</v>
      </c>
      <c r="J884" s="24" t="str">
        <f t="shared" si="41"/>
        <v/>
      </c>
      <c r="K884" s="17">
        <f>IFERROR(MAX(_xlfn.MAXIFS('Données LA'!G:G,'Données LA'!B:B,A884,'Données LA'!G:G,"&lt;="&amp;E884,'Données LA'!H:H,"&gt;="&amp;D884,'Données LA'!D:D,"Bloquant"),_xlfn.MAXIFS('Données LA'!G:G,'Données LA'!B:B,A884,'Données LA'!G:G,"&lt;="&amp;E884,'Données LA'!H:H,"&gt;="&amp;D884,'Données LA'!D:D,"Communication")),"")</f>
        <v>0</v>
      </c>
    </row>
    <row r="885" spans="1:11" x14ac:dyDescent="0.25">
      <c r="A885" s="3" t="str">
        <f t="shared" si="39"/>
        <v>Non%$A42022-03</v>
      </c>
      <c r="B885" s="2" t="s">
        <v>36</v>
      </c>
      <c r="C885" s="2" t="str">
        <f t="shared" si="40"/>
        <v>Non</v>
      </c>
      <c r="D885" s="4">
        <v>44578.240277777775</v>
      </c>
      <c r="E885" s="4">
        <v>44578.379861111112</v>
      </c>
      <c r="F885" s="2" t="s">
        <v>50</v>
      </c>
      <c r="G885" s="2" t="s">
        <v>9</v>
      </c>
      <c r="H885" s="1">
        <f ca="1">IFERROR(AND(OR(INDIRECT("'Données LA'!D"&amp;MATCH(A885,'Données LA'!B:B,0))="Bloquant",INDIRECT("'Données LA'!D"&amp;MATCH(A885,'Données LA'!B:B,0))="Communication"),INDIRECT("'Données LA'!G"&amp;MATCH(A885,'Données LA'!B:B,0))&gt;D885,INDIRECT("'Données LA'!H"&amp;MATCH(A885,'Données LA'!B:B,0))&lt;E885),0)</f>
        <v>0</v>
      </c>
      <c r="I885" s="19" t="str">
        <f ca="1">IFERROR(IF(AND(OR(INDIRECT("'Données LA'!D"&amp;MATCH(A885,'Données LA'!B:B,0))="Bloquant",INDIRECT("'Données LA'!D"&amp;MATCH(A885,'Données LA'!B:B,0))="Communication"),INDIRECT("'Données LA'!G"&amp;MATCH(A885,'Données LA'!B:B,0))&gt;D885,INDIRECT("'Données LA'!H"&amp;MATCH(A885,'Données LA'!B:B,0))&lt;E885),MAX(VLOOKUP(A885,'Données LA'!B:G,6,FALSE)),"Pas de défaut"),"0")</f>
        <v>0</v>
      </c>
      <c r="J885" s="24" t="str">
        <f t="shared" si="41"/>
        <v/>
      </c>
      <c r="K885" s="17">
        <f>IFERROR(MAX(_xlfn.MAXIFS('Données LA'!G:G,'Données LA'!B:B,A885,'Données LA'!G:G,"&lt;="&amp;E885,'Données LA'!H:H,"&gt;="&amp;D885,'Données LA'!D:D,"Bloquant"),_xlfn.MAXIFS('Données LA'!G:G,'Données LA'!B:B,A885,'Données LA'!G:G,"&lt;="&amp;E885,'Données LA'!H:H,"&gt;="&amp;D885,'Données LA'!D:D,"Communication")),"")</f>
        <v>0</v>
      </c>
    </row>
    <row r="886" spans="1:11" x14ac:dyDescent="0.25">
      <c r="A886" s="3" t="str">
        <f t="shared" si="39"/>
        <v>Non%$A12022-03</v>
      </c>
      <c r="B886" s="2" t="s">
        <v>36</v>
      </c>
      <c r="C886" s="2" t="str">
        <f t="shared" si="40"/>
        <v>Non</v>
      </c>
      <c r="D886" s="4">
        <v>44578.23333333333</v>
      </c>
      <c r="E886" s="4">
        <v>44578.78125</v>
      </c>
      <c r="F886" s="2" t="s">
        <v>53</v>
      </c>
      <c r="G886" s="2" t="s">
        <v>9</v>
      </c>
      <c r="H886" s="1">
        <f ca="1">IFERROR(AND(OR(INDIRECT("'Données LA'!D"&amp;MATCH(A886,'Données LA'!B:B,0))="Bloquant",INDIRECT("'Données LA'!D"&amp;MATCH(A886,'Données LA'!B:B,0))="Communication"),INDIRECT("'Données LA'!G"&amp;MATCH(A886,'Données LA'!B:B,0))&gt;D886,INDIRECT("'Données LA'!H"&amp;MATCH(A886,'Données LA'!B:B,0))&lt;E886),0)</f>
        <v>0</v>
      </c>
      <c r="I886" s="19" t="str">
        <f ca="1">IFERROR(IF(AND(OR(INDIRECT("'Données LA'!D"&amp;MATCH(A886,'Données LA'!B:B,0))="Bloquant",INDIRECT("'Données LA'!D"&amp;MATCH(A886,'Données LA'!B:B,0))="Communication"),INDIRECT("'Données LA'!G"&amp;MATCH(A886,'Données LA'!B:B,0))&gt;D886,INDIRECT("'Données LA'!H"&amp;MATCH(A886,'Données LA'!B:B,0))&lt;E886),MAX(VLOOKUP(A886,'Données LA'!B:G,6,FALSE)),"Pas de défaut"),"0")</f>
        <v>0</v>
      </c>
      <c r="J886" s="24" t="str">
        <f t="shared" si="41"/>
        <v/>
      </c>
      <c r="K886" s="17">
        <f>IFERROR(MAX(_xlfn.MAXIFS('Données LA'!G:G,'Données LA'!B:B,A886,'Données LA'!G:G,"&lt;="&amp;E886,'Données LA'!H:H,"&gt;="&amp;D886,'Données LA'!D:D,"Bloquant"),_xlfn.MAXIFS('Données LA'!G:G,'Données LA'!B:B,A886,'Données LA'!G:G,"&lt;="&amp;E886,'Données LA'!H:H,"&gt;="&amp;D886,'Données LA'!D:D,"Communication")),"")</f>
        <v>0</v>
      </c>
    </row>
    <row r="887" spans="1:11" x14ac:dyDescent="0.25">
      <c r="A887" s="3" t="str">
        <f t="shared" si="39"/>
        <v>Non%$A42022-03</v>
      </c>
      <c r="B887" s="2" t="s">
        <v>36</v>
      </c>
      <c r="C887" s="2" t="str">
        <f t="shared" si="40"/>
        <v>Non</v>
      </c>
      <c r="D887" s="4">
        <v>44578.107638888891</v>
      </c>
      <c r="E887" s="4">
        <v>44578.159722222219</v>
      </c>
      <c r="F887" s="2" t="s">
        <v>50</v>
      </c>
      <c r="G887" s="2" t="s">
        <v>9</v>
      </c>
      <c r="H887" s="1">
        <f ca="1">IFERROR(AND(OR(INDIRECT("'Données LA'!D"&amp;MATCH(A887,'Données LA'!B:B,0))="Bloquant",INDIRECT("'Données LA'!D"&amp;MATCH(A887,'Données LA'!B:B,0))="Communication"),INDIRECT("'Données LA'!G"&amp;MATCH(A887,'Données LA'!B:B,0))&gt;D887,INDIRECT("'Données LA'!H"&amp;MATCH(A887,'Données LA'!B:B,0))&lt;E887),0)</f>
        <v>0</v>
      </c>
      <c r="I887" s="19" t="str">
        <f ca="1">IFERROR(IF(AND(OR(INDIRECT("'Données LA'!D"&amp;MATCH(A887,'Données LA'!B:B,0))="Bloquant",INDIRECT("'Données LA'!D"&amp;MATCH(A887,'Données LA'!B:B,0))="Communication"),INDIRECT("'Données LA'!G"&amp;MATCH(A887,'Données LA'!B:B,0))&gt;D887,INDIRECT("'Données LA'!H"&amp;MATCH(A887,'Données LA'!B:B,0))&lt;E887),MAX(VLOOKUP(A887,'Données LA'!B:G,6,FALSE)),"Pas de défaut"),"0")</f>
        <v>0</v>
      </c>
      <c r="J887" s="24" t="str">
        <f t="shared" si="41"/>
        <v/>
      </c>
      <c r="K887" s="17">
        <f>IFERROR(MAX(_xlfn.MAXIFS('Données LA'!G:G,'Données LA'!B:B,A887,'Données LA'!G:G,"&lt;="&amp;E887,'Données LA'!H:H,"&gt;="&amp;D887,'Données LA'!D:D,"Bloquant"),_xlfn.MAXIFS('Données LA'!G:G,'Données LA'!B:B,A887,'Données LA'!G:G,"&lt;="&amp;E887,'Données LA'!H:H,"&gt;="&amp;D887,'Données LA'!D:D,"Communication")),"")</f>
        <v>0</v>
      </c>
    </row>
    <row r="888" spans="1:11" x14ac:dyDescent="0.25">
      <c r="A888" s="3" t="str">
        <f t="shared" si="39"/>
        <v>Non%$A12022-03</v>
      </c>
      <c r="B888" s="2" t="s">
        <v>36</v>
      </c>
      <c r="C888" s="2" t="str">
        <f t="shared" si="40"/>
        <v>Non</v>
      </c>
      <c r="D888" s="4">
        <v>44578.072222222225</v>
      </c>
      <c r="E888" s="4">
        <v>44578.140972222223</v>
      </c>
      <c r="F888" s="2" t="s">
        <v>53</v>
      </c>
      <c r="G888" s="2" t="s">
        <v>9</v>
      </c>
      <c r="H888" s="1">
        <f ca="1">IFERROR(AND(OR(INDIRECT("'Données LA'!D"&amp;MATCH(A888,'Données LA'!B:B,0))="Bloquant",INDIRECT("'Données LA'!D"&amp;MATCH(A888,'Données LA'!B:B,0))="Communication"),INDIRECT("'Données LA'!G"&amp;MATCH(A888,'Données LA'!B:B,0))&gt;D888,INDIRECT("'Données LA'!H"&amp;MATCH(A888,'Données LA'!B:B,0))&lt;E888),0)</f>
        <v>0</v>
      </c>
      <c r="I888" s="19" t="str">
        <f ca="1">IFERROR(IF(AND(OR(INDIRECT("'Données LA'!D"&amp;MATCH(A888,'Données LA'!B:B,0))="Bloquant",INDIRECT("'Données LA'!D"&amp;MATCH(A888,'Données LA'!B:B,0))="Communication"),INDIRECT("'Données LA'!G"&amp;MATCH(A888,'Données LA'!B:B,0))&gt;D888,INDIRECT("'Données LA'!H"&amp;MATCH(A888,'Données LA'!B:B,0))&lt;E888),MAX(VLOOKUP(A888,'Données LA'!B:G,6,FALSE)),"Pas de défaut"),"0")</f>
        <v>0</v>
      </c>
      <c r="J888" s="24" t="str">
        <f t="shared" si="41"/>
        <v/>
      </c>
      <c r="K888" s="17">
        <f>IFERROR(MAX(_xlfn.MAXIFS('Données LA'!G:G,'Données LA'!B:B,A888,'Données LA'!G:G,"&lt;="&amp;E888,'Données LA'!H:H,"&gt;="&amp;D888,'Données LA'!D:D,"Bloquant"),_xlfn.MAXIFS('Données LA'!G:G,'Données LA'!B:B,A888,'Données LA'!G:G,"&lt;="&amp;E888,'Données LA'!H:H,"&gt;="&amp;D888,'Données LA'!D:D,"Communication")),"")</f>
        <v>0</v>
      </c>
    </row>
    <row r="889" spans="1:11" x14ac:dyDescent="0.25">
      <c r="A889" s="3" t="str">
        <f t="shared" si="39"/>
        <v>Non%$A12022-03</v>
      </c>
      <c r="B889" s="2" t="s">
        <v>36</v>
      </c>
      <c r="C889" s="2" t="str">
        <f t="shared" si="40"/>
        <v>Non</v>
      </c>
      <c r="D889" s="4">
        <v>44578.043749999997</v>
      </c>
      <c r="E889" s="4">
        <v>44578.070833333331</v>
      </c>
      <c r="F889" s="2" t="s">
        <v>53</v>
      </c>
      <c r="G889" s="2" t="s">
        <v>9</v>
      </c>
      <c r="H889" s="1">
        <f ca="1">IFERROR(AND(OR(INDIRECT("'Données LA'!D"&amp;MATCH(A889,'Données LA'!B:B,0))="Bloquant",INDIRECT("'Données LA'!D"&amp;MATCH(A889,'Données LA'!B:B,0))="Communication"),INDIRECT("'Données LA'!G"&amp;MATCH(A889,'Données LA'!B:B,0))&gt;D889,INDIRECT("'Données LA'!H"&amp;MATCH(A889,'Données LA'!B:B,0))&lt;E889),0)</f>
        <v>0</v>
      </c>
      <c r="I889" s="19" t="str">
        <f ca="1">IFERROR(IF(AND(OR(INDIRECT("'Données LA'!D"&amp;MATCH(A889,'Données LA'!B:B,0))="Bloquant",INDIRECT("'Données LA'!D"&amp;MATCH(A889,'Données LA'!B:B,0))="Communication"),INDIRECT("'Données LA'!G"&amp;MATCH(A889,'Données LA'!B:B,0))&gt;D889,INDIRECT("'Données LA'!H"&amp;MATCH(A889,'Données LA'!B:B,0))&lt;E889),MAX(VLOOKUP(A889,'Données LA'!B:G,6,FALSE)),"Pas de défaut"),"0")</f>
        <v>0</v>
      </c>
      <c r="J889" s="24" t="str">
        <f t="shared" si="41"/>
        <v/>
      </c>
      <c r="K889" s="17">
        <f>IFERROR(MAX(_xlfn.MAXIFS('Données LA'!G:G,'Données LA'!B:B,A889,'Données LA'!G:G,"&lt;="&amp;E889,'Données LA'!H:H,"&gt;="&amp;D889,'Données LA'!D:D,"Bloquant"),_xlfn.MAXIFS('Données LA'!G:G,'Données LA'!B:B,A889,'Données LA'!G:G,"&lt;="&amp;E889,'Données LA'!H:H,"&gt;="&amp;D889,'Données LA'!D:D,"Communication")),"")</f>
        <v>0</v>
      </c>
    </row>
    <row r="890" spans="1:11" x14ac:dyDescent="0.25">
      <c r="A890" s="3" t="str">
        <f t="shared" si="39"/>
        <v>Non%$A32022-03</v>
      </c>
      <c r="B890" s="2" t="s">
        <v>36</v>
      </c>
      <c r="C890" s="2" t="str">
        <f t="shared" si="40"/>
        <v>Non</v>
      </c>
      <c r="D890" s="4">
        <v>44577.986111111109</v>
      </c>
      <c r="E890" s="4">
        <v>44578.013194444444</v>
      </c>
      <c r="F890" s="2" t="s">
        <v>51</v>
      </c>
      <c r="G890" s="2" t="s">
        <v>9</v>
      </c>
      <c r="H890" s="1">
        <f ca="1">IFERROR(AND(OR(INDIRECT("'Données LA'!D"&amp;MATCH(A890,'Données LA'!B:B,0))="Bloquant",INDIRECT("'Données LA'!D"&amp;MATCH(A890,'Données LA'!B:B,0))="Communication"),INDIRECT("'Données LA'!G"&amp;MATCH(A890,'Données LA'!B:B,0))&gt;D890,INDIRECT("'Données LA'!H"&amp;MATCH(A890,'Données LA'!B:B,0))&lt;E890),0)</f>
        <v>0</v>
      </c>
      <c r="I890" s="19" t="str">
        <f ca="1">IFERROR(IF(AND(OR(INDIRECT("'Données LA'!D"&amp;MATCH(A890,'Données LA'!B:B,0))="Bloquant",INDIRECT("'Données LA'!D"&amp;MATCH(A890,'Données LA'!B:B,0))="Communication"),INDIRECT("'Données LA'!G"&amp;MATCH(A890,'Données LA'!B:B,0))&gt;D890,INDIRECT("'Données LA'!H"&amp;MATCH(A890,'Données LA'!B:B,0))&lt;E890),MAX(VLOOKUP(A890,'Données LA'!B:G,6,FALSE)),"Pas de défaut"),"0")</f>
        <v>0</v>
      </c>
      <c r="J890" s="24" t="str">
        <f t="shared" si="41"/>
        <v/>
      </c>
      <c r="K890" s="17">
        <f>IFERROR(MAX(_xlfn.MAXIFS('Données LA'!G:G,'Données LA'!B:B,A890,'Données LA'!G:G,"&lt;="&amp;E890,'Données LA'!H:H,"&gt;="&amp;D890,'Données LA'!D:D,"Bloquant"),_xlfn.MAXIFS('Données LA'!G:G,'Données LA'!B:B,A890,'Données LA'!G:G,"&lt;="&amp;E890,'Données LA'!H:H,"&gt;="&amp;D890,'Données LA'!D:D,"Communication")),"")</f>
        <v>0</v>
      </c>
    </row>
    <row r="891" spans="1:11" x14ac:dyDescent="0.25">
      <c r="A891" s="3" t="str">
        <f t="shared" si="39"/>
        <v>Non%$A12022-03</v>
      </c>
      <c r="B891" s="2" t="s">
        <v>36</v>
      </c>
      <c r="C891" s="2" t="str">
        <f t="shared" si="40"/>
        <v>Non</v>
      </c>
      <c r="D891" s="4">
        <v>44577.893055555556</v>
      </c>
      <c r="E891" s="4">
        <v>44578.041666666664</v>
      </c>
      <c r="F891" s="2" t="s">
        <v>53</v>
      </c>
      <c r="G891" s="2" t="s">
        <v>9</v>
      </c>
      <c r="H891" s="1">
        <f ca="1">IFERROR(AND(OR(INDIRECT("'Données LA'!D"&amp;MATCH(A891,'Données LA'!B:B,0))="Bloquant",INDIRECT("'Données LA'!D"&amp;MATCH(A891,'Données LA'!B:B,0))="Communication"),INDIRECT("'Données LA'!G"&amp;MATCH(A891,'Données LA'!B:B,0))&gt;D891,INDIRECT("'Données LA'!H"&amp;MATCH(A891,'Données LA'!B:B,0))&lt;E891),0)</f>
        <v>0</v>
      </c>
      <c r="I891" s="19" t="str">
        <f ca="1">IFERROR(IF(AND(OR(INDIRECT("'Données LA'!D"&amp;MATCH(A891,'Données LA'!B:B,0))="Bloquant",INDIRECT("'Données LA'!D"&amp;MATCH(A891,'Données LA'!B:B,0))="Communication"),INDIRECT("'Données LA'!G"&amp;MATCH(A891,'Données LA'!B:B,0))&gt;D891,INDIRECT("'Données LA'!H"&amp;MATCH(A891,'Données LA'!B:B,0))&lt;E891),MAX(VLOOKUP(A891,'Données LA'!B:G,6,FALSE)),"Pas de défaut"),"0")</f>
        <v>0</v>
      </c>
      <c r="J891" s="24" t="str">
        <f t="shared" si="41"/>
        <v/>
      </c>
      <c r="K891" s="17">
        <f>IFERROR(MAX(_xlfn.MAXIFS('Données LA'!G:G,'Données LA'!B:B,A891,'Données LA'!G:G,"&lt;="&amp;E891,'Données LA'!H:H,"&gt;="&amp;D891,'Données LA'!D:D,"Bloquant"),_xlfn.MAXIFS('Données LA'!G:G,'Données LA'!B:B,A891,'Données LA'!G:G,"&lt;="&amp;E891,'Données LA'!H:H,"&gt;="&amp;D891,'Données LA'!D:D,"Communication")),"")</f>
        <v>0</v>
      </c>
    </row>
    <row r="892" spans="1:11" x14ac:dyDescent="0.25">
      <c r="A892" s="3" t="str">
        <f t="shared" si="39"/>
        <v>Non%$A32022-03</v>
      </c>
      <c r="B892" s="2" t="s">
        <v>36</v>
      </c>
      <c r="C892" s="2" t="str">
        <f t="shared" si="40"/>
        <v>Non</v>
      </c>
      <c r="D892" s="4">
        <v>44577.888888888891</v>
      </c>
      <c r="E892" s="4">
        <v>44577.984722222223</v>
      </c>
      <c r="F892" s="2" t="s">
        <v>51</v>
      </c>
      <c r="G892" s="2" t="s">
        <v>9</v>
      </c>
      <c r="H892" s="1">
        <f ca="1">IFERROR(AND(OR(INDIRECT("'Données LA'!D"&amp;MATCH(A892,'Données LA'!B:B,0))="Bloquant",INDIRECT("'Données LA'!D"&amp;MATCH(A892,'Données LA'!B:B,0))="Communication"),INDIRECT("'Données LA'!G"&amp;MATCH(A892,'Données LA'!B:B,0))&gt;D892,INDIRECT("'Données LA'!H"&amp;MATCH(A892,'Données LA'!B:B,0))&lt;E892),0)</f>
        <v>0</v>
      </c>
      <c r="I892" s="19" t="str">
        <f ca="1">IFERROR(IF(AND(OR(INDIRECT("'Données LA'!D"&amp;MATCH(A892,'Données LA'!B:B,0))="Bloquant",INDIRECT("'Données LA'!D"&amp;MATCH(A892,'Données LA'!B:B,0))="Communication"),INDIRECT("'Données LA'!G"&amp;MATCH(A892,'Données LA'!B:B,0))&gt;D892,INDIRECT("'Données LA'!H"&amp;MATCH(A892,'Données LA'!B:B,0))&lt;E892),MAX(VLOOKUP(A892,'Données LA'!B:G,6,FALSE)),"Pas de défaut"),"0")</f>
        <v>0</v>
      </c>
      <c r="J892" s="24" t="str">
        <f t="shared" si="41"/>
        <v/>
      </c>
      <c r="K892" s="17">
        <f>IFERROR(MAX(_xlfn.MAXIFS('Données LA'!G:G,'Données LA'!B:B,A892,'Données LA'!G:G,"&lt;="&amp;E892,'Données LA'!H:H,"&gt;="&amp;D892,'Données LA'!D:D,"Bloquant"),_xlfn.MAXIFS('Données LA'!G:G,'Données LA'!B:B,A892,'Données LA'!G:G,"&lt;="&amp;E892,'Données LA'!H:H,"&gt;="&amp;D892,'Données LA'!D:D,"Communication")),"")</f>
        <v>0</v>
      </c>
    </row>
    <row r="893" spans="1:11" x14ac:dyDescent="0.25">
      <c r="A893" s="3" t="str">
        <f t="shared" si="39"/>
        <v>Non%$A32022-03</v>
      </c>
      <c r="B893" s="2" t="s">
        <v>36</v>
      </c>
      <c r="C893" s="2" t="str">
        <f t="shared" si="40"/>
        <v>Non</v>
      </c>
      <c r="D893" s="4">
        <v>44577.863888888889</v>
      </c>
      <c r="E893" s="4">
        <v>44577.863888888889</v>
      </c>
      <c r="F893" s="2" t="s">
        <v>51</v>
      </c>
      <c r="G893" s="2" t="s">
        <v>9</v>
      </c>
      <c r="H893" s="1">
        <f ca="1">IFERROR(AND(OR(INDIRECT("'Données LA'!D"&amp;MATCH(A893,'Données LA'!B:B,0))="Bloquant",INDIRECT("'Données LA'!D"&amp;MATCH(A893,'Données LA'!B:B,0))="Communication"),INDIRECT("'Données LA'!G"&amp;MATCH(A893,'Données LA'!B:B,0))&gt;D893,INDIRECT("'Données LA'!H"&amp;MATCH(A893,'Données LA'!B:B,0))&lt;E893),0)</f>
        <v>0</v>
      </c>
      <c r="I893" s="19" t="str">
        <f ca="1">IFERROR(IF(AND(OR(INDIRECT("'Données LA'!D"&amp;MATCH(A893,'Données LA'!B:B,0))="Bloquant",INDIRECT("'Données LA'!D"&amp;MATCH(A893,'Données LA'!B:B,0))="Communication"),INDIRECT("'Données LA'!G"&amp;MATCH(A893,'Données LA'!B:B,0))&gt;D893,INDIRECT("'Données LA'!H"&amp;MATCH(A893,'Données LA'!B:B,0))&lt;E893),MAX(VLOOKUP(A893,'Données LA'!B:G,6,FALSE)),"Pas de défaut"),"0")</f>
        <v>0</v>
      </c>
      <c r="J893" s="24" t="str">
        <f t="shared" si="41"/>
        <v/>
      </c>
      <c r="K893" s="17">
        <f>IFERROR(MAX(_xlfn.MAXIFS('Données LA'!G:G,'Données LA'!B:B,A893,'Données LA'!G:G,"&lt;="&amp;E893,'Données LA'!H:H,"&gt;="&amp;D893,'Données LA'!D:D,"Bloquant"),_xlfn.MAXIFS('Données LA'!G:G,'Données LA'!B:B,A893,'Données LA'!G:G,"&lt;="&amp;E893,'Données LA'!H:H,"&gt;="&amp;D893,'Données LA'!D:D,"Communication")),"")</f>
        <v>0</v>
      </c>
    </row>
    <row r="894" spans="1:11" x14ac:dyDescent="0.25">
      <c r="A894" s="3" t="str">
        <f t="shared" si="39"/>
        <v>Non%$A12022-03</v>
      </c>
      <c r="B894" s="2" t="s">
        <v>36</v>
      </c>
      <c r="C894" s="2" t="str">
        <f t="shared" si="40"/>
        <v>Non</v>
      </c>
      <c r="D894" s="4">
        <v>44577.795138888891</v>
      </c>
      <c r="E894" s="4">
        <v>44577.890972222223</v>
      </c>
      <c r="F894" s="2" t="s">
        <v>53</v>
      </c>
      <c r="G894" s="2" t="s">
        <v>9</v>
      </c>
      <c r="H894" s="1">
        <f ca="1">IFERROR(AND(OR(INDIRECT("'Données LA'!D"&amp;MATCH(A894,'Données LA'!B:B,0))="Bloquant",INDIRECT("'Données LA'!D"&amp;MATCH(A894,'Données LA'!B:B,0))="Communication"),INDIRECT("'Données LA'!G"&amp;MATCH(A894,'Données LA'!B:B,0))&gt;D894,INDIRECT("'Données LA'!H"&amp;MATCH(A894,'Données LA'!B:B,0))&lt;E894),0)</f>
        <v>0</v>
      </c>
      <c r="I894" s="19" t="str">
        <f ca="1">IFERROR(IF(AND(OR(INDIRECT("'Données LA'!D"&amp;MATCH(A894,'Données LA'!B:B,0))="Bloquant",INDIRECT("'Données LA'!D"&amp;MATCH(A894,'Données LA'!B:B,0))="Communication"),INDIRECT("'Données LA'!G"&amp;MATCH(A894,'Données LA'!B:B,0))&gt;D894,INDIRECT("'Données LA'!H"&amp;MATCH(A894,'Données LA'!B:B,0))&lt;E894),MAX(VLOOKUP(A894,'Données LA'!B:G,6,FALSE)),"Pas de défaut"),"0")</f>
        <v>0</v>
      </c>
      <c r="J894" s="24" t="str">
        <f t="shared" si="41"/>
        <v/>
      </c>
      <c r="K894" s="17">
        <f>IFERROR(MAX(_xlfn.MAXIFS('Données LA'!G:G,'Données LA'!B:B,A894,'Données LA'!G:G,"&lt;="&amp;E894,'Données LA'!H:H,"&gt;="&amp;D894,'Données LA'!D:D,"Bloquant"),_xlfn.MAXIFS('Données LA'!G:G,'Données LA'!B:B,A894,'Données LA'!G:G,"&lt;="&amp;E894,'Données LA'!H:H,"&gt;="&amp;D894,'Données LA'!D:D,"Communication")),"")</f>
        <v>0</v>
      </c>
    </row>
    <row r="895" spans="1:11" x14ac:dyDescent="0.25">
      <c r="A895" s="3" t="str">
        <f t="shared" si="39"/>
        <v>Non%$A32022-03</v>
      </c>
      <c r="B895" s="2" t="s">
        <v>36</v>
      </c>
      <c r="C895" s="2" t="str">
        <f t="shared" si="40"/>
        <v>Non</v>
      </c>
      <c r="D895" s="4">
        <v>44577.755555555559</v>
      </c>
      <c r="E895" s="4">
        <v>44577.862500000003</v>
      </c>
      <c r="F895" s="2" t="s">
        <v>51</v>
      </c>
      <c r="G895" s="2" t="s">
        <v>9</v>
      </c>
      <c r="H895" s="1">
        <f ca="1">IFERROR(AND(OR(INDIRECT("'Données LA'!D"&amp;MATCH(A895,'Données LA'!B:B,0))="Bloquant",INDIRECT("'Données LA'!D"&amp;MATCH(A895,'Données LA'!B:B,0))="Communication"),INDIRECT("'Données LA'!G"&amp;MATCH(A895,'Données LA'!B:B,0))&gt;D895,INDIRECT("'Données LA'!H"&amp;MATCH(A895,'Données LA'!B:B,0))&lt;E895),0)</f>
        <v>0</v>
      </c>
      <c r="I895" s="19" t="str">
        <f ca="1">IFERROR(IF(AND(OR(INDIRECT("'Données LA'!D"&amp;MATCH(A895,'Données LA'!B:B,0))="Bloquant",INDIRECT("'Données LA'!D"&amp;MATCH(A895,'Données LA'!B:B,0))="Communication"),INDIRECT("'Données LA'!G"&amp;MATCH(A895,'Données LA'!B:B,0))&gt;D895,INDIRECT("'Données LA'!H"&amp;MATCH(A895,'Données LA'!B:B,0))&lt;E895),MAX(VLOOKUP(A895,'Données LA'!B:G,6,FALSE)),"Pas de défaut"),"0")</f>
        <v>0</v>
      </c>
      <c r="J895" s="24" t="str">
        <f t="shared" si="41"/>
        <v/>
      </c>
      <c r="K895" s="17">
        <f>IFERROR(MAX(_xlfn.MAXIFS('Données LA'!G:G,'Données LA'!B:B,A895,'Données LA'!G:G,"&lt;="&amp;E895,'Données LA'!H:H,"&gt;="&amp;D895,'Données LA'!D:D,"Bloquant"),_xlfn.MAXIFS('Données LA'!G:G,'Données LA'!B:B,A895,'Données LA'!G:G,"&lt;="&amp;E895,'Données LA'!H:H,"&gt;="&amp;D895,'Données LA'!D:D,"Communication")),"")</f>
        <v>0</v>
      </c>
    </row>
    <row r="896" spans="1:11" x14ac:dyDescent="0.25">
      <c r="A896" s="3" t="str">
        <f t="shared" si="39"/>
        <v>Non%$A32022-03</v>
      </c>
      <c r="B896" s="2" t="s">
        <v>36</v>
      </c>
      <c r="C896" s="2" t="str">
        <f t="shared" si="40"/>
        <v>Non</v>
      </c>
      <c r="D896" s="4">
        <v>44577.731249999997</v>
      </c>
      <c r="E896" s="4">
        <v>44577.754166666666</v>
      </c>
      <c r="F896" s="2" t="s">
        <v>51</v>
      </c>
      <c r="G896" s="2" t="s">
        <v>9</v>
      </c>
      <c r="H896" s="1">
        <f ca="1">IFERROR(AND(OR(INDIRECT("'Données LA'!D"&amp;MATCH(A896,'Données LA'!B:B,0))="Bloquant",INDIRECT("'Données LA'!D"&amp;MATCH(A896,'Données LA'!B:B,0))="Communication"),INDIRECT("'Données LA'!G"&amp;MATCH(A896,'Données LA'!B:B,0))&gt;D896,INDIRECT("'Données LA'!H"&amp;MATCH(A896,'Données LA'!B:B,0))&lt;E896),0)</f>
        <v>0</v>
      </c>
      <c r="I896" s="19" t="str">
        <f ca="1">IFERROR(IF(AND(OR(INDIRECT("'Données LA'!D"&amp;MATCH(A896,'Données LA'!B:B,0))="Bloquant",INDIRECT("'Données LA'!D"&amp;MATCH(A896,'Données LA'!B:B,0))="Communication"),INDIRECT("'Données LA'!G"&amp;MATCH(A896,'Données LA'!B:B,0))&gt;D896,INDIRECT("'Données LA'!H"&amp;MATCH(A896,'Données LA'!B:B,0))&lt;E896),MAX(VLOOKUP(A896,'Données LA'!B:G,6,FALSE)),"Pas de défaut"),"0")</f>
        <v>0</v>
      </c>
      <c r="J896" s="24" t="str">
        <f t="shared" si="41"/>
        <v/>
      </c>
      <c r="K896" s="17">
        <f>IFERROR(MAX(_xlfn.MAXIFS('Données LA'!G:G,'Données LA'!B:B,A896,'Données LA'!G:G,"&lt;="&amp;E896,'Données LA'!H:H,"&gt;="&amp;D896,'Données LA'!D:D,"Bloquant"),_xlfn.MAXIFS('Données LA'!G:G,'Données LA'!B:B,A896,'Données LA'!G:G,"&lt;="&amp;E896,'Données LA'!H:H,"&gt;="&amp;D896,'Données LA'!D:D,"Communication")),"")</f>
        <v>0</v>
      </c>
    </row>
    <row r="897" spans="1:11" x14ac:dyDescent="0.25">
      <c r="A897" s="3" t="str">
        <f t="shared" si="39"/>
        <v>Non%$A12022-03</v>
      </c>
      <c r="B897" s="2" t="s">
        <v>36</v>
      </c>
      <c r="C897" s="2" t="str">
        <f t="shared" si="40"/>
        <v>Non</v>
      </c>
      <c r="D897" s="4">
        <v>44577.579861111109</v>
      </c>
      <c r="E897" s="4">
        <v>44577.793749999997</v>
      </c>
      <c r="F897" s="2" t="s">
        <v>53</v>
      </c>
      <c r="G897" s="2" t="s">
        <v>9</v>
      </c>
      <c r="H897" s="1">
        <f ca="1">IFERROR(AND(OR(INDIRECT("'Données LA'!D"&amp;MATCH(A897,'Données LA'!B:B,0))="Bloquant",INDIRECT("'Données LA'!D"&amp;MATCH(A897,'Données LA'!B:B,0))="Communication"),INDIRECT("'Données LA'!G"&amp;MATCH(A897,'Données LA'!B:B,0))&gt;D897,INDIRECT("'Données LA'!H"&amp;MATCH(A897,'Données LA'!B:B,0))&lt;E897),0)</f>
        <v>0</v>
      </c>
      <c r="I897" s="19" t="str">
        <f ca="1">IFERROR(IF(AND(OR(INDIRECT("'Données LA'!D"&amp;MATCH(A897,'Données LA'!B:B,0))="Bloquant",INDIRECT("'Données LA'!D"&amp;MATCH(A897,'Données LA'!B:B,0))="Communication"),INDIRECT("'Données LA'!G"&amp;MATCH(A897,'Données LA'!B:B,0))&gt;D897,INDIRECT("'Données LA'!H"&amp;MATCH(A897,'Données LA'!B:B,0))&lt;E897),MAX(VLOOKUP(A897,'Données LA'!B:G,6,FALSE)),"Pas de défaut"),"0")</f>
        <v>0</v>
      </c>
      <c r="J897" s="24" t="str">
        <f t="shared" si="41"/>
        <v/>
      </c>
      <c r="K897" s="17">
        <f>IFERROR(MAX(_xlfn.MAXIFS('Données LA'!G:G,'Données LA'!B:B,A897,'Données LA'!G:G,"&lt;="&amp;E897,'Données LA'!H:H,"&gt;="&amp;D897,'Données LA'!D:D,"Bloquant"),_xlfn.MAXIFS('Données LA'!G:G,'Données LA'!B:B,A897,'Données LA'!G:G,"&lt;="&amp;E897,'Données LA'!H:H,"&gt;="&amp;D897,'Données LA'!D:D,"Communication")),"")</f>
        <v>0</v>
      </c>
    </row>
    <row r="898" spans="1:11" x14ac:dyDescent="0.25">
      <c r="A898" s="3" t="str">
        <f t="shared" si="39"/>
        <v>Non%$A32022-03</v>
      </c>
      <c r="B898" s="2" t="s">
        <v>36</v>
      </c>
      <c r="C898" s="2" t="str">
        <f t="shared" si="40"/>
        <v>Non</v>
      </c>
      <c r="D898" s="4">
        <v>44577.545138888891</v>
      </c>
      <c r="E898" s="4">
        <v>44577.729861111111</v>
      </c>
      <c r="F898" s="2" t="s">
        <v>51</v>
      </c>
      <c r="G898" s="2" t="s">
        <v>9</v>
      </c>
      <c r="H898" s="1">
        <f ca="1">IFERROR(AND(OR(INDIRECT("'Données LA'!D"&amp;MATCH(A898,'Données LA'!B:B,0))="Bloquant",INDIRECT("'Données LA'!D"&amp;MATCH(A898,'Données LA'!B:B,0))="Communication"),INDIRECT("'Données LA'!G"&amp;MATCH(A898,'Données LA'!B:B,0))&gt;D898,INDIRECT("'Données LA'!H"&amp;MATCH(A898,'Données LA'!B:B,0))&lt;E898),0)</f>
        <v>0</v>
      </c>
      <c r="I898" s="19" t="str">
        <f ca="1">IFERROR(IF(AND(OR(INDIRECT("'Données LA'!D"&amp;MATCH(A898,'Données LA'!B:B,0))="Bloquant",INDIRECT("'Données LA'!D"&amp;MATCH(A898,'Données LA'!B:B,0))="Communication"),INDIRECT("'Données LA'!G"&amp;MATCH(A898,'Données LA'!B:B,0))&gt;D898,INDIRECT("'Données LA'!H"&amp;MATCH(A898,'Données LA'!B:B,0))&lt;E898),MAX(VLOOKUP(A898,'Données LA'!B:G,6,FALSE)),"Pas de défaut"),"0")</f>
        <v>0</v>
      </c>
      <c r="J898" s="24" t="str">
        <f t="shared" si="41"/>
        <v/>
      </c>
      <c r="K898" s="17">
        <f>IFERROR(MAX(_xlfn.MAXIFS('Données LA'!G:G,'Données LA'!B:B,A898,'Données LA'!G:G,"&lt;="&amp;E898,'Données LA'!H:H,"&gt;="&amp;D898,'Données LA'!D:D,"Bloquant"),_xlfn.MAXIFS('Données LA'!G:G,'Données LA'!B:B,A898,'Données LA'!G:G,"&lt;="&amp;E898,'Données LA'!H:H,"&gt;="&amp;D898,'Données LA'!D:D,"Communication")),"")</f>
        <v>0</v>
      </c>
    </row>
    <row r="899" spans="1:11" x14ac:dyDescent="0.25">
      <c r="A899" s="3" t="str">
        <f t="shared" ref="A899:A962" si="42">CONCATENATE(C899,F899,B899)</f>
        <v>Alarme%$A22022-03</v>
      </c>
      <c r="B899" s="2" t="s">
        <v>36</v>
      </c>
      <c r="C899" s="2" t="str">
        <f t="shared" ref="C899:C962" si="43">IF(G899="No","Alarme","Non")</f>
        <v>Alarme</v>
      </c>
      <c r="D899" s="4">
        <v>44577.535416666666</v>
      </c>
      <c r="E899" s="4">
        <v>44578.105555555558</v>
      </c>
      <c r="F899" s="2" t="s">
        <v>52</v>
      </c>
      <c r="G899" s="2" t="s">
        <v>10</v>
      </c>
      <c r="H899" s="1" t="b">
        <f ca="1">IFERROR(AND(OR(INDIRECT("'Données LA'!D"&amp;MATCH(A899,'Données LA'!B:B,0))="Bloquant",INDIRECT("'Données LA'!D"&amp;MATCH(A899,'Données LA'!B:B,0))="Communication"),INDIRECT("'Données LA'!G"&amp;MATCH(A899,'Données LA'!B:B,0))&gt;D899,INDIRECT("'Données LA'!H"&amp;MATCH(A899,'Données LA'!B:B,0))&lt;E899),0)</f>
        <v>0</v>
      </c>
      <c r="I899" s="19" t="str">
        <f ca="1">IFERROR(IF(AND(OR(INDIRECT("'Données LA'!D"&amp;MATCH(A899,'Données LA'!B:B,0))="Bloquant",INDIRECT("'Données LA'!D"&amp;MATCH(A899,'Données LA'!B:B,0))="Communication"),INDIRECT("'Données LA'!G"&amp;MATCH(A899,'Données LA'!B:B,0))&gt;D899,INDIRECT("'Données LA'!H"&amp;MATCH(A899,'Données LA'!B:B,0))&lt;E899),MAX(VLOOKUP(A899,'Données LA'!B:G,6,FALSE)),"Pas de défaut"),"0")</f>
        <v>Pas de défaut</v>
      </c>
      <c r="J899" s="24" t="b">
        <f t="shared" ref="J899:J962" si="44">IF(K899&gt;0,TRUE,"")</f>
        <v>1</v>
      </c>
      <c r="K899" s="17">
        <f>IFERROR(MAX(_xlfn.MAXIFS('Données LA'!G:G,'Données LA'!B:B,A899,'Données LA'!G:G,"&lt;="&amp;E899,'Données LA'!H:H,"&gt;="&amp;D899,'Données LA'!D:D,"Bloquant"),_xlfn.MAXIFS('Données LA'!G:G,'Données LA'!B:B,A899,'Données LA'!G:G,"&lt;="&amp;E899,'Données LA'!H:H,"&gt;="&amp;D899,'Données LA'!D:D,"Communication")),"")</f>
        <v>44577.717361111114</v>
      </c>
    </row>
    <row r="900" spans="1:11" x14ac:dyDescent="0.25">
      <c r="A900" s="3" t="str">
        <f t="shared" si="42"/>
        <v>Non%$A32022-03</v>
      </c>
      <c r="B900" s="2" t="s">
        <v>36</v>
      </c>
      <c r="C900" s="2" t="str">
        <f t="shared" si="43"/>
        <v>Non</v>
      </c>
      <c r="D900" s="4">
        <v>44577.304166666669</v>
      </c>
      <c r="E900" s="4">
        <v>44577.543055555558</v>
      </c>
      <c r="F900" s="2" t="s">
        <v>51</v>
      </c>
      <c r="G900" s="2" t="s">
        <v>9</v>
      </c>
      <c r="H900" s="1">
        <f ca="1">IFERROR(AND(OR(INDIRECT("'Données LA'!D"&amp;MATCH(A900,'Données LA'!B:B,0))="Bloquant",INDIRECT("'Données LA'!D"&amp;MATCH(A900,'Données LA'!B:B,0))="Communication"),INDIRECT("'Données LA'!G"&amp;MATCH(A900,'Données LA'!B:B,0))&gt;D900,INDIRECT("'Données LA'!H"&amp;MATCH(A900,'Données LA'!B:B,0))&lt;E900),0)</f>
        <v>0</v>
      </c>
      <c r="I900" s="19" t="str">
        <f ca="1">IFERROR(IF(AND(OR(INDIRECT("'Données LA'!D"&amp;MATCH(A900,'Données LA'!B:B,0))="Bloquant",INDIRECT("'Données LA'!D"&amp;MATCH(A900,'Données LA'!B:B,0))="Communication"),INDIRECT("'Données LA'!G"&amp;MATCH(A900,'Données LA'!B:B,0))&gt;D900,INDIRECT("'Données LA'!H"&amp;MATCH(A900,'Données LA'!B:B,0))&lt;E900),MAX(VLOOKUP(A900,'Données LA'!B:G,6,FALSE)),"Pas de défaut"),"0")</f>
        <v>0</v>
      </c>
      <c r="J900" s="24" t="str">
        <f t="shared" si="44"/>
        <v/>
      </c>
      <c r="K900" s="17">
        <f>IFERROR(MAX(_xlfn.MAXIFS('Données LA'!G:G,'Données LA'!B:B,A900,'Données LA'!G:G,"&lt;="&amp;E900,'Données LA'!H:H,"&gt;="&amp;D900,'Données LA'!D:D,"Bloquant"),_xlfn.MAXIFS('Données LA'!G:G,'Données LA'!B:B,A900,'Données LA'!G:G,"&lt;="&amp;E900,'Données LA'!H:H,"&gt;="&amp;D900,'Données LA'!D:D,"Communication")),"")</f>
        <v>0</v>
      </c>
    </row>
    <row r="901" spans="1:11" x14ac:dyDescent="0.25">
      <c r="A901" s="3" t="str">
        <f t="shared" si="42"/>
        <v>Non%$A42022-03</v>
      </c>
      <c r="B901" s="2" t="s">
        <v>36</v>
      </c>
      <c r="C901" s="2" t="str">
        <f t="shared" si="43"/>
        <v>Non</v>
      </c>
      <c r="D901" s="4">
        <v>44577.293749999997</v>
      </c>
      <c r="E901" s="4">
        <v>44578.106249999997</v>
      </c>
      <c r="F901" s="2" t="s">
        <v>50</v>
      </c>
      <c r="G901" s="2" t="s">
        <v>9</v>
      </c>
      <c r="H901" s="1">
        <f ca="1">IFERROR(AND(OR(INDIRECT("'Données LA'!D"&amp;MATCH(A901,'Données LA'!B:B,0))="Bloquant",INDIRECT("'Données LA'!D"&amp;MATCH(A901,'Données LA'!B:B,0))="Communication"),INDIRECT("'Données LA'!G"&amp;MATCH(A901,'Données LA'!B:B,0))&gt;D901,INDIRECT("'Données LA'!H"&amp;MATCH(A901,'Données LA'!B:B,0))&lt;E901),0)</f>
        <v>0</v>
      </c>
      <c r="I901" s="19" t="str">
        <f ca="1">IFERROR(IF(AND(OR(INDIRECT("'Données LA'!D"&amp;MATCH(A901,'Données LA'!B:B,0))="Bloquant",INDIRECT("'Données LA'!D"&amp;MATCH(A901,'Données LA'!B:B,0))="Communication"),INDIRECT("'Données LA'!G"&amp;MATCH(A901,'Données LA'!B:B,0))&gt;D901,INDIRECT("'Données LA'!H"&amp;MATCH(A901,'Données LA'!B:B,0))&lt;E901),MAX(VLOOKUP(A901,'Données LA'!B:G,6,FALSE)),"Pas de défaut"),"0")</f>
        <v>0</v>
      </c>
      <c r="J901" s="24" t="str">
        <f t="shared" si="44"/>
        <v/>
      </c>
      <c r="K901" s="17">
        <f>IFERROR(MAX(_xlfn.MAXIFS('Données LA'!G:G,'Données LA'!B:B,A901,'Données LA'!G:G,"&lt;="&amp;E901,'Données LA'!H:H,"&gt;="&amp;D901,'Données LA'!D:D,"Bloquant"),_xlfn.MAXIFS('Données LA'!G:G,'Données LA'!B:B,A901,'Données LA'!G:G,"&lt;="&amp;E901,'Données LA'!H:H,"&gt;="&amp;D901,'Données LA'!D:D,"Communication")),"")</f>
        <v>0</v>
      </c>
    </row>
    <row r="902" spans="1:11" x14ac:dyDescent="0.25">
      <c r="A902" s="3" t="str">
        <f t="shared" si="42"/>
        <v>Non%$A42022-03</v>
      </c>
      <c r="B902" s="2" t="s">
        <v>36</v>
      </c>
      <c r="C902" s="2" t="str">
        <f t="shared" si="43"/>
        <v>Non</v>
      </c>
      <c r="D902" s="4">
        <v>44577.275694444441</v>
      </c>
      <c r="E902" s="4">
        <v>44577.27847222222</v>
      </c>
      <c r="F902" s="2" t="s">
        <v>50</v>
      </c>
      <c r="G902" s="2" t="s">
        <v>9</v>
      </c>
      <c r="H902" s="1">
        <f ca="1">IFERROR(AND(OR(INDIRECT("'Données LA'!D"&amp;MATCH(A902,'Données LA'!B:B,0))="Bloquant",INDIRECT("'Données LA'!D"&amp;MATCH(A902,'Données LA'!B:B,0))="Communication"),INDIRECT("'Données LA'!G"&amp;MATCH(A902,'Données LA'!B:B,0))&gt;D902,INDIRECT("'Données LA'!H"&amp;MATCH(A902,'Données LA'!B:B,0))&lt;E902),0)</f>
        <v>0</v>
      </c>
      <c r="I902" s="19" t="str">
        <f ca="1">IFERROR(IF(AND(OR(INDIRECT("'Données LA'!D"&amp;MATCH(A902,'Données LA'!B:B,0))="Bloquant",INDIRECT("'Données LA'!D"&amp;MATCH(A902,'Données LA'!B:B,0))="Communication"),INDIRECT("'Données LA'!G"&amp;MATCH(A902,'Données LA'!B:B,0))&gt;D902,INDIRECT("'Données LA'!H"&amp;MATCH(A902,'Données LA'!B:B,0))&lt;E902),MAX(VLOOKUP(A902,'Données LA'!B:G,6,FALSE)),"Pas de défaut"),"0")</f>
        <v>0</v>
      </c>
      <c r="J902" s="24" t="str">
        <f t="shared" si="44"/>
        <v/>
      </c>
      <c r="K902" s="17">
        <f>IFERROR(MAX(_xlfn.MAXIFS('Données LA'!G:G,'Données LA'!B:B,A902,'Données LA'!G:G,"&lt;="&amp;E902,'Données LA'!H:H,"&gt;="&amp;D902,'Données LA'!D:D,"Bloquant"),_xlfn.MAXIFS('Données LA'!G:G,'Données LA'!B:B,A902,'Données LA'!G:G,"&lt;="&amp;E902,'Données LA'!H:H,"&gt;="&amp;D902,'Données LA'!D:D,"Communication")),"")</f>
        <v>0</v>
      </c>
    </row>
    <row r="903" spans="1:11" x14ac:dyDescent="0.25">
      <c r="A903" s="3" t="str">
        <f t="shared" si="42"/>
        <v>Alarme%$A12022-02</v>
      </c>
      <c r="B903" s="2" t="s">
        <v>37</v>
      </c>
      <c r="C903" s="2" t="str">
        <f t="shared" si="43"/>
        <v>Alarme</v>
      </c>
      <c r="D903" s="4">
        <v>44575.817361111112</v>
      </c>
      <c r="E903" s="4">
        <v>44577.331250000003</v>
      </c>
      <c r="F903" s="2" t="s">
        <v>53</v>
      </c>
      <c r="G903" s="2" t="s">
        <v>10</v>
      </c>
      <c r="H903" s="1" t="b">
        <f ca="1">IFERROR(AND(OR(INDIRECT("'Données LA'!D"&amp;MATCH(A903,'Données LA'!B:B,0))="Bloquant",INDIRECT("'Données LA'!D"&amp;MATCH(A903,'Données LA'!B:B,0))="Communication"),INDIRECT("'Données LA'!G"&amp;MATCH(A903,'Données LA'!B:B,0))&gt;D903,INDIRECT("'Données LA'!H"&amp;MATCH(A903,'Données LA'!B:B,0))&lt;E903),0)</f>
        <v>1</v>
      </c>
      <c r="I903" s="19">
        <f ca="1">IFERROR(IF(AND(OR(INDIRECT("'Données LA'!D"&amp;MATCH(A903,'Données LA'!B:B,0))="Bloquant",INDIRECT("'Données LA'!D"&amp;MATCH(A903,'Données LA'!B:B,0))="Communication"),INDIRECT("'Données LA'!G"&amp;MATCH(A903,'Données LA'!B:B,0))&gt;D903,INDIRECT("'Données LA'!H"&amp;MATCH(A903,'Données LA'!B:B,0))&lt;E903),MAX(VLOOKUP(A903,'Données LA'!B:G,6,FALSE)),"Pas de défaut"),"0")</f>
        <v>44575.856944444444</v>
      </c>
      <c r="J903" s="24" t="b">
        <f t="shared" si="44"/>
        <v>1</v>
      </c>
      <c r="K903" s="17">
        <f>IFERROR(MAX(_xlfn.MAXIFS('Données LA'!G:G,'Données LA'!B:B,A903,'Données LA'!G:G,"&lt;="&amp;E903,'Données LA'!H:H,"&gt;="&amp;D903,'Données LA'!D:D,"Bloquant"),_xlfn.MAXIFS('Données LA'!G:G,'Données LA'!B:B,A903,'Données LA'!G:G,"&lt;="&amp;E903,'Données LA'!H:H,"&gt;="&amp;D903,'Données LA'!D:D,"Communication")),"")</f>
        <v>44575.856944444444</v>
      </c>
    </row>
    <row r="904" spans="1:11" x14ac:dyDescent="0.25">
      <c r="A904" s="3" t="str">
        <f t="shared" si="42"/>
        <v>Non%$A32022-02</v>
      </c>
      <c r="B904" s="2" t="s">
        <v>37</v>
      </c>
      <c r="C904" s="2" t="str">
        <f t="shared" si="43"/>
        <v>Non</v>
      </c>
      <c r="D904" s="4">
        <v>44575.51458333333</v>
      </c>
      <c r="E904" s="4">
        <v>44575.61041666667</v>
      </c>
      <c r="F904" s="2" t="s">
        <v>51</v>
      </c>
      <c r="G904" s="2" t="s">
        <v>9</v>
      </c>
      <c r="H904" s="1">
        <f ca="1">IFERROR(AND(OR(INDIRECT("'Données LA'!D"&amp;MATCH(A904,'Données LA'!B:B,0))="Bloquant",INDIRECT("'Données LA'!D"&amp;MATCH(A904,'Données LA'!B:B,0))="Communication"),INDIRECT("'Données LA'!G"&amp;MATCH(A904,'Données LA'!B:B,0))&gt;D904,INDIRECT("'Données LA'!H"&amp;MATCH(A904,'Données LA'!B:B,0))&lt;E904),0)</f>
        <v>0</v>
      </c>
      <c r="I904" s="19" t="str">
        <f ca="1">IFERROR(IF(AND(OR(INDIRECT("'Données LA'!D"&amp;MATCH(A904,'Données LA'!B:B,0))="Bloquant",INDIRECT("'Données LA'!D"&amp;MATCH(A904,'Données LA'!B:B,0))="Communication"),INDIRECT("'Données LA'!G"&amp;MATCH(A904,'Données LA'!B:B,0))&gt;D904,INDIRECT("'Données LA'!H"&amp;MATCH(A904,'Données LA'!B:B,0))&lt;E904),MAX(VLOOKUP(A904,'Données LA'!B:G,6,FALSE)),"Pas de défaut"),"0")</f>
        <v>0</v>
      </c>
      <c r="J904" s="24" t="str">
        <f t="shared" si="44"/>
        <v/>
      </c>
      <c r="K904" s="17">
        <f>IFERROR(MAX(_xlfn.MAXIFS('Données LA'!G:G,'Données LA'!B:B,A904,'Données LA'!G:G,"&lt;="&amp;E904,'Données LA'!H:H,"&gt;="&amp;D904,'Données LA'!D:D,"Bloquant"),_xlfn.MAXIFS('Données LA'!G:G,'Données LA'!B:B,A904,'Données LA'!G:G,"&lt;="&amp;E904,'Données LA'!H:H,"&gt;="&amp;D904,'Données LA'!D:D,"Communication")),"")</f>
        <v>0</v>
      </c>
    </row>
    <row r="905" spans="1:11" x14ac:dyDescent="0.25">
      <c r="A905" s="3" t="str">
        <f t="shared" si="42"/>
        <v>Alarme%$A32022-02</v>
      </c>
      <c r="B905" s="2" t="s">
        <v>37</v>
      </c>
      <c r="C905" s="2" t="str">
        <f t="shared" si="43"/>
        <v>Alarme</v>
      </c>
      <c r="D905" s="4">
        <v>44575.249305555553</v>
      </c>
      <c r="E905" s="4">
        <v>44575.452777777777</v>
      </c>
      <c r="F905" s="2" t="s">
        <v>51</v>
      </c>
      <c r="G905" s="2" t="s">
        <v>10</v>
      </c>
      <c r="H905" s="1" t="b">
        <f ca="1">IFERROR(AND(OR(INDIRECT("'Données LA'!D"&amp;MATCH(A905,'Données LA'!B:B,0))="Bloquant",INDIRECT("'Données LA'!D"&amp;MATCH(A905,'Données LA'!B:B,0))="Communication"),INDIRECT("'Données LA'!G"&amp;MATCH(A905,'Données LA'!B:B,0))&gt;D905,INDIRECT("'Données LA'!H"&amp;MATCH(A905,'Données LA'!B:B,0))&lt;E905),0)</f>
        <v>0</v>
      </c>
      <c r="I905" s="19" t="str">
        <f ca="1">IFERROR(IF(AND(OR(INDIRECT("'Données LA'!D"&amp;MATCH(A905,'Données LA'!B:B,0))="Bloquant",INDIRECT("'Données LA'!D"&amp;MATCH(A905,'Données LA'!B:B,0))="Communication"),INDIRECT("'Données LA'!G"&amp;MATCH(A905,'Données LA'!B:B,0))&gt;D905,INDIRECT("'Données LA'!H"&amp;MATCH(A905,'Données LA'!B:B,0))&lt;E905),MAX(VLOOKUP(A905,'Données LA'!B:G,6,FALSE)),"Pas de défaut"),"0")</f>
        <v>Pas de défaut</v>
      </c>
      <c r="J905" s="24" t="b">
        <f t="shared" si="44"/>
        <v>1</v>
      </c>
      <c r="K905" s="17">
        <f>IFERROR(MAX(_xlfn.MAXIFS('Données LA'!G:G,'Données LA'!B:B,A905,'Données LA'!G:G,"&lt;="&amp;E905,'Données LA'!H:H,"&gt;="&amp;D905,'Données LA'!D:D,"Bloquant"),_xlfn.MAXIFS('Données LA'!G:G,'Données LA'!B:B,A905,'Données LA'!G:G,"&lt;="&amp;E905,'Données LA'!H:H,"&gt;="&amp;D905,'Données LA'!D:D,"Communication")),"")</f>
        <v>44575.287499999999</v>
      </c>
    </row>
    <row r="906" spans="1:11" x14ac:dyDescent="0.25">
      <c r="A906" s="3" t="str">
        <f t="shared" si="42"/>
        <v>Alarme%$A42022-02</v>
      </c>
      <c r="B906" s="2" t="s">
        <v>37</v>
      </c>
      <c r="C906" s="2" t="str">
        <f t="shared" si="43"/>
        <v>Alarme</v>
      </c>
      <c r="D906" s="4">
        <v>44575.238888888889</v>
      </c>
      <c r="E906" s="4">
        <v>44575.815972222219</v>
      </c>
      <c r="F906" s="2" t="s">
        <v>50</v>
      </c>
      <c r="G906" s="2" t="s">
        <v>10</v>
      </c>
      <c r="H906" s="1" t="b">
        <f ca="1">IFERROR(AND(OR(INDIRECT("'Données LA'!D"&amp;MATCH(A906,'Données LA'!B:B,0))="Bloquant",INDIRECT("'Données LA'!D"&amp;MATCH(A906,'Données LA'!B:B,0))="Communication"),INDIRECT("'Données LA'!G"&amp;MATCH(A906,'Données LA'!B:B,0))&gt;D906,INDIRECT("'Données LA'!H"&amp;MATCH(A906,'Données LA'!B:B,0))&lt;E906),0)</f>
        <v>1</v>
      </c>
      <c r="I906" s="19">
        <f ca="1">IFERROR(IF(AND(OR(INDIRECT("'Données LA'!D"&amp;MATCH(A906,'Données LA'!B:B,0))="Bloquant",INDIRECT("'Données LA'!D"&amp;MATCH(A906,'Données LA'!B:B,0))="Communication"),INDIRECT("'Données LA'!G"&amp;MATCH(A906,'Données LA'!B:B,0))&gt;D906,INDIRECT("'Données LA'!H"&amp;MATCH(A906,'Données LA'!B:B,0))&lt;E906),MAX(VLOOKUP(A906,'Données LA'!B:G,6,FALSE)),"Pas de défaut"),"0")</f>
        <v>44575.34375</v>
      </c>
      <c r="J906" s="24" t="b">
        <f t="shared" si="44"/>
        <v>1</v>
      </c>
      <c r="K906" s="17">
        <f>IFERROR(MAX(_xlfn.MAXIFS('Données LA'!G:G,'Données LA'!B:B,A906,'Données LA'!G:G,"&lt;="&amp;E906,'Données LA'!H:H,"&gt;="&amp;D906,'Données LA'!D:D,"Bloquant"),_xlfn.MAXIFS('Données LA'!G:G,'Données LA'!B:B,A906,'Données LA'!G:G,"&lt;="&amp;E906,'Données LA'!H:H,"&gt;="&amp;D906,'Données LA'!D:D,"Communication")),"")</f>
        <v>44575.34375</v>
      </c>
    </row>
    <row r="907" spans="1:11" x14ac:dyDescent="0.25">
      <c r="A907" s="3" t="str">
        <f t="shared" si="42"/>
        <v>Non%$A12022-02</v>
      </c>
      <c r="B907" s="2" t="s">
        <v>37</v>
      </c>
      <c r="C907" s="2" t="str">
        <f t="shared" si="43"/>
        <v>Non</v>
      </c>
      <c r="D907" s="4">
        <v>44575.238888888889</v>
      </c>
      <c r="E907" s="4">
        <v>44575.815972222219</v>
      </c>
      <c r="F907" s="2" t="s">
        <v>53</v>
      </c>
      <c r="G907" s="2" t="s">
        <v>9</v>
      </c>
      <c r="H907" s="1">
        <f ca="1">IFERROR(AND(OR(INDIRECT("'Données LA'!D"&amp;MATCH(A907,'Données LA'!B:B,0))="Bloquant",INDIRECT("'Données LA'!D"&amp;MATCH(A907,'Données LA'!B:B,0))="Communication"),INDIRECT("'Données LA'!G"&amp;MATCH(A907,'Données LA'!B:B,0))&gt;D907,INDIRECT("'Données LA'!H"&amp;MATCH(A907,'Données LA'!B:B,0))&lt;E907),0)</f>
        <v>0</v>
      </c>
      <c r="I907" s="19" t="str">
        <f ca="1">IFERROR(IF(AND(OR(INDIRECT("'Données LA'!D"&amp;MATCH(A907,'Données LA'!B:B,0))="Bloquant",INDIRECT("'Données LA'!D"&amp;MATCH(A907,'Données LA'!B:B,0))="Communication"),INDIRECT("'Données LA'!G"&amp;MATCH(A907,'Données LA'!B:B,0))&gt;D907,INDIRECT("'Données LA'!H"&amp;MATCH(A907,'Données LA'!B:B,0))&lt;E907),MAX(VLOOKUP(A907,'Données LA'!B:G,6,FALSE)),"Pas de défaut"),"0")</f>
        <v>0</v>
      </c>
      <c r="J907" s="24" t="str">
        <f t="shared" si="44"/>
        <v/>
      </c>
      <c r="K907" s="17">
        <f>IFERROR(MAX(_xlfn.MAXIFS('Données LA'!G:G,'Données LA'!B:B,A907,'Données LA'!G:G,"&lt;="&amp;E907,'Données LA'!H:H,"&gt;="&amp;D907,'Données LA'!D:D,"Bloquant"),_xlfn.MAXIFS('Données LA'!G:G,'Données LA'!B:B,A907,'Données LA'!G:G,"&lt;="&amp;E907,'Données LA'!H:H,"&gt;="&amp;D907,'Données LA'!D:D,"Communication")),"")</f>
        <v>0</v>
      </c>
    </row>
    <row r="908" spans="1:11" x14ac:dyDescent="0.25">
      <c r="A908" s="3" t="str">
        <f t="shared" si="42"/>
        <v>Non%$A12022-02</v>
      </c>
      <c r="B908" s="2" t="s">
        <v>37</v>
      </c>
      <c r="C908" s="2" t="str">
        <f t="shared" si="43"/>
        <v>Non</v>
      </c>
      <c r="D908" s="4">
        <v>44575.058333333334</v>
      </c>
      <c r="E908" s="4">
        <v>44575.105555555558</v>
      </c>
      <c r="F908" s="2" t="s">
        <v>53</v>
      </c>
      <c r="G908" s="2" t="s">
        <v>9</v>
      </c>
      <c r="H908" s="1">
        <f ca="1">IFERROR(AND(OR(INDIRECT("'Données LA'!D"&amp;MATCH(A908,'Données LA'!B:B,0))="Bloquant",INDIRECT("'Données LA'!D"&amp;MATCH(A908,'Données LA'!B:B,0))="Communication"),INDIRECT("'Données LA'!G"&amp;MATCH(A908,'Données LA'!B:B,0))&gt;D908,INDIRECT("'Données LA'!H"&amp;MATCH(A908,'Données LA'!B:B,0))&lt;E908),0)</f>
        <v>0</v>
      </c>
      <c r="I908" s="19" t="str">
        <f ca="1">IFERROR(IF(AND(OR(INDIRECT("'Données LA'!D"&amp;MATCH(A908,'Données LA'!B:B,0))="Bloquant",INDIRECT("'Données LA'!D"&amp;MATCH(A908,'Données LA'!B:B,0))="Communication"),INDIRECT("'Données LA'!G"&amp;MATCH(A908,'Données LA'!B:B,0))&gt;D908,INDIRECT("'Données LA'!H"&amp;MATCH(A908,'Données LA'!B:B,0))&lt;E908),MAX(VLOOKUP(A908,'Données LA'!B:G,6,FALSE)),"Pas de défaut"),"0")</f>
        <v>0</v>
      </c>
      <c r="J908" s="24" t="str">
        <f t="shared" si="44"/>
        <v/>
      </c>
      <c r="K908" s="17">
        <f>IFERROR(MAX(_xlfn.MAXIFS('Données LA'!G:G,'Données LA'!B:B,A908,'Données LA'!G:G,"&lt;="&amp;E908,'Données LA'!H:H,"&gt;="&amp;D908,'Données LA'!D:D,"Bloquant"),_xlfn.MAXIFS('Données LA'!G:G,'Données LA'!B:B,A908,'Données LA'!G:G,"&lt;="&amp;E908,'Données LA'!H:H,"&gt;="&amp;D908,'Données LA'!D:D,"Communication")),"")</f>
        <v>0</v>
      </c>
    </row>
    <row r="909" spans="1:11" x14ac:dyDescent="0.25">
      <c r="A909" s="3" t="str">
        <f t="shared" si="42"/>
        <v>Non%$A32022-02</v>
      </c>
      <c r="B909" s="2" t="s">
        <v>37</v>
      </c>
      <c r="C909" s="2" t="str">
        <f t="shared" si="43"/>
        <v>Non</v>
      </c>
      <c r="D909" s="4">
        <v>44574.960416666669</v>
      </c>
      <c r="E909" s="4">
        <v>44575.059027777781</v>
      </c>
      <c r="F909" s="2" t="s">
        <v>51</v>
      </c>
      <c r="G909" s="2" t="s">
        <v>9</v>
      </c>
      <c r="H909" s="1">
        <f ca="1">IFERROR(AND(OR(INDIRECT("'Données LA'!D"&amp;MATCH(A909,'Données LA'!B:B,0))="Bloquant",INDIRECT("'Données LA'!D"&amp;MATCH(A909,'Données LA'!B:B,0))="Communication"),INDIRECT("'Données LA'!G"&amp;MATCH(A909,'Données LA'!B:B,0))&gt;D909,INDIRECT("'Données LA'!H"&amp;MATCH(A909,'Données LA'!B:B,0))&lt;E909),0)</f>
        <v>0</v>
      </c>
      <c r="I909" s="19" t="str">
        <f ca="1">IFERROR(IF(AND(OR(INDIRECT("'Données LA'!D"&amp;MATCH(A909,'Données LA'!B:B,0))="Bloquant",INDIRECT("'Données LA'!D"&amp;MATCH(A909,'Données LA'!B:B,0))="Communication"),INDIRECT("'Données LA'!G"&amp;MATCH(A909,'Données LA'!B:B,0))&gt;D909,INDIRECT("'Données LA'!H"&amp;MATCH(A909,'Données LA'!B:B,0))&lt;E909),MAX(VLOOKUP(A909,'Données LA'!B:G,6,FALSE)),"Pas de défaut"),"0")</f>
        <v>0</v>
      </c>
      <c r="J909" s="24" t="str">
        <f t="shared" si="44"/>
        <v/>
      </c>
      <c r="K909" s="17">
        <f>IFERROR(MAX(_xlfn.MAXIFS('Données LA'!G:G,'Données LA'!B:B,A909,'Données LA'!G:G,"&lt;="&amp;E909,'Données LA'!H:H,"&gt;="&amp;D909,'Données LA'!D:D,"Bloquant"),_xlfn.MAXIFS('Données LA'!G:G,'Données LA'!B:B,A909,'Données LA'!G:G,"&lt;="&amp;E909,'Données LA'!H:H,"&gt;="&amp;D909,'Données LA'!D:D,"Communication")),"")</f>
        <v>0</v>
      </c>
    </row>
    <row r="910" spans="1:11" x14ac:dyDescent="0.25">
      <c r="A910" s="3" t="str">
        <f t="shared" si="42"/>
        <v>Non%$A42022-02</v>
      </c>
      <c r="B910" s="2" t="s">
        <v>37</v>
      </c>
      <c r="C910" s="2" t="str">
        <f t="shared" si="43"/>
        <v>Non</v>
      </c>
      <c r="D910" s="4">
        <v>44574.941666666666</v>
      </c>
      <c r="E910" s="4">
        <v>44575.095138888886</v>
      </c>
      <c r="F910" s="2" t="s">
        <v>50</v>
      </c>
      <c r="G910" s="2" t="s">
        <v>9</v>
      </c>
      <c r="H910" s="1">
        <f ca="1">IFERROR(AND(OR(INDIRECT("'Données LA'!D"&amp;MATCH(A910,'Données LA'!B:B,0))="Bloquant",INDIRECT("'Données LA'!D"&amp;MATCH(A910,'Données LA'!B:B,0))="Communication"),INDIRECT("'Données LA'!G"&amp;MATCH(A910,'Données LA'!B:B,0))&gt;D910,INDIRECT("'Données LA'!H"&amp;MATCH(A910,'Données LA'!B:B,0))&lt;E910),0)</f>
        <v>0</v>
      </c>
      <c r="I910" s="19" t="str">
        <f ca="1">IFERROR(IF(AND(OR(INDIRECT("'Données LA'!D"&amp;MATCH(A910,'Données LA'!B:B,0))="Bloquant",INDIRECT("'Données LA'!D"&amp;MATCH(A910,'Données LA'!B:B,0))="Communication"),INDIRECT("'Données LA'!G"&amp;MATCH(A910,'Données LA'!B:B,0))&gt;D910,INDIRECT("'Données LA'!H"&amp;MATCH(A910,'Données LA'!B:B,0))&lt;E910),MAX(VLOOKUP(A910,'Données LA'!B:G,6,FALSE)),"Pas de défaut"),"0")</f>
        <v>0</v>
      </c>
      <c r="J910" s="24" t="str">
        <f t="shared" si="44"/>
        <v/>
      </c>
      <c r="K910" s="17">
        <f>IFERROR(MAX(_xlfn.MAXIFS('Données LA'!G:G,'Données LA'!B:B,A910,'Données LA'!G:G,"&lt;="&amp;E910,'Données LA'!H:H,"&gt;="&amp;D910,'Données LA'!D:D,"Bloquant"),_xlfn.MAXIFS('Données LA'!G:G,'Données LA'!B:B,A910,'Données LA'!G:G,"&lt;="&amp;E910,'Données LA'!H:H,"&gt;="&amp;D910,'Données LA'!D:D,"Communication")),"")</f>
        <v>0</v>
      </c>
    </row>
    <row r="911" spans="1:11" x14ac:dyDescent="0.25">
      <c r="A911" s="3" t="str">
        <f t="shared" si="42"/>
        <v>Alarme%$A22022-02</v>
      </c>
      <c r="B911" s="2" t="s">
        <v>37</v>
      </c>
      <c r="C911" s="2" t="str">
        <f t="shared" si="43"/>
        <v>Alarme</v>
      </c>
      <c r="D911" s="4">
        <v>44574.935416666667</v>
      </c>
      <c r="E911" s="4">
        <v>44575.364583333336</v>
      </c>
      <c r="F911" s="2" t="s">
        <v>52</v>
      </c>
      <c r="G911" s="2" t="s">
        <v>10</v>
      </c>
      <c r="H911" s="1" t="b">
        <f ca="1">IFERROR(AND(OR(INDIRECT("'Données LA'!D"&amp;MATCH(A911,'Données LA'!B:B,0))="Bloquant",INDIRECT("'Données LA'!D"&amp;MATCH(A911,'Données LA'!B:B,0))="Communication"),INDIRECT("'Données LA'!G"&amp;MATCH(A911,'Données LA'!B:B,0))&gt;D911,INDIRECT("'Données LA'!H"&amp;MATCH(A911,'Données LA'!B:B,0))&lt;E911),0)</f>
        <v>0</v>
      </c>
      <c r="I911" s="19" t="str">
        <f ca="1">IFERROR(IF(AND(OR(INDIRECT("'Données LA'!D"&amp;MATCH(A911,'Données LA'!B:B,0))="Bloquant",INDIRECT("'Données LA'!D"&amp;MATCH(A911,'Données LA'!B:B,0))="Communication"),INDIRECT("'Données LA'!G"&amp;MATCH(A911,'Données LA'!B:B,0))&gt;D911,INDIRECT("'Données LA'!H"&amp;MATCH(A911,'Données LA'!B:B,0))&lt;E911),MAX(VLOOKUP(A911,'Données LA'!B:G,6,FALSE)),"Pas de défaut"),"0")</f>
        <v>Pas de défaut</v>
      </c>
      <c r="J911" s="24" t="b">
        <f t="shared" si="44"/>
        <v>1</v>
      </c>
      <c r="K911" s="17">
        <f>IFERROR(MAX(_xlfn.MAXIFS('Données LA'!G:G,'Données LA'!B:B,A911,'Données LA'!G:G,"&lt;="&amp;E911,'Données LA'!H:H,"&gt;="&amp;D911,'Données LA'!D:D,"Bloquant"),_xlfn.MAXIFS('Données LA'!G:G,'Données LA'!B:B,A911,'Données LA'!G:G,"&lt;="&amp;E911,'Données LA'!H:H,"&gt;="&amp;D911,'Données LA'!D:D,"Communication")),"")</f>
        <v>44575.313194444447</v>
      </c>
    </row>
    <row r="912" spans="1:11" x14ac:dyDescent="0.25">
      <c r="A912" s="3" t="str">
        <f t="shared" si="42"/>
        <v>Alarme%$A32022-02</v>
      </c>
      <c r="B912" s="2" t="s">
        <v>37</v>
      </c>
      <c r="C912" s="2" t="str">
        <f t="shared" si="43"/>
        <v>Alarme</v>
      </c>
      <c r="D912" s="4">
        <v>44574.919444444444</v>
      </c>
      <c r="E912" s="4">
        <v>44574.956250000003</v>
      </c>
      <c r="F912" s="2" t="s">
        <v>51</v>
      </c>
      <c r="G912" s="2" t="s">
        <v>10</v>
      </c>
      <c r="H912" s="1" t="b">
        <f ca="1">IFERROR(AND(OR(INDIRECT("'Données LA'!D"&amp;MATCH(A912,'Données LA'!B:B,0))="Bloquant",INDIRECT("'Données LA'!D"&amp;MATCH(A912,'Données LA'!B:B,0))="Communication"),INDIRECT("'Données LA'!G"&amp;MATCH(A912,'Données LA'!B:B,0))&gt;D912,INDIRECT("'Données LA'!H"&amp;MATCH(A912,'Données LA'!B:B,0))&lt;E912),0)</f>
        <v>0</v>
      </c>
      <c r="I912" s="19" t="str">
        <f ca="1">IFERROR(IF(AND(OR(INDIRECT("'Données LA'!D"&amp;MATCH(A912,'Données LA'!B:B,0))="Bloquant",INDIRECT("'Données LA'!D"&amp;MATCH(A912,'Données LA'!B:B,0))="Communication"),INDIRECT("'Données LA'!G"&amp;MATCH(A912,'Données LA'!B:B,0))&gt;D912,INDIRECT("'Données LA'!H"&amp;MATCH(A912,'Données LA'!B:B,0))&lt;E912),MAX(VLOOKUP(A912,'Données LA'!B:G,6,FALSE)),"Pas de défaut"),"0")</f>
        <v>Pas de défaut</v>
      </c>
      <c r="J912" s="24" t="b">
        <f t="shared" si="44"/>
        <v>1</v>
      </c>
      <c r="K912" s="17">
        <f>IFERROR(MAX(_xlfn.MAXIFS('Données LA'!G:G,'Données LA'!B:B,A912,'Données LA'!G:G,"&lt;="&amp;E912,'Données LA'!H:H,"&gt;="&amp;D912,'Données LA'!D:D,"Bloquant"),_xlfn.MAXIFS('Données LA'!G:G,'Données LA'!B:B,A912,'Données LA'!G:G,"&lt;="&amp;E912,'Données LA'!H:H,"&gt;="&amp;D912,'Données LA'!D:D,"Communication")),"")</f>
        <v>44574.950694444444</v>
      </c>
    </row>
    <row r="913" spans="1:11" x14ac:dyDescent="0.25">
      <c r="A913" s="3" t="str">
        <f t="shared" si="42"/>
        <v>Non%$A22022-02</v>
      </c>
      <c r="B913" s="2" t="s">
        <v>37</v>
      </c>
      <c r="C913" s="2" t="str">
        <f t="shared" si="43"/>
        <v>Non</v>
      </c>
      <c r="D913" s="4">
        <v>44574.82708333333</v>
      </c>
      <c r="E913" s="4">
        <v>44574.9</v>
      </c>
      <c r="F913" s="2" t="s">
        <v>52</v>
      </c>
      <c r="G913" s="2" t="s">
        <v>9</v>
      </c>
      <c r="H913" s="1">
        <f ca="1">IFERROR(AND(OR(INDIRECT("'Données LA'!D"&amp;MATCH(A913,'Données LA'!B:B,0))="Bloquant",INDIRECT("'Données LA'!D"&amp;MATCH(A913,'Données LA'!B:B,0))="Communication"),INDIRECT("'Données LA'!G"&amp;MATCH(A913,'Données LA'!B:B,0))&gt;D913,INDIRECT("'Données LA'!H"&amp;MATCH(A913,'Données LA'!B:B,0))&lt;E913),0)</f>
        <v>0</v>
      </c>
      <c r="I913" s="19" t="str">
        <f ca="1">IFERROR(IF(AND(OR(INDIRECT("'Données LA'!D"&amp;MATCH(A913,'Données LA'!B:B,0))="Bloquant",INDIRECT("'Données LA'!D"&amp;MATCH(A913,'Données LA'!B:B,0))="Communication"),INDIRECT("'Données LA'!G"&amp;MATCH(A913,'Données LA'!B:B,0))&gt;D913,INDIRECT("'Données LA'!H"&amp;MATCH(A913,'Données LA'!B:B,0))&lt;E913),MAX(VLOOKUP(A913,'Données LA'!B:G,6,FALSE)),"Pas de défaut"),"0")</f>
        <v>0</v>
      </c>
      <c r="J913" s="24" t="str">
        <f t="shared" si="44"/>
        <v/>
      </c>
      <c r="K913" s="17">
        <f>IFERROR(MAX(_xlfn.MAXIFS('Données LA'!G:G,'Données LA'!B:B,A913,'Données LA'!G:G,"&lt;="&amp;E913,'Données LA'!H:H,"&gt;="&amp;D913,'Données LA'!D:D,"Bloquant"),_xlfn.MAXIFS('Données LA'!G:G,'Données LA'!B:B,A913,'Données LA'!G:G,"&lt;="&amp;E913,'Données LA'!H:H,"&gt;="&amp;D913,'Données LA'!D:D,"Communication")),"")</f>
        <v>0</v>
      </c>
    </row>
    <row r="914" spans="1:11" x14ac:dyDescent="0.25">
      <c r="A914" s="3" t="str">
        <f t="shared" si="42"/>
        <v>Non%$A32022-02</v>
      </c>
      <c r="B914" s="2" t="s">
        <v>37</v>
      </c>
      <c r="C914" s="2" t="str">
        <f t="shared" si="43"/>
        <v>Non</v>
      </c>
      <c r="D914" s="4">
        <v>44574.768750000003</v>
      </c>
      <c r="E914" s="4">
        <v>44574.918055555558</v>
      </c>
      <c r="F914" s="2" t="s">
        <v>51</v>
      </c>
      <c r="G914" s="2" t="s">
        <v>9</v>
      </c>
      <c r="H914" s="1">
        <f ca="1">IFERROR(AND(OR(INDIRECT("'Données LA'!D"&amp;MATCH(A914,'Données LA'!B:B,0))="Bloquant",INDIRECT("'Données LA'!D"&amp;MATCH(A914,'Données LA'!B:B,0))="Communication"),INDIRECT("'Données LA'!G"&amp;MATCH(A914,'Données LA'!B:B,0))&gt;D914,INDIRECT("'Données LA'!H"&amp;MATCH(A914,'Données LA'!B:B,0))&lt;E914),0)</f>
        <v>0</v>
      </c>
      <c r="I914" s="19" t="str">
        <f ca="1">IFERROR(IF(AND(OR(INDIRECT("'Données LA'!D"&amp;MATCH(A914,'Données LA'!B:B,0))="Bloquant",INDIRECT("'Données LA'!D"&amp;MATCH(A914,'Données LA'!B:B,0))="Communication"),INDIRECT("'Données LA'!G"&amp;MATCH(A914,'Données LA'!B:B,0))&gt;D914,INDIRECT("'Données LA'!H"&amp;MATCH(A914,'Données LA'!B:B,0))&lt;E914),MAX(VLOOKUP(A914,'Données LA'!B:G,6,FALSE)),"Pas de défaut"),"0")</f>
        <v>0</v>
      </c>
      <c r="J914" s="24" t="str">
        <f t="shared" si="44"/>
        <v/>
      </c>
      <c r="K914" s="17">
        <f>IFERROR(MAX(_xlfn.MAXIFS('Données LA'!G:G,'Données LA'!B:B,A914,'Données LA'!G:G,"&lt;="&amp;E914,'Données LA'!H:H,"&gt;="&amp;D914,'Données LA'!D:D,"Bloquant"),_xlfn.MAXIFS('Données LA'!G:G,'Données LA'!B:B,A914,'Données LA'!G:G,"&lt;="&amp;E914,'Données LA'!H:H,"&gt;="&amp;D914,'Données LA'!D:D,"Communication")),"")</f>
        <v>0</v>
      </c>
    </row>
    <row r="915" spans="1:11" x14ac:dyDescent="0.25">
      <c r="A915" s="3" t="str">
        <f t="shared" si="42"/>
        <v>Non%$A22022-02</v>
      </c>
      <c r="B915" s="2" t="s">
        <v>37</v>
      </c>
      <c r="C915" s="2" t="str">
        <f t="shared" si="43"/>
        <v>Non</v>
      </c>
      <c r="D915" s="4">
        <v>44574.723611111112</v>
      </c>
      <c r="E915" s="4">
        <v>44574.822916666664</v>
      </c>
      <c r="F915" s="2" t="s">
        <v>52</v>
      </c>
      <c r="G915" s="2" t="s">
        <v>9</v>
      </c>
      <c r="H915" s="1">
        <f ca="1">IFERROR(AND(OR(INDIRECT("'Données LA'!D"&amp;MATCH(A915,'Données LA'!B:B,0))="Bloquant",INDIRECT("'Données LA'!D"&amp;MATCH(A915,'Données LA'!B:B,0))="Communication"),INDIRECT("'Données LA'!G"&amp;MATCH(A915,'Données LA'!B:B,0))&gt;D915,INDIRECT("'Données LA'!H"&amp;MATCH(A915,'Données LA'!B:B,0))&lt;E915),0)</f>
        <v>0</v>
      </c>
      <c r="I915" s="19" t="str">
        <f ca="1">IFERROR(IF(AND(OR(INDIRECT("'Données LA'!D"&amp;MATCH(A915,'Données LA'!B:B,0))="Bloquant",INDIRECT("'Données LA'!D"&amp;MATCH(A915,'Données LA'!B:B,0))="Communication"),INDIRECT("'Données LA'!G"&amp;MATCH(A915,'Données LA'!B:B,0))&gt;D915,INDIRECT("'Données LA'!H"&amp;MATCH(A915,'Données LA'!B:B,0))&lt;E915),MAX(VLOOKUP(A915,'Données LA'!B:G,6,FALSE)),"Pas de défaut"),"0")</f>
        <v>0</v>
      </c>
      <c r="J915" s="24" t="str">
        <f t="shared" si="44"/>
        <v/>
      </c>
      <c r="K915" s="17">
        <f>IFERROR(MAX(_xlfn.MAXIFS('Données LA'!G:G,'Données LA'!B:B,A915,'Données LA'!G:G,"&lt;="&amp;E915,'Données LA'!H:H,"&gt;="&amp;D915,'Données LA'!D:D,"Bloquant"),_xlfn.MAXIFS('Données LA'!G:G,'Données LA'!B:B,A915,'Données LA'!G:G,"&lt;="&amp;E915,'Données LA'!H:H,"&gt;="&amp;D915,'Données LA'!D:D,"Communication")),"")</f>
        <v>0</v>
      </c>
    </row>
    <row r="916" spans="1:11" x14ac:dyDescent="0.25">
      <c r="A916" s="3" t="str">
        <f t="shared" si="42"/>
        <v>Non%$A32022-02</v>
      </c>
      <c r="B916" s="2" t="s">
        <v>37</v>
      </c>
      <c r="C916" s="2" t="str">
        <f t="shared" si="43"/>
        <v>Non</v>
      </c>
      <c r="D916" s="4">
        <v>44574.697222222225</v>
      </c>
      <c r="E916" s="4">
        <v>44574.740277777775</v>
      </c>
      <c r="F916" s="2" t="s">
        <v>51</v>
      </c>
      <c r="G916" s="2" t="s">
        <v>9</v>
      </c>
      <c r="H916" s="1">
        <f ca="1">IFERROR(AND(OR(INDIRECT("'Données LA'!D"&amp;MATCH(A916,'Données LA'!B:B,0))="Bloquant",INDIRECT("'Données LA'!D"&amp;MATCH(A916,'Données LA'!B:B,0))="Communication"),INDIRECT("'Données LA'!G"&amp;MATCH(A916,'Données LA'!B:B,0))&gt;D916,INDIRECT("'Données LA'!H"&amp;MATCH(A916,'Données LA'!B:B,0))&lt;E916),0)</f>
        <v>0</v>
      </c>
      <c r="I916" s="19" t="str">
        <f ca="1">IFERROR(IF(AND(OR(INDIRECT("'Données LA'!D"&amp;MATCH(A916,'Données LA'!B:B,0))="Bloquant",INDIRECT("'Données LA'!D"&amp;MATCH(A916,'Données LA'!B:B,0))="Communication"),INDIRECT("'Données LA'!G"&amp;MATCH(A916,'Données LA'!B:B,0))&gt;D916,INDIRECT("'Données LA'!H"&amp;MATCH(A916,'Données LA'!B:B,0))&lt;E916),MAX(VLOOKUP(A916,'Données LA'!B:G,6,FALSE)),"Pas de défaut"),"0")</f>
        <v>0</v>
      </c>
      <c r="J916" s="24" t="str">
        <f t="shared" si="44"/>
        <v/>
      </c>
      <c r="K916" s="17">
        <f>IFERROR(MAX(_xlfn.MAXIFS('Données LA'!G:G,'Données LA'!B:B,A916,'Données LA'!G:G,"&lt;="&amp;E916,'Données LA'!H:H,"&gt;="&amp;D916,'Données LA'!D:D,"Bloquant"),_xlfn.MAXIFS('Données LA'!G:G,'Données LA'!B:B,A916,'Données LA'!G:G,"&lt;="&amp;E916,'Données LA'!H:H,"&gt;="&amp;D916,'Données LA'!D:D,"Communication")),"")</f>
        <v>0</v>
      </c>
    </row>
    <row r="917" spans="1:11" x14ac:dyDescent="0.25">
      <c r="A917" s="3" t="str">
        <f t="shared" si="42"/>
        <v>Non%$A12022-02</v>
      </c>
      <c r="B917" s="2" t="s">
        <v>37</v>
      </c>
      <c r="C917" s="2" t="str">
        <f t="shared" si="43"/>
        <v>Non</v>
      </c>
      <c r="D917" s="4">
        <v>44574.65347222222</v>
      </c>
      <c r="E917" s="4">
        <v>44575.056250000001</v>
      </c>
      <c r="F917" s="2" t="s">
        <v>53</v>
      </c>
      <c r="G917" s="2" t="s">
        <v>9</v>
      </c>
      <c r="H917" s="1">
        <f ca="1">IFERROR(AND(OR(INDIRECT("'Données LA'!D"&amp;MATCH(A917,'Données LA'!B:B,0))="Bloquant",INDIRECT("'Données LA'!D"&amp;MATCH(A917,'Données LA'!B:B,0))="Communication"),INDIRECT("'Données LA'!G"&amp;MATCH(A917,'Données LA'!B:B,0))&gt;D917,INDIRECT("'Données LA'!H"&amp;MATCH(A917,'Données LA'!B:B,0))&lt;E917),0)</f>
        <v>0</v>
      </c>
      <c r="I917" s="19" t="str">
        <f ca="1">IFERROR(IF(AND(OR(INDIRECT("'Données LA'!D"&amp;MATCH(A917,'Données LA'!B:B,0))="Bloquant",INDIRECT("'Données LA'!D"&amp;MATCH(A917,'Données LA'!B:B,0))="Communication"),INDIRECT("'Données LA'!G"&amp;MATCH(A917,'Données LA'!B:B,0))&gt;D917,INDIRECT("'Données LA'!H"&amp;MATCH(A917,'Données LA'!B:B,0))&lt;E917),MAX(VLOOKUP(A917,'Données LA'!B:G,6,FALSE)),"Pas de défaut"),"0")</f>
        <v>0</v>
      </c>
      <c r="J917" s="24" t="str">
        <f t="shared" si="44"/>
        <v/>
      </c>
      <c r="K917" s="17">
        <f>IFERROR(MAX(_xlfn.MAXIFS('Données LA'!G:G,'Données LA'!B:B,A917,'Données LA'!G:G,"&lt;="&amp;E917,'Données LA'!H:H,"&gt;="&amp;D917,'Données LA'!D:D,"Bloquant"),_xlfn.MAXIFS('Données LA'!G:G,'Données LA'!B:B,A917,'Données LA'!G:G,"&lt;="&amp;E917,'Données LA'!H:H,"&gt;="&amp;D917,'Données LA'!D:D,"Communication")),"")</f>
        <v>0</v>
      </c>
    </row>
    <row r="918" spans="1:11" x14ac:dyDescent="0.25">
      <c r="A918" s="3" t="str">
        <f t="shared" si="42"/>
        <v>Non%$A42022-02</v>
      </c>
      <c r="B918" s="2" t="s">
        <v>37</v>
      </c>
      <c r="C918" s="2" t="str">
        <f t="shared" si="43"/>
        <v>Non</v>
      </c>
      <c r="D918" s="4">
        <v>44574.568055555559</v>
      </c>
      <c r="E918" s="4">
        <v>44574.94027777778</v>
      </c>
      <c r="F918" s="2" t="s">
        <v>50</v>
      </c>
      <c r="G918" s="2" t="s">
        <v>9</v>
      </c>
      <c r="H918" s="1">
        <f ca="1">IFERROR(AND(OR(INDIRECT("'Données LA'!D"&amp;MATCH(A918,'Données LA'!B:B,0))="Bloquant",INDIRECT("'Données LA'!D"&amp;MATCH(A918,'Données LA'!B:B,0))="Communication"),INDIRECT("'Données LA'!G"&amp;MATCH(A918,'Données LA'!B:B,0))&gt;D918,INDIRECT("'Données LA'!H"&amp;MATCH(A918,'Données LA'!B:B,0))&lt;E918),0)</f>
        <v>0</v>
      </c>
      <c r="I918" s="19" t="str">
        <f ca="1">IFERROR(IF(AND(OR(INDIRECT("'Données LA'!D"&amp;MATCH(A918,'Données LA'!B:B,0))="Bloquant",INDIRECT("'Données LA'!D"&amp;MATCH(A918,'Données LA'!B:B,0))="Communication"),INDIRECT("'Données LA'!G"&amp;MATCH(A918,'Données LA'!B:B,0))&gt;D918,INDIRECT("'Données LA'!H"&amp;MATCH(A918,'Données LA'!B:B,0))&lt;E918),MAX(VLOOKUP(A918,'Données LA'!B:G,6,FALSE)),"Pas de défaut"),"0")</f>
        <v>0</v>
      </c>
      <c r="J918" s="24" t="str">
        <f t="shared" si="44"/>
        <v/>
      </c>
      <c r="K918" s="17">
        <f>IFERROR(MAX(_xlfn.MAXIFS('Données LA'!G:G,'Données LA'!B:B,A918,'Données LA'!G:G,"&lt;="&amp;E918,'Données LA'!H:H,"&gt;="&amp;D918,'Données LA'!D:D,"Bloquant"),_xlfn.MAXIFS('Données LA'!G:G,'Données LA'!B:B,A918,'Données LA'!G:G,"&lt;="&amp;E918,'Données LA'!H:H,"&gt;="&amp;D918,'Données LA'!D:D,"Communication")),"")</f>
        <v>0</v>
      </c>
    </row>
    <row r="919" spans="1:11" x14ac:dyDescent="0.25">
      <c r="A919" s="3" t="str">
        <f t="shared" si="42"/>
        <v>Non%$A12022-02</v>
      </c>
      <c r="B919" s="2" t="s">
        <v>37</v>
      </c>
      <c r="C919" s="2" t="str">
        <f t="shared" si="43"/>
        <v>Non</v>
      </c>
      <c r="D919" s="4">
        <v>44574.554861111108</v>
      </c>
      <c r="E919" s="4">
        <v>44574.652083333334</v>
      </c>
      <c r="F919" s="2" t="s">
        <v>53</v>
      </c>
      <c r="G919" s="2" t="s">
        <v>9</v>
      </c>
      <c r="H919" s="1">
        <f ca="1">IFERROR(AND(OR(INDIRECT("'Données LA'!D"&amp;MATCH(A919,'Données LA'!B:B,0))="Bloquant",INDIRECT("'Données LA'!D"&amp;MATCH(A919,'Données LA'!B:B,0))="Communication"),INDIRECT("'Données LA'!G"&amp;MATCH(A919,'Données LA'!B:B,0))&gt;D919,INDIRECT("'Données LA'!H"&amp;MATCH(A919,'Données LA'!B:B,0))&lt;E919),0)</f>
        <v>0</v>
      </c>
      <c r="I919" s="19" t="str">
        <f ca="1">IFERROR(IF(AND(OR(INDIRECT("'Données LA'!D"&amp;MATCH(A919,'Données LA'!B:B,0))="Bloquant",INDIRECT("'Données LA'!D"&amp;MATCH(A919,'Données LA'!B:B,0))="Communication"),INDIRECT("'Données LA'!G"&amp;MATCH(A919,'Données LA'!B:B,0))&gt;D919,INDIRECT("'Données LA'!H"&amp;MATCH(A919,'Données LA'!B:B,0))&lt;E919),MAX(VLOOKUP(A919,'Données LA'!B:G,6,FALSE)),"Pas de défaut"),"0")</f>
        <v>0</v>
      </c>
      <c r="J919" s="24" t="str">
        <f t="shared" si="44"/>
        <v/>
      </c>
      <c r="K919" s="17">
        <f>IFERROR(MAX(_xlfn.MAXIFS('Données LA'!G:G,'Données LA'!B:B,A919,'Données LA'!G:G,"&lt;="&amp;E919,'Données LA'!H:H,"&gt;="&amp;D919,'Données LA'!D:D,"Bloquant"),_xlfn.MAXIFS('Données LA'!G:G,'Données LA'!B:B,A919,'Données LA'!G:G,"&lt;="&amp;E919,'Données LA'!H:H,"&gt;="&amp;D919,'Données LA'!D:D,"Communication")),"")</f>
        <v>0</v>
      </c>
    </row>
    <row r="920" spans="1:11" x14ac:dyDescent="0.25">
      <c r="A920" s="3" t="str">
        <f t="shared" si="42"/>
        <v>Non%$A12022-02</v>
      </c>
      <c r="B920" s="2" t="s">
        <v>37</v>
      </c>
      <c r="C920" s="2" t="str">
        <f t="shared" si="43"/>
        <v>Non</v>
      </c>
      <c r="D920" s="4">
        <v>44574.54583333333</v>
      </c>
      <c r="E920" s="4">
        <v>44574.548611111109</v>
      </c>
      <c r="F920" s="2" t="s">
        <v>53</v>
      </c>
      <c r="G920" s="2" t="s">
        <v>9</v>
      </c>
      <c r="H920" s="1">
        <f ca="1">IFERROR(AND(OR(INDIRECT("'Données LA'!D"&amp;MATCH(A920,'Données LA'!B:B,0))="Bloquant",INDIRECT("'Données LA'!D"&amp;MATCH(A920,'Données LA'!B:B,0))="Communication"),INDIRECT("'Données LA'!G"&amp;MATCH(A920,'Données LA'!B:B,0))&gt;D920,INDIRECT("'Données LA'!H"&amp;MATCH(A920,'Données LA'!B:B,0))&lt;E920),0)</f>
        <v>0</v>
      </c>
      <c r="I920" s="19" t="str">
        <f ca="1">IFERROR(IF(AND(OR(INDIRECT("'Données LA'!D"&amp;MATCH(A920,'Données LA'!B:B,0))="Bloquant",INDIRECT("'Données LA'!D"&amp;MATCH(A920,'Données LA'!B:B,0))="Communication"),INDIRECT("'Données LA'!G"&amp;MATCH(A920,'Données LA'!B:B,0))&gt;D920,INDIRECT("'Données LA'!H"&amp;MATCH(A920,'Données LA'!B:B,0))&lt;E920),MAX(VLOOKUP(A920,'Données LA'!B:G,6,FALSE)),"Pas de défaut"),"0")</f>
        <v>0</v>
      </c>
      <c r="J920" s="24" t="str">
        <f t="shared" si="44"/>
        <v/>
      </c>
      <c r="K920" s="17">
        <f>IFERROR(MAX(_xlfn.MAXIFS('Données LA'!G:G,'Données LA'!B:B,A920,'Données LA'!G:G,"&lt;="&amp;E920,'Données LA'!H:H,"&gt;="&amp;D920,'Données LA'!D:D,"Bloquant"),_xlfn.MAXIFS('Données LA'!G:G,'Données LA'!B:B,A920,'Données LA'!G:G,"&lt;="&amp;E920,'Données LA'!H:H,"&gt;="&amp;D920,'Données LA'!D:D,"Communication")),"")</f>
        <v>0</v>
      </c>
    </row>
    <row r="921" spans="1:11" x14ac:dyDescent="0.25">
      <c r="A921" s="3" t="str">
        <f t="shared" si="42"/>
        <v>Alarme%$A32022-02</v>
      </c>
      <c r="B921" s="2" t="s">
        <v>37</v>
      </c>
      <c r="C921" s="2" t="str">
        <f t="shared" si="43"/>
        <v>Alarme</v>
      </c>
      <c r="D921" s="4">
        <v>44574.526388888888</v>
      </c>
      <c r="E921" s="4">
        <v>44574.693055555559</v>
      </c>
      <c r="F921" s="2" t="s">
        <v>51</v>
      </c>
      <c r="G921" s="2" t="s">
        <v>10</v>
      </c>
      <c r="H921" s="1" t="b">
        <f ca="1">IFERROR(AND(OR(INDIRECT("'Données LA'!D"&amp;MATCH(A921,'Données LA'!B:B,0))="Bloquant",INDIRECT("'Données LA'!D"&amp;MATCH(A921,'Données LA'!B:B,0))="Communication"),INDIRECT("'Données LA'!G"&amp;MATCH(A921,'Données LA'!B:B,0))&gt;D921,INDIRECT("'Données LA'!H"&amp;MATCH(A921,'Données LA'!B:B,0))&lt;E921),0)</f>
        <v>0</v>
      </c>
      <c r="I921" s="19" t="str">
        <f ca="1">IFERROR(IF(AND(OR(INDIRECT("'Données LA'!D"&amp;MATCH(A921,'Données LA'!B:B,0))="Bloquant",INDIRECT("'Données LA'!D"&amp;MATCH(A921,'Données LA'!B:B,0))="Communication"),INDIRECT("'Données LA'!G"&amp;MATCH(A921,'Données LA'!B:B,0))&gt;D921,INDIRECT("'Données LA'!H"&amp;MATCH(A921,'Données LA'!B:B,0))&lt;E921),MAX(VLOOKUP(A921,'Données LA'!B:G,6,FALSE)),"Pas de défaut"),"0")</f>
        <v>Pas de défaut</v>
      </c>
      <c r="J921" s="24" t="b">
        <f t="shared" si="44"/>
        <v>1</v>
      </c>
      <c r="K921" s="17">
        <f>IFERROR(MAX(_xlfn.MAXIFS('Données LA'!G:G,'Données LA'!B:B,A921,'Données LA'!G:G,"&lt;="&amp;E921,'Données LA'!H:H,"&gt;="&amp;D921,'Données LA'!D:D,"Bloquant"),_xlfn.MAXIFS('Données LA'!G:G,'Données LA'!B:B,A921,'Données LA'!G:G,"&lt;="&amp;E921,'Données LA'!H:H,"&gt;="&amp;D921,'Données LA'!D:D,"Communication")),"")</f>
        <v>44574.645833333336</v>
      </c>
    </row>
    <row r="922" spans="1:11" x14ac:dyDescent="0.25">
      <c r="A922" s="3" t="str">
        <f t="shared" si="42"/>
        <v>Non%$A32022-02</v>
      </c>
      <c r="B922" s="2" t="s">
        <v>37</v>
      </c>
      <c r="C922" s="2" t="str">
        <f t="shared" si="43"/>
        <v>Non</v>
      </c>
      <c r="D922" s="4">
        <v>44574.477777777778</v>
      </c>
      <c r="E922" s="4">
        <v>44574.504861111112</v>
      </c>
      <c r="F922" s="2" t="s">
        <v>51</v>
      </c>
      <c r="G922" s="2" t="s">
        <v>9</v>
      </c>
      <c r="H922" s="1">
        <f ca="1">IFERROR(AND(OR(INDIRECT("'Données LA'!D"&amp;MATCH(A922,'Données LA'!B:B,0))="Bloquant",INDIRECT("'Données LA'!D"&amp;MATCH(A922,'Données LA'!B:B,0))="Communication"),INDIRECT("'Données LA'!G"&amp;MATCH(A922,'Données LA'!B:B,0))&gt;D922,INDIRECT("'Données LA'!H"&amp;MATCH(A922,'Données LA'!B:B,0))&lt;E922),0)</f>
        <v>0</v>
      </c>
      <c r="I922" s="19" t="str">
        <f ca="1">IFERROR(IF(AND(OR(INDIRECT("'Données LA'!D"&amp;MATCH(A922,'Données LA'!B:B,0))="Bloquant",INDIRECT("'Données LA'!D"&amp;MATCH(A922,'Données LA'!B:B,0))="Communication"),INDIRECT("'Données LA'!G"&amp;MATCH(A922,'Données LA'!B:B,0))&gt;D922,INDIRECT("'Données LA'!H"&amp;MATCH(A922,'Données LA'!B:B,0))&lt;E922),MAX(VLOOKUP(A922,'Données LA'!B:G,6,FALSE)),"Pas de défaut"),"0")</f>
        <v>0</v>
      </c>
      <c r="J922" s="24" t="str">
        <f t="shared" si="44"/>
        <v/>
      </c>
      <c r="K922" s="17">
        <f>IFERROR(MAX(_xlfn.MAXIFS('Données LA'!G:G,'Données LA'!B:B,A922,'Données LA'!G:G,"&lt;="&amp;E922,'Données LA'!H:H,"&gt;="&amp;D922,'Données LA'!D:D,"Bloquant"),_xlfn.MAXIFS('Données LA'!G:G,'Données LA'!B:B,A922,'Données LA'!G:G,"&lt;="&amp;E922,'Données LA'!H:H,"&gt;="&amp;D922,'Données LA'!D:D,"Communication")),"")</f>
        <v>0</v>
      </c>
    </row>
    <row r="923" spans="1:11" x14ac:dyDescent="0.25">
      <c r="A923" s="3" t="str">
        <f t="shared" si="42"/>
        <v>Non%$A42022-02</v>
      </c>
      <c r="B923" s="2" t="s">
        <v>37</v>
      </c>
      <c r="C923" s="2" t="str">
        <f t="shared" si="43"/>
        <v>Non</v>
      </c>
      <c r="D923" s="4">
        <v>44574.419444444444</v>
      </c>
      <c r="E923" s="4">
        <v>44574.563194444447</v>
      </c>
      <c r="F923" s="2" t="s">
        <v>50</v>
      </c>
      <c r="G923" s="2" t="s">
        <v>9</v>
      </c>
      <c r="H923" s="1">
        <f ca="1">IFERROR(AND(OR(INDIRECT("'Données LA'!D"&amp;MATCH(A923,'Données LA'!B:B,0))="Bloquant",INDIRECT("'Données LA'!D"&amp;MATCH(A923,'Données LA'!B:B,0))="Communication"),INDIRECT("'Données LA'!G"&amp;MATCH(A923,'Données LA'!B:B,0))&gt;D923,INDIRECT("'Données LA'!H"&amp;MATCH(A923,'Données LA'!B:B,0))&lt;E923),0)</f>
        <v>0</v>
      </c>
      <c r="I923" s="19" t="str">
        <f ca="1">IFERROR(IF(AND(OR(INDIRECT("'Données LA'!D"&amp;MATCH(A923,'Données LA'!B:B,0))="Bloquant",INDIRECT("'Données LA'!D"&amp;MATCH(A923,'Données LA'!B:B,0))="Communication"),INDIRECT("'Données LA'!G"&amp;MATCH(A923,'Données LA'!B:B,0))&gt;D923,INDIRECT("'Données LA'!H"&amp;MATCH(A923,'Données LA'!B:B,0))&lt;E923),MAX(VLOOKUP(A923,'Données LA'!B:G,6,FALSE)),"Pas de défaut"),"0")</f>
        <v>0</v>
      </c>
      <c r="J923" s="24" t="str">
        <f t="shared" si="44"/>
        <v/>
      </c>
      <c r="K923" s="17">
        <f>IFERROR(MAX(_xlfn.MAXIFS('Données LA'!G:G,'Données LA'!B:B,A923,'Données LA'!G:G,"&lt;="&amp;E923,'Données LA'!H:H,"&gt;="&amp;D923,'Données LA'!D:D,"Bloquant"),_xlfn.MAXIFS('Données LA'!G:G,'Données LA'!B:B,A923,'Données LA'!G:G,"&lt;="&amp;E923,'Données LA'!H:H,"&gt;="&amp;D923,'Données LA'!D:D,"Communication")),"")</f>
        <v>0</v>
      </c>
    </row>
    <row r="924" spans="1:11" x14ac:dyDescent="0.25">
      <c r="A924" s="3" t="str">
        <f t="shared" si="42"/>
        <v>Non%$A32022-02</v>
      </c>
      <c r="B924" s="2" t="s">
        <v>37</v>
      </c>
      <c r="C924" s="2" t="str">
        <f t="shared" si="43"/>
        <v>Non</v>
      </c>
      <c r="D924" s="4">
        <v>44574.395138888889</v>
      </c>
      <c r="E924" s="4">
        <v>44574.466666666667</v>
      </c>
      <c r="F924" s="2" t="s">
        <v>51</v>
      </c>
      <c r="G924" s="2" t="s">
        <v>9</v>
      </c>
      <c r="H924" s="1">
        <f ca="1">IFERROR(AND(OR(INDIRECT("'Données LA'!D"&amp;MATCH(A924,'Données LA'!B:B,0))="Bloquant",INDIRECT("'Données LA'!D"&amp;MATCH(A924,'Données LA'!B:B,0))="Communication"),INDIRECT("'Données LA'!G"&amp;MATCH(A924,'Données LA'!B:B,0))&gt;D924,INDIRECT("'Données LA'!H"&amp;MATCH(A924,'Données LA'!B:B,0))&lt;E924),0)</f>
        <v>0</v>
      </c>
      <c r="I924" s="19" t="str">
        <f ca="1">IFERROR(IF(AND(OR(INDIRECT("'Données LA'!D"&amp;MATCH(A924,'Données LA'!B:B,0))="Bloquant",INDIRECT("'Données LA'!D"&amp;MATCH(A924,'Données LA'!B:B,0))="Communication"),INDIRECT("'Données LA'!G"&amp;MATCH(A924,'Données LA'!B:B,0))&gt;D924,INDIRECT("'Données LA'!H"&amp;MATCH(A924,'Données LA'!B:B,0))&lt;E924),MAX(VLOOKUP(A924,'Données LA'!B:G,6,FALSE)),"Pas de défaut"),"0")</f>
        <v>0</v>
      </c>
      <c r="J924" s="24" t="str">
        <f t="shared" si="44"/>
        <v/>
      </c>
      <c r="K924" s="17">
        <f>IFERROR(MAX(_xlfn.MAXIFS('Données LA'!G:G,'Données LA'!B:B,A924,'Données LA'!G:G,"&lt;="&amp;E924,'Données LA'!H:H,"&gt;="&amp;D924,'Données LA'!D:D,"Bloquant"),_xlfn.MAXIFS('Données LA'!G:G,'Données LA'!B:B,A924,'Données LA'!G:G,"&lt;="&amp;E924,'Données LA'!H:H,"&gt;="&amp;D924,'Données LA'!D:D,"Communication")),"")</f>
        <v>0</v>
      </c>
    </row>
    <row r="925" spans="1:11" x14ac:dyDescent="0.25">
      <c r="A925" s="3" t="str">
        <f t="shared" si="42"/>
        <v>Non%$A32022-02</v>
      </c>
      <c r="B925" s="2" t="s">
        <v>37</v>
      </c>
      <c r="C925" s="2" t="str">
        <f t="shared" si="43"/>
        <v>Non</v>
      </c>
      <c r="D925" s="4">
        <v>44574.350694444445</v>
      </c>
      <c r="E925" s="4">
        <v>44574.393055555556</v>
      </c>
      <c r="F925" s="2" t="s">
        <v>51</v>
      </c>
      <c r="G925" s="2" t="s">
        <v>9</v>
      </c>
      <c r="H925" s="1">
        <f ca="1">IFERROR(AND(OR(INDIRECT("'Données LA'!D"&amp;MATCH(A925,'Données LA'!B:B,0))="Bloquant",INDIRECT("'Données LA'!D"&amp;MATCH(A925,'Données LA'!B:B,0))="Communication"),INDIRECT("'Données LA'!G"&amp;MATCH(A925,'Données LA'!B:B,0))&gt;D925,INDIRECT("'Données LA'!H"&amp;MATCH(A925,'Données LA'!B:B,0))&lt;E925),0)</f>
        <v>0</v>
      </c>
      <c r="I925" s="19" t="str">
        <f ca="1">IFERROR(IF(AND(OR(INDIRECT("'Données LA'!D"&amp;MATCH(A925,'Données LA'!B:B,0))="Bloquant",INDIRECT("'Données LA'!D"&amp;MATCH(A925,'Données LA'!B:B,0))="Communication"),INDIRECT("'Données LA'!G"&amp;MATCH(A925,'Données LA'!B:B,0))&gt;D925,INDIRECT("'Données LA'!H"&amp;MATCH(A925,'Données LA'!B:B,0))&lt;E925),MAX(VLOOKUP(A925,'Données LA'!B:G,6,FALSE)),"Pas de défaut"),"0")</f>
        <v>0</v>
      </c>
      <c r="J925" s="24" t="str">
        <f t="shared" si="44"/>
        <v/>
      </c>
      <c r="K925" s="17">
        <f>IFERROR(MAX(_xlfn.MAXIFS('Données LA'!G:G,'Données LA'!B:B,A925,'Données LA'!G:G,"&lt;="&amp;E925,'Données LA'!H:H,"&gt;="&amp;D925,'Données LA'!D:D,"Bloquant"),_xlfn.MAXIFS('Données LA'!G:G,'Données LA'!B:B,A925,'Données LA'!G:G,"&lt;="&amp;E925,'Données LA'!H:H,"&gt;="&amp;D925,'Données LA'!D:D,"Communication")),"")</f>
        <v>0</v>
      </c>
    </row>
    <row r="926" spans="1:11" x14ac:dyDescent="0.25">
      <c r="A926" s="3" t="str">
        <f t="shared" si="42"/>
        <v>Non%$A42022-02</v>
      </c>
      <c r="B926" s="2" t="s">
        <v>37</v>
      </c>
      <c r="C926" s="2" t="str">
        <f t="shared" si="43"/>
        <v>Non</v>
      </c>
      <c r="D926" s="4">
        <v>44574.251388888886</v>
      </c>
      <c r="E926" s="4">
        <v>44574.275694444441</v>
      </c>
      <c r="F926" s="2" t="s">
        <v>50</v>
      </c>
      <c r="G926" s="2" t="s">
        <v>9</v>
      </c>
      <c r="H926" s="1">
        <f ca="1">IFERROR(AND(OR(INDIRECT("'Données LA'!D"&amp;MATCH(A926,'Données LA'!B:B,0))="Bloquant",INDIRECT("'Données LA'!D"&amp;MATCH(A926,'Données LA'!B:B,0))="Communication"),INDIRECT("'Données LA'!G"&amp;MATCH(A926,'Données LA'!B:B,0))&gt;D926,INDIRECT("'Données LA'!H"&amp;MATCH(A926,'Données LA'!B:B,0))&lt;E926),0)</f>
        <v>0</v>
      </c>
      <c r="I926" s="19" t="str">
        <f ca="1">IFERROR(IF(AND(OR(INDIRECT("'Données LA'!D"&amp;MATCH(A926,'Données LA'!B:B,0))="Bloquant",INDIRECT("'Données LA'!D"&amp;MATCH(A926,'Données LA'!B:B,0))="Communication"),INDIRECT("'Données LA'!G"&amp;MATCH(A926,'Données LA'!B:B,0))&gt;D926,INDIRECT("'Données LA'!H"&amp;MATCH(A926,'Données LA'!B:B,0))&lt;E926),MAX(VLOOKUP(A926,'Données LA'!B:G,6,FALSE)),"Pas de défaut"),"0")</f>
        <v>0</v>
      </c>
      <c r="J926" s="24" t="str">
        <f t="shared" si="44"/>
        <v/>
      </c>
      <c r="K926" s="17">
        <f>IFERROR(MAX(_xlfn.MAXIFS('Données LA'!G:G,'Données LA'!B:B,A926,'Données LA'!G:G,"&lt;="&amp;E926,'Données LA'!H:H,"&gt;="&amp;D926,'Données LA'!D:D,"Bloquant"),_xlfn.MAXIFS('Données LA'!G:G,'Données LA'!B:B,A926,'Données LA'!G:G,"&lt;="&amp;E926,'Données LA'!H:H,"&gt;="&amp;D926,'Données LA'!D:D,"Communication")),"")</f>
        <v>0</v>
      </c>
    </row>
    <row r="927" spans="1:11" x14ac:dyDescent="0.25">
      <c r="A927" s="3" t="str">
        <f t="shared" si="42"/>
        <v>Non%$A32022-02</v>
      </c>
      <c r="B927" s="2" t="s">
        <v>37</v>
      </c>
      <c r="C927" s="2" t="str">
        <f t="shared" si="43"/>
        <v>Non</v>
      </c>
      <c r="D927" s="4">
        <v>44574.237500000003</v>
      </c>
      <c r="E927" s="4">
        <v>44574.349305555559</v>
      </c>
      <c r="F927" s="2" t="s">
        <v>51</v>
      </c>
      <c r="G927" s="2" t="s">
        <v>9</v>
      </c>
      <c r="H927" s="1">
        <f ca="1">IFERROR(AND(OR(INDIRECT("'Données LA'!D"&amp;MATCH(A927,'Données LA'!B:B,0))="Bloquant",INDIRECT("'Données LA'!D"&amp;MATCH(A927,'Données LA'!B:B,0))="Communication"),INDIRECT("'Données LA'!G"&amp;MATCH(A927,'Données LA'!B:B,0))&gt;D927,INDIRECT("'Données LA'!H"&amp;MATCH(A927,'Données LA'!B:B,0))&lt;E927),0)</f>
        <v>0</v>
      </c>
      <c r="I927" s="19" t="str">
        <f ca="1">IFERROR(IF(AND(OR(INDIRECT("'Données LA'!D"&amp;MATCH(A927,'Données LA'!B:B,0))="Bloquant",INDIRECT("'Données LA'!D"&amp;MATCH(A927,'Données LA'!B:B,0))="Communication"),INDIRECT("'Données LA'!G"&amp;MATCH(A927,'Données LA'!B:B,0))&gt;D927,INDIRECT("'Données LA'!H"&amp;MATCH(A927,'Données LA'!B:B,0))&lt;E927),MAX(VLOOKUP(A927,'Données LA'!B:G,6,FALSE)),"Pas de défaut"),"0")</f>
        <v>0</v>
      </c>
      <c r="J927" s="24" t="str">
        <f t="shared" si="44"/>
        <v/>
      </c>
      <c r="K927" s="17">
        <f>IFERROR(MAX(_xlfn.MAXIFS('Données LA'!G:G,'Données LA'!B:B,A927,'Données LA'!G:G,"&lt;="&amp;E927,'Données LA'!H:H,"&gt;="&amp;D927,'Données LA'!D:D,"Bloquant"),_xlfn.MAXIFS('Données LA'!G:G,'Données LA'!B:B,A927,'Données LA'!G:G,"&lt;="&amp;E927,'Données LA'!H:H,"&gt;="&amp;D927,'Données LA'!D:D,"Communication")),"")</f>
        <v>0</v>
      </c>
    </row>
    <row r="928" spans="1:11" x14ac:dyDescent="0.25">
      <c r="A928" s="3" t="str">
        <f t="shared" si="42"/>
        <v>Alarme%$A22022-02</v>
      </c>
      <c r="B928" s="2" t="s">
        <v>37</v>
      </c>
      <c r="C928" s="2" t="str">
        <f t="shared" si="43"/>
        <v>Alarme</v>
      </c>
      <c r="D928" s="4">
        <v>44574.236805555556</v>
      </c>
      <c r="E928" s="4">
        <v>44574.71875</v>
      </c>
      <c r="F928" s="2" t="s">
        <v>52</v>
      </c>
      <c r="G928" s="2" t="s">
        <v>10</v>
      </c>
      <c r="H928" s="1" t="b">
        <f ca="1">IFERROR(AND(OR(INDIRECT("'Données LA'!D"&amp;MATCH(A928,'Données LA'!B:B,0))="Bloquant",INDIRECT("'Données LA'!D"&amp;MATCH(A928,'Données LA'!B:B,0))="Communication"),INDIRECT("'Données LA'!G"&amp;MATCH(A928,'Données LA'!B:B,0))&gt;D928,INDIRECT("'Données LA'!H"&amp;MATCH(A928,'Données LA'!B:B,0))&lt;E928),0)</f>
        <v>0</v>
      </c>
      <c r="I928" s="19" t="str">
        <f ca="1">IFERROR(IF(AND(OR(INDIRECT("'Données LA'!D"&amp;MATCH(A928,'Données LA'!B:B,0))="Bloquant",INDIRECT("'Données LA'!D"&amp;MATCH(A928,'Données LA'!B:B,0))="Communication"),INDIRECT("'Données LA'!G"&amp;MATCH(A928,'Données LA'!B:B,0))&gt;D928,INDIRECT("'Données LA'!H"&amp;MATCH(A928,'Données LA'!B:B,0))&lt;E928),MAX(VLOOKUP(A928,'Données LA'!B:G,6,FALSE)),"Pas de défaut"),"0")</f>
        <v>Pas de défaut</v>
      </c>
      <c r="J928" s="24" t="b">
        <f t="shared" si="44"/>
        <v>1</v>
      </c>
      <c r="K928" s="17">
        <f>IFERROR(MAX(_xlfn.MAXIFS('Données LA'!G:G,'Données LA'!B:B,A928,'Données LA'!G:G,"&lt;="&amp;E928,'Données LA'!H:H,"&gt;="&amp;D928,'Données LA'!D:D,"Bloquant"),_xlfn.MAXIFS('Données LA'!G:G,'Données LA'!B:B,A928,'Données LA'!G:G,"&lt;="&amp;E928,'Données LA'!H:H,"&gt;="&amp;D928,'Données LA'!D:D,"Communication")),"")</f>
        <v>44574.668749999997</v>
      </c>
    </row>
    <row r="929" spans="1:11" x14ac:dyDescent="0.25">
      <c r="A929" s="3" t="str">
        <f t="shared" si="42"/>
        <v>Non%$A12022-02</v>
      </c>
      <c r="B929" s="2" t="s">
        <v>37</v>
      </c>
      <c r="C929" s="2" t="str">
        <f t="shared" si="43"/>
        <v>Non</v>
      </c>
      <c r="D929" s="4">
        <v>44574.236805555556</v>
      </c>
      <c r="E929" s="4">
        <v>44574.529166666667</v>
      </c>
      <c r="F929" s="2" t="s">
        <v>53</v>
      </c>
      <c r="G929" s="2" t="s">
        <v>9</v>
      </c>
      <c r="H929" s="1">
        <f ca="1">IFERROR(AND(OR(INDIRECT("'Données LA'!D"&amp;MATCH(A929,'Données LA'!B:B,0))="Bloquant",INDIRECT("'Données LA'!D"&amp;MATCH(A929,'Données LA'!B:B,0))="Communication"),INDIRECT("'Données LA'!G"&amp;MATCH(A929,'Données LA'!B:B,0))&gt;D929,INDIRECT("'Données LA'!H"&amp;MATCH(A929,'Données LA'!B:B,0))&lt;E929),0)</f>
        <v>0</v>
      </c>
      <c r="I929" s="19" t="str">
        <f ca="1">IFERROR(IF(AND(OR(INDIRECT("'Données LA'!D"&amp;MATCH(A929,'Données LA'!B:B,0))="Bloquant",INDIRECT("'Données LA'!D"&amp;MATCH(A929,'Données LA'!B:B,0))="Communication"),INDIRECT("'Données LA'!G"&amp;MATCH(A929,'Données LA'!B:B,0))&gt;D929,INDIRECT("'Données LA'!H"&amp;MATCH(A929,'Données LA'!B:B,0))&lt;E929),MAX(VLOOKUP(A929,'Données LA'!B:G,6,FALSE)),"Pas de défaut"),"0")</f>
        <v>0</v>
      </c>
      <c r="J929" s="24" t="str">
        <f t="shared" si="44"/>
        <v/>
      </c>
      <c r="K929" s="17">
        <f>IFERROR(MAX(_xlfn.MAXIFS('Données LA'!G:G,'Données LA'!B:B,A929,'Données LA'!G:G,"&lt;="&amp;E929,'Données LA'!H:H,"&gt;="&amp;D929,'Données LA'!D:D,"Bloquant"),_xlfn.MAXIFS('Données LA'!G:G,'Données LA'!B:B,A929,'Données LA'!G:G,"&lt;="&amp;E929,'Données LA'!H:H,"&gt;="&amp;D929,'Données LA'!D:D,"Communication")),"")</f>
        <v>0</v>
      </c>
    </row>
    <row r="930" spans="1:11" x14ac:dyDescent="0.25">
      <c r="A930" s="3" t="str">
        <f t="shared" si="42"/>
        <v>Non%$A32022-02</v>
      </c>
      <c r="B930" s="2" t="s">
        <v>37</v>
      </c>
      <c r="C930" s="2" t="str">
        <f t="shared" si="43"/>
        <v>Non</v>
      </c>
      <c r="D930" s="4">
        <v>44573.986111111109</v>
      </c>
      <c r="E930" s="4">
        <v>44574.079861111109</v>
      </c>
      <c r="F930" s="2" t="s">
        <v>51</v>
      </c>
      <c r="G930" s="2" t="s">
        <v>9</v>
      </c>
      <c r="H930" s="1">
        <f ca="1">IFERROR(AND(OR(INDIRECT("'Données LA'!D"&amp;MATCH(A930,'Données LA'!B:B,0))="Bloquant",INDIRECT("'Données LA'!D"&amp;MATCH(A930,'Données LA'!B:B,0))="Communication"),INDIRECT("'Données LA'!G"&amp;MATCH(A930,'Données LA'!B:B,0))&gt;D930,INDIRECT("'Données LA'!H"&amp;MATCH(A930,'Données LA'!B:B,0))&lt;E930),0)</f>
        <v>0</v>
      </c>
      <c r="I930" s="19" t="str">
        <f ca="1">IFERROR(IF(AND(OR(INDIRECT("'Données LA'!D"&amp;MATCH(A930,'Données LA'!B:B,0))="Bloquant",INDIRECT("'Données LA'!D"&amp;MATCH(A930,'Données LA'!B:B,0))="Communication"),INDIRECT("'Données LA'!G"&amp;MATCH(A930,'Données LA'!B:B,0))&gt;D930,INDIRECT("'Données LA'!H"&amp;MATCH(A930,'Données LA'!B:B,0))&lt;E930),MAX(VLOOKUP(A930,'Données LA'!B:G,6,FALSE)),"Pas de défaut"),"0")</f>
        <v>0</v>
      </c>
      <c r="J930" s="24" t="str">
        <f t="shared" si="44"/>
        <v/>
      </c>
      <c r="K930" s="17">
        <f>IFERROR(MAX(_xlfn.MAXIFS('Données LA'!G:G,'Données LA'!B:B,A930,'Données LA'!G:G,"&lt;="&amp;E930,'Données LA'!H:H,"&gt;="&amp;D930,'Données LA'!D:D,"Bloquant"),_xlfn.MAXIFS('Données LA'!G:G,'Données LA'!B:B,A930,'Données LA'!G:G,"&lt;="&amp;E930,'Données LA'!H:H,"&gt;="&amp;D930,'Données LA'!D:D,"Communication")),"")</f>
        <v>0</v>
      </c>
    </row>
    <row r="931" spans="1:11" x14ac:dyDescent="0.25">
      <c r="A931" s="3" t="str">
        <f t="shared" si="42"/>
        <v>Non%$A22022-02</v>
      </c>
      <c r="B931" s="2" t="s">
        <v>37</v>
      </c>
      <c r="C931" s="2" t="str">
        <f t="shared" si="43"/>
        <v>Non</v>
      </c>
      <c r="D931" s="4">
        <v>44573.892361111109</v>
      </c>
      <c r="E931" s="4">
        <v>44574.046527777777</v>
      </c>
      <c r="F931" s="2" t="s">
        <v>52</v>
      </c>
      <c r="G931" s="2" t="s">
        <v>9</v>
      </c>
      <c r="H931" s="1">
        <f ca="1">IFERROR(AND(OR(INDIRECT("'Données LA'!D"&amp;MATCH(A931,'Données LA'!B:B,0))="Bloquant",INDIRECT("'Données LA'!D"&amp;MATCH(A931,'Données LA'!B:B,0))="Communication"),INDIRECT("'Données LA'!G"&amp;MATCH(A931,'Données LA'!B:B,0))&gt;D931,INDIRECT("'Données LA'!H"&amp;MATCH(A931,'Données LA'!B:B,0))&lt;E931),0)</f>
        <v>0</v>
      </c>
      <c r="I931" s="19" t="str">
        <f ca="1">IFERROR(IF(AND(OR(INDIRECT("'Données LA'!D"&amp;MATCH(A931,'Données LA'!B:B,0))="Bloquant",INDIRECT("'Données LA'!D"&amp;MATCH(A931,'Données LA'!B:B,0))="Communication"),INDIRECT("'Données LA'!G"&amp;MATCH(A931,'Données LA'!B:B,0))&gt;D931,INDIRECT("'Données LA'!H"&amp;MATCH(A931,'Données LA'!B:B,0))&lt;E931),MAX(VLOOKUP(A931,'Données LA'!B:G,6,FALSE)),"Pas de défaut"),"0")</f>
        <v>0</v>
      </c>
      <c r="J931" s="24" t="str">
        <f t="shared" si="44"/>
        <v/>
      </c>
      <c r="K931" s="17">
        <f>IFERROR(MAX(_xlfn.MAXIFS('Données LA'!G:G,'Données LA'!B:B,A931,'Données LA'!G:G,"&lt;="&amp;E931,'Données LA'!H:H,"&gt;="&amp;D931,'Données LA'!D:D,"Bloquant"),_xlfn.MAXIFS('Données LA'!G:G,'Données LA'!B:B,A931,'Données LA'!G:G,"&lt;="&amp;E931,'Données LA'!H:H,"&gt;="&amp;D931,'Données LA'!D:D,"Communication")),"")</f>
        <v>0</v>
      </c>
    </row>
    <row r="932" spans="1:11" x14ac:dyDescent="0.25">
      <c r="A932" s="3" t="str">
        <f t="shared" si="42"/>
        <v>Non%$A32022-02</v>
      </c>
      <c r="B932" s="2" t="s">
        <v>37</v>
      </c>
      <c r="C932" s="2" t="str">
        <f t="shared" si="43"/>
        <v>Non</v>
      </c>
      <c r="D932" s="4">
        <v>44573.790277777778</v>
      </c>
      <c r="E932" s="4">
        <v>44573.984722222223</v>
      </c>
      <c r="F932" s="2" t="s">
        <v>51</v>
      </c>
      <c r="G932" s="2" t="s">
        <v>9</v>
      </c>
      <c r="H932" s="1">
        <f ca="1">IFERROR(AND(OR(INDIRECT("'Données LA'!D"&amp;MATCH(A932,'Données LA'!B:B,0))="Bloquant",INDIRECT("'Données LA'!D"&amp;MATCH(A932,'Données LA'!B:B,0))="Communication"),INDIRECT("'Données LA'!G"&amp;MATCH(A932,'Données LA'!B:B,0))&gt;D932,INDIRECT("'Données LA'!H"&amp;MATCH(A932,'Données LA'!B:B,0))&lt;E932),0)</f>
        <v>0</v>
      </c>
      <c r="I932" s="19" t="str">
        <f ca="1">IFERROR(IF(AND(OR(INDIRECT("'Données LA'!D"&amp;MATCH(A932,'Données LA'!B:B,0))="Bloquant",INDIRECT("'Données LA'!D"&amp;MATCH(A932,'Données LA'!B:B,0))="Communication"),INDIRECT("'Données LA'!G"&amp;MATCH(A932,'Données LA'!B:B,0))&gt;D932,INDIRECT("'Données LA'!H"&amp;MATCH(A932,'Données LA'!B:B,0))&lt;E932),MAX(VLOOKUP(A932,'Données LA'!B:G,6,FALSE)),"Pas de défaut"),"0")</f>
        <v>0</v>
      </c>
      <c r="J932" s="24" t="str">
        <f t="shared" si="44"/>
        <v/>
      </c>
      <c r="K932" s="17">
        <f>IFERROR(MAX(_xlfn.MAXIFS('Données LA'!G:G,'Données LA'!B:B,A932,'Données LA'!G:G,"&lt;="&amp;E932,'Données LA'!H:H,"&gt;="&amp;D932,'Données LA'!D:D,"Bloquant"),_xlfn.MAXIFS('Données LA'!G:G,'Données LA'!B:B,A932,'Données LA'!G:G,"&lt;="&amp;E932,'Données LA'!H:H,"&gt;="&amp;D932,'Données LA'!D:D,"Communication")),"")</f>
        <v>0</v>
      </c>
    </row>
    <row r="933" spans="1:11" x14ac:dyDescent="0.25">
      <c r="A933" s="3" t="str">
        <f t="shared" si="42"/>
        <v>Non%$A12022-02</v>
      </c>
      <c r="B933" s="2" t="s">
        <v>37</v>
      </c>
      <c r="C933" s="2" t="str">
        <f t="shared" si="43"/>
        <v>Non</v>
      </c>
      <c r="D933" s="4">
        <v>44573.777777777781</v>
      </c>
      <c r="E933" s="4">
        <v>44574.054166666669</v>
      </c>
      <c r="F933" s="2" t="s">
        <v>53</v>
      </c>
      <c r="G933" s="2" t="s">
        <v>9</v>
      </c>
      <c r="H933" s="1">
        <f ca="1">IFERROR(AND(OR(INDIRECT("'Données LA'!D"&amp;MATCH(A933,'Données LA'!B:B,0))="Bloquant",INDIRECT("'Données LA'!D"&amp;MATCH(A933,'Données LA'!B:B,0))="Communication"),INDIRECT("'Données LA'!G"&amp;MATCH(A933,'Données LA'!B:B,0))&gt;D933,INDIRECT("'Données LA'!H"&amp;MATCH(A933,'Données LA'!B:B,0))&lt;E933),0)</f>
        <v>0</v>
      </c>
      <c r="I933" s="19" t="str">
        <f ca="1">IFERROR(IF(AND(OR(INDIRECT("'Données LA'!D"&amp;MATCH(A933,'Données LA'!B:B,0))="Bloquant",INDIRECT("'Données LA'!D"&amp;MATCH(A933,'Données LA'!B:B,0))="Communication"),INDIRECT("'Données LA'!G"&amp;MATCH(A933,'Données LA'!B:B,0))&gt;D933,INDIRECT("'Données LA'!H"&amp;MATCH(A933,'Données LA'!B:B,0))&lt;E933),MAX(VLOOKUP(A933,'Données LA'!B:G,6,FALSE)),"Pas de défaut"),"0")</f>
        <v>0</v>
      </c>
      <c r="J933" s="24" t="str">
        <f t="shared" si="44"/>
        <v/>
      </c>
      <c r="K933" s="17">
        <f>IFERROR(MAX(_xlfn.MAXIFS('Données LA'!G:G,'Données LA'!B:B,A933,'Données LA'!G:G,"&lt;="&amp;E933,'Données LA'!H:H,"&gt;="&amp;D933,'Données LA'!D:D,"Bloquant"),_xlfn.MAXIFS('Données LA'!G:G,'Données LA'!B:B,A933,'Données LA'!G:G,"&lt;="&amp;E933,'Données LA'!H:H,"&gt;="&amp;D933,'Données LA'!D:D,"Communication")),"")</f>
        <v>0</v>
      </c>
    </row>
    <row r="934" spans="1:11" x14ac:dyDescent="0.25">
      <c r="A934" s="3" t="str">
        <f t="shared" si="42"/>
        <v>Non%$A42022-02</v>
      </c>
      <c r="B934" s="2" t="s">
        <v>37</v>
      </c>
      <c r="C934" s="2" t="str">
        <f t="shared" si="43"/>
        <v>Non</v>
      </c>
      <c r="D934" s="4">
        <v>44573.748611111114</v>
      </c>
      <c r="E934" s="4">
        <v>44574.25</v>
      </c>
      <c r="F934" s="2" t="s">
        <v>50</v>
      </c>
      <c r="G934" s="2" t="s">
        <v>9</v>
      </c>
      <c r="H934" s="1">
        <f ca="1">IFERROR(AND(OR(INDIRECT("'Données LA'!D"&amp;MATCH(A934,'Données LA'!B:B,0))="Bloquant",INDIRECT("'Données LA'!D"&amp;MATCH(A934,'Données LA'!B:B,0))="Communication"),INDIRECT("'Données LA'!G"&amp;MATCH(A934,'Données LA'!B:B,0))&gt;D934,INDIRECT("'Données LA'!H"&amp;MATCH(A934,'Données LA'!B:B,0))&lt;E934),0)</f>
        <v>0</v>
      </c>
      <c r="I934" s="19" t="str">
        <f ca="1">IFERROR(IF(AND(OR(INDIRECT("'Données LA'!D"&amp;MATCH(A934,'Données LA'!B:B,0))="Bloquant",INDIRECT("'Données LA'!D"&amp;MATCH(A934,'Données LA'!B:B,0))="Communication"),INDIRECT("'Données LA'!G"&amp;MATCH(A934,'Données LA'!B:B,0))&gt;D934,INDIRECT("'Données LA'!H"&amp;MATCH(A934,'Données LA'!B:B,0))&lt;E934),MAX(VLOOKUP(A934,'Données LA'!B:G,6,FALSE)),"Pas de défaut"),"0")</f>
        <v>0</v>
      </c>
      <c r="J934" s="24" t="str">
        <f t="shared" si="44"/>
        <v/>
      </c>
      <c r="K934" s="17">
        <f>IFERROR(MAX(_xlfn.MAXIFS('Données LA'!G:G,'Données LA'!B:B,A934,'Données LA'!G:G,"&lt;="&amp;E934,'Données LA'!H:H,"&gt;="&amp;D934,'Données LA'!D:D,"Bloquant"),_xlfn.MAXIFS('Données LA'!G:G,'Données LA'!B:B,A934,'Données LA'!G:G,"&lt;="&amp;E934,'Données LA'!H:H,"&gt;="&amp;D934,'Données LA'!D:D,"Communication")),"")</f>
        <v>0</v>
      </c>
    </row>
    <row r="935" spans="1:11" x14ac:dyDescent="0.25">
      <c r="A935" s="3" t="str">
        <f t="shared" si="42"/>
        <v>Non%$A32022-02</v>
      </c>
      <c r="B935" s="2" t="s">
        <v>37</v>
      </c>
      <c r="C935" s="2" t="str">
        <f t="shared" si="43"/>
        <v>Non</v>
      </c>
      <c r="D935" s="4">
        <v>44573.696527777778</v>
      </c>
      <c r="E935" s="4">
        <v>44573.788888888892</v>
      </c>
      <c r="F935" s="2" t="s">
        <v>51</v>
      </c>
      <c r="G935" s="2" t="s">
        <v>9</v>
      </c>
      <c r="H935" s="1">
        <f ca="1">IFERROR(AND(OR(INDIRECT("'Données LA'!D"&amp;MATCH(A935,'Données LA'!B:B,0))="Bloquant",INDIRECT("'Données LA'!D"&amp;MATCH(A935,'Données LA'!B:B,0))="Communication"),INDIRECT("'Données LA'!G"&amp;MATCH(A935,'Données LA'!B:B,0))&gt;D935,INDIRECT("'Données LA'!H"&amp;MATCH(A935,'Données LA'!B:B,0))&lt;E935),0)</f>
        <v>0</v>
      </c>
      <c r="I935" s="19" t="str">
        <f ca="1">IFERROR(IF(AND(OR(INDIRECT("'Données LA'!D"&amp;MATCH(A935,'Données LA'!B:B,0))="Bloquant",INDIRECT("'Données LA'!D"&amp;MATCH(A935,'Données LA'!B:B,0))="Communication"),INDIRECT("'Données LA'!G"&amp;MATCH(A935,'Données LA'!B:B,0))&gt;D935,INDIRECT("'Données LA'!H"&amp;MATCH(A935,'Données LA'!B:B,0))&lt;E935),MAX(VLOOKUP(A935,'Données LA'!B:G,6,FALSE)),"Pas de défaut"),"0")</f>
        <v>0</v>
      </c>
      <c r="J935" s="24" t="str">
        <f t="shared" si="44"/>
        <v/>
      </c>
      <c r="K935" s="17">
        <f>IFERROR(MAX(_xlfn.MAXIFS('Données LA'!G:G,'Données LA'!B:B,A935,'Données LA'!G:G,"&lt;="&amp;E935,'Données LA'!H:H,"&gt;="&amp;D935,'Données LA'!D:D,"Bloquant"),_xlfn.MAXIFS('Données LA'!G:G,'Données LA'!B:B,A935,'Données LA'!G:G,"&lt;="&amp;E935,'Données LA'!H:H,"&gt;="&amp;D935,'Données LA'!D:D,"Communication")),"")</f>
        <v>0</v>
      </c>
    </row>
    <row r="936" spans="1:11" x14ac:dyDescent="0.25">
      <c r="A936" s="3" t="str">
        <f t="shared" si="42"/>
        <v>Alarme%$A12022-02</v>
      </c>
      <c r="B936" s="2" t="s">
        <v>37</v>
      </c>
      <c r="C936" s="2" t="str">
        <f t="shared" si="43"/>
        <v>Alarme</v>
      </c>
      <c r="D936" s="4">
        <v>44573.566666666666</v>
      </c>
      <c r="E936" s="4">
        <v>44573.763194444444</v>
      </c>
      <c r="F936" s="2" t="s">
        <v>53</v>
      </c>
      <c r="G936" s="2" t="s">
        <v>10</v>
      </c>
      <c r="H936" s="1" t="b">
        <f ca="1">IFERROR(AND(OR(INDIRECT("'Données LA'!D"&amp;MATCH(A936,'Données LA'!B:B,0))="Bloquant",INDIRECT("'Données LA'!D"&amp;MATCH(A936,'Données LA'!B:B,0))="Communication"),INDIRECT("'Données LA'!G"&amp;MATCH(A936,'Données LA'!B:B,0))&gt;D936,INDIRECT("'Données LA'!H"&amp;MATCH(A936,'Données LA'!B:B,0))&lt;E936),0)</f>
        <v>0</v>
      </c>
      <c r="I936" s="19" t="str">
        <f ca="1">IFERROR(IF(AND(OR(INDIRECT("'Données LA'!D"&amp;MATCH(A936,'Données LA'!B:B,0))="Bloquant",INDIRECT("'Données LA'!D"&amp;MATCH(A936,'Données LA'!B:B,0))="Communication"),INDIRECT("'Données LA'!G"&amp;MATCH(A936,'Données LA'!B:B,0))&gt;D936,INDIRECT("'Données LA'!H"&amp;MATCH(A936,'Données LA'!B:B,0))&lt;E936),MAX(VLOOKUP(A936,'Données LA'!B:G,6,FALSE)),"Pas de défaut"),"0")</f>
        <v>Pas de défaut</v>
      </c>
      <c r="J936" s="24" t="b">
        <f t="shared" si="44"/>
        <v>1</v>
      </c>
      <c r="K936" s="17">
        <f>IFERROR(MAX(_xlfn.MAXIFS('Données LA'!G:G,'Données LA'!B:B,A936,'Données LA'!G:G,"&lt;="&amp;E936,'Données LA'!H:H,"&gt;="&amp;D936,'Données LA'!D:D,"Bloquant"),_xlfn.MAXIFS('Données LA'!G:G,'Données LA'!B:B,A936,'Données LA'!G:G,"&lt;="&amp;E936,'Données LA'!H:H,"&gt;="&amp;D936,'Données LA'!D:D,"Communication")),"")</f>
        <v>44573.643750000003</v>
      </c>
    </row>
    <row r="937" spans="1:11" x14ac:dyDescent="0.25">
      <c r="A937" s="3" t="str">
        <f t="shared" si="42"/>
        <v>Non%$A32022-02</v>
      </c>
      <c r="B937" s="2" t="s">
        <v>37</v>
      </c>
      <c r="C937" s="2" t="str">
        <f t="shared" si="43"/>
        <v>Non</v>
      </c>
      <c r="D937" s="4">
        <v>44573.559027777781</v>
      </c>
      <c r="E937" s="4">
        <v>44573.559027777781</v>
      </c>
      <c r="F937" s="2" t="s">
        <v>51</v>
      </c>
      <c r="G937" s="2" t="s">
        <v>9</v>
      </c>
      <c r="H937" s="1">
        <f ca="1">IFERROR(AND(OR(INDIRECT("'Données LA'!D"&amp;MATCH(A937,'Données LA'!B:B,0))="Bloquant",INDIRECT("'Données LA'!D"&amp;MATCH(A937,'Données LA'!B:B,0))="Communication"),INDIRECT("'Données LA'!G"&amp;MATCH(A937,'Données LA'!B:B,0))&gt;D937,INDIRECT("'Données LA'!H"&amp;MATCH(A937,'Données LA'!B:B,0))&lt;E937),0)</f>
        <v>0</v>
      </c>
      <c r="I937" s="19" t="str">
        <f ca="1">IFERROR(IF(AND(OR(INDIRECT("'Données LA'!D"&amp;MATCH(A937,'Données LA'!B:B,0))="Bloquant",INDIRECT("'Données LA'!D"&amp;MATCH(A937,'Données LA'!B:B,0))="Communication"),INDIRECT("'Données LA'!G"&amp;MATCH(A937,'Données LA'!B:B,0))&gt;D937,INDIRECT("'Données LA'!H"&amp;MATCH(A937,'Données LA'!B:B,0))&lt;E937),MAX(VLOOKUP(A937,'Données LA'!B:G,6,FALSE)),"Pas de défaut"),"0")</f>
        <v>0</v>
      </c>
      <c r="J937" s="24" t="str">
        <f t="shared" si="44"/>
        <v/>
      </c>
      <c r="K937" s="17">
        <f>IFERROR(MAX(_xlfn.MAXIFS('Données LA'!G:G,'Données LA'!B:B,A937,'Données LA'!G:G,"&lt;="&amp;E937,'Données LA'!H:H,"&gt;="&amp;D937,'Données LA'!D:D,"Bloquant"),_xlfn.MAXIFS('Données LA'!G:G,'Données LA'!B:B,A937,'Données LA'!G:G,"&lt;="&amp;E937,'Données LA'!H:H,"&gt;="&amp;D937,'Données LA'!D:D,"Communication")),"")</f>
        <v>0</v>
      </c>
    </row>
    <row r="938" spans="1:11" x14ac:dyDescent="0.25">
      <c r="A938" s="3" t="str">
        <f t="shared" si="42"/>
        <v>Non%$A32022-02</v>
      </c>
      <c r="B938" s="2" t="s">
        <v>37</v>
      </c>
      <c r="C938" s="2" t="str">
        <f t="shared" si="43"/>
        <v>Non</v>
      </c>
      <c r="D938" s="4">
        <v>44573.558333333334</v>
      </c>
      <c r="E938" s="4">
        <v>44573.558333333334</v>
      </c>
      <c r="F938" s="2" t="s">
        <v>51</v>
      </c>
      <c r="G938" s="2" t="s">
        <v>9</v>
      </c>
      <c r="H938" s="1">
        <f ca="1">IFERROR(AND(OR(INDIRECT("'Données LA'!D"&amp;MATCH(A938,'Données LA'!B:B,0))="Bloquant",INDIRECT("'Données LA'!D"&amp;MATCH(A938,'Données LA'!B:B,0))="Communication"),INDIRECT("'Données LA'!G"&amp;MATCH(A938,'Données LA'!B:B,0))&gt;D938,INDIRECT("'Données LA'!H"&amp;MATCH(A938,'Données LA'!B:B,0))&lt;E938),0)</f>
        <v>0</v>
      </c>
      <c r="I938" s="19" t="str">
        <f ca="1">IFERROR(IF(AND(OR(INDIRECT("'Données LA'!D"&amp;MATCH(A938,'Données LA'!B:B,0))="Bloquant",INDIRECT("'Données LA'!D"&amp;MATCH(A938,'Données LA'!B:B,0))="Communication"),INDIRECT("'Données LA'!G"&amp;MATCH(A938,'Données LA'!B:B,0))&gt;D938,INDIRECT("'Données LA'!H"&amp;MATCH(A938,'Données LA'!B:B,0))&lt;E938),MAX(VLOOKUP(A938,'Données LA'!B:G,6,FALSE)),"Pas de défaut"),"0")</f>
        <v>0</v>
      </c>
      <c r="J938" s="24" t="str">
        <f t="shared" si="44"/>
        <v/>
      </c>
      <c r="K938" s="17">
        <f>IFERROR(MAX(_xlfn.MAXIFS('Données LA'!G:G,'Données LA'!B:B,A938,'Données LA'!G:G,"&lt;="&amp;E938,'Données LA'!H:H,"&gt;="&amp;D938,'Données LA'!D:D,"Bloquant"),_xlfn.MAXIFS('Données LA'!G:G,'Données LA'!B:B,A938,'Données LA'!G:G,"&lt;="&amp;E938,'Données LA'!H:H,"&gt;="&amp;D938,'Données LA'!D:D,"Communication")),"")</f>
        <v>0</v>
      </c>
    </row>
    <row r="939" spans="1:11" x14ac:dyDescent="0.25">
      <c r="A939" s="3" t="str">
        <f t="shared" si="42"/>
        <v>Non%$A32022-02</v>
      </c>
      <c r="B939" s="2" t="s">
        <v>37</v>
      </c>
      <c r="C939" s="2" t="str">
        <f t="shared" si="43"/>
        <v>Non</v>
      </c>
      <c r="D939" s="4">
        <v>44573.557638888888</v>
      </c>
      <c r="E939" s="4">
        <v>44573.557638888888</v>
      </c>
      <c r="F939" s="2" t="s">
        <v>51</v>
      </c>
      <c r="G939" s="2" t="s">
        <v>9</v>
      </c>
      <c r="H939" s="1">
        <f ca="1">IFERROR(AND(OR(INDIRECT("'Données LA'!D"&amp;MATCH(A939,'Données LA'!B:B,0))="Bloquant",INDIRECT("'Données LA'!D"&amp;MATCH(A939,'Données LA'!B:B,0))="Communication"),INDIRECT("'Données LA'!G"&amp;MATCH(A939,'Données LA'!B:B,0))&gt;D939,INDIRECT("'Données LA'!H"&amp;MATCH(A939,'Données LA'!B:B,0))&lt;E939),0)</f>
        <v>0</v>
      </c>
      <c r="I939" s="19" t="str">
        <f ca="1">IFERROR(IF(AND(OR(INDIRECT("'Données LA'!D"&amp;MATCH(A939,'Données LA'!B:B,0))="Bloquant",INDIRECT("'Données LA'!D"&amp;MATCH(A939,'Données LA'!B:B,0))="Communication"),INDIRECT("'Données LA'!G"&amp;MATCH(A939,'Données LA'!B:B,0))&gt;D939,INDIRECT("'Données LA'!H"&amp;MATCH(A939,'Données LA'!B:B,0))&lt;E939),MAX(VLOOKUP(A939,'Données LA'!B:G,6,FALSE)),"Pas de défaut"),"0")</f>
        <v>0</v>
      </c>
      <c r="J939" s="24" t="str">
        <f t="shared" si="44"/>
        <v/>
      </c>
      <c r="K939" s="17">
        <f>IFERROR(MAX(_xlfn.MAXIFS('Données LA'!G:G,'Données LA'!B:B,A939,'Données LA'!G:G,"&lt;="&amp;E939,'Données LA'!H:H,"&gt;="&amp;D939,'Données LA'!D:D,"Bloquant"),_xlfn.MAXIFS('Données LA'!G:G,'Données LA'!B:B,A939,'Données LA'!G:G,"&lt;="&amp;E939,'Données LA'!H:H,"&gt;="&amp;D939,'Données LA'!D:D,"Communication")),"")</f>
        <v>0</v>
      </c>
    </row>
    <row r="940" spans="1:11" x14ac:dyDescent="0.25">
      <c r="A940" s="3" t="str">
        <f t="shared" si="42"/>
        <v>Non%$A32022-02</v>
      </c>
      <c r="B940" s="2" t="s">
        <v>37</v>
      </c>
      <c r="C940" s="2" t="str">
        <f t="shared" si="43"/>
        <v>Non</v>
      </c>
      <c r="D940" s="4">
        <v>44573.554861111108</v>
      </c>
      <c r="E940" s="4">
        <v>44573.554861111108</v>
      </c>
      <c r="F940" s="2" t="s">
        <v>51</v>
      </c>
      <c r="G940" s="2" t="s">
        <v>9</v>
      </c>
      <c r="H940" s="1">
        <f ca="1">IFERROR(AND(OR(INDIRECT("'Données LA'!D"&amp;MATCH(A940,'Données LA'!B:B,0))="Bloquant",INDIRECT("'Données LA'!D"&amp;MATCH(A940,'Données LA'!B:B,0))="Communication"),INDIRECT("'Données LA'!G"&amp;MATCH(A940,'Données LA'!B:B,0))&gt;D940,INDIRECT("'Données LA'!H"&amp;MATCH(A940,'Données LA'!B:B,0))&lt;E940),0)</f>
        <v>0</v>
      </c>
      <c r="I940" s="19" t="str">
        <f ca="1">IFERROR(IF(AND(OR(INDIRECT("'Données LA'!D"&amp;MATCH(A940,'Données LA'!B:B,0))="Bloquant",INDIRECT("'Données LA'!D"&amp;MATCH(A940,'Données LA'!B:B,0))="Communication"),INDIRECT("'Données LA'!G"&amp;MATCH(A940,'Données LA'!B:B,0))&gt;D940,INDIRECT("'Données LA'!H"&amp;MATCH(A940,'Données LA'!B:B,0))&lt;E940),MAX(VLOOKUP(A940,'Données LA'!B:G,6,FALSE)),"Pas de défaut"),"0")</f>
        <v>0</v>
      </c>
      <c r="J940" s="24" t="str">
        <f t="shared" si="44"/>
        <v/>
      </c>
      <c r="K940" s="17">
        <f>IFERROR(MAX(_xlfn.MAXIFS('Données LA'!G:G,'Données LA'!B:B,A940,'Données LA'!G:G,"&lt;="&amp;E940,'Données LA'!H:H,"&gt;="&amp;D940,'Données LA'!D:D,"Bloquant"),_xlfn.MAXIFS('Données LA'!G:G,'Données LA'!B:B,A940,'Données LA'!G:G,"&lt;="&amp;E940,'Données LA'!H:H,"&gt;="&amp;D940,'Données LA'!D:D,"Communication")),"")</f>
        <v>0</v>
      </c>
    </row>
    <row r="941" spans="1:11" x14ac:dyDescent="0.25">
      <c r="A941" s="3" t="str">
        <f t="shared" si="42"/>
        <v>Non%$A32022-02</v>
      </c>
      <c r="B941" s="2" t="s">
        <v>37</v>
      </c>
      <c r="C941" s="2" t="str">
        <f t="shared" si="43"/>
        <v>Non</v>
      </c>
      <c r="D941" s="4">
        <v>44573.554166666669</v>
      </c>
      <c r="E941" s="4">
        <v>44573.554861111108</v>
      </c>
      <c r="F941" s="2" t="s">
        <v>51</v>
      </c>
      <c r="G941" s="2" t="s">
        <v>9</v>
      </c>
      <c r="H941" s="1">
        <f ca="1">IFERROR(AND(OR(INDIRECT("'Données LA'!D"&amp;MATCH(A941,'Données LA'!B:B,0))="Bloquant",INDIRECT("'Données LA'!D"&amp;MATCH(A941,'Données LA'!B:B,0))="Communication"),INDIRECT("'Données LA'!G"&amp;MATCH(A941,'Données LA'!B:B,0))&gt;D941,INDIRECT("'Données LA'!H"&amp;MATCH(A941,'Données LA'!B:B,0))&lt;E941),0)</f>
        <v>0</v>
      </c>
      <c r="I941" s="19" t="str">
        <f ca="1">IFERROR(IF(AND(OR(INDIRECT("'Données LA'!D"&amp;MATCH(A941,'Données LA'!B:B,0))="Bloquant",INDIRECT("'Données LA'!D"&amp;MATCH(A941,'Données LA'!B:B,0))="Communication"),INDIRECT("'Données LA'!G"&amp;MATCH(A941,'Données LA'!B:B,0))&gt;D941,INDIRECT("'Données LA'!H"&amp;MATCH(A941,'Données LA'!B:B,0))&lt;E941),MAX(VLOOKUP(A941,'Données LA'!B:G,6,FALSE)),"Pas de défaut"),"0")</f>
        <v>0</v>
      </c>
      <c r="J941" s="24" t="str">
        <f t="shared" si="44"/>
        <v/>
      </c>
      <c r="K941" s="17">
        <f>IFERROR(MAX(_xlfn.MAXIFS('Données LA'!G:G,'Données LA'!B:B,A941,'Données LA'!G:G,"&lt;="&amp;E941,'Données LA'!H:H,"&gt;="&amp;D941,'Données LA'!D:D,"Bloquant"),_xlfn.MAXIFS('Données LA'!G:G,'Données LA'!B:B,A941,'Données LA'!G:G,"&lt;="&amp;E941,'Données LA'!H:H,"&gt;="&amp;D941,'Données LA'!D:D,"Communication")),"")</f>
        <v>0</v>
      </c>
    </row>
    <row r="942" spans="1:11" x14ac:dyDescent="0.25">
      <c r="A942" s="3" t="str">
        <f t="shared" si="42"/>
        <v>Non%$A12022-02</v>
      </c>
      <c r="B942" s="2" t="s">
        <v>37</v>
      </c>
      <c r="C942" s="2" t="str">
        <f t="shared" si="43"/>
        <v>Non</v>
      </c>
      <c r="D942" s="4">
        <v>44573.468055555553</v>
      </c>
      <c r="E942" s="4">
        <v>44573.542361111111</v>
      </c>
      <c r="F942" s="2" t="s">
        <v>53</v>
      </c>
      <c r="G942" s="2" t="s">
        <v>9</v>
      </c>
      <c r="H942" s="1">
        <f ca="1">IFERROR(AND(OR(INDIRECT("'Données LA'!D"&amp;MATCH(A942,'Données LA'!B:B,0))="Bloquant",INDIRECT("'Données LA'!D"&amp;MATCH(A942,'Données LA'!B:B,0))="Communication"),INDIRECT("'Données LA'!G"&amp;MATCH(A942,'Données LA'!B:B,0))&gt;D942,INDIRECT("'Données LA'!H"&amp;MATCH(A942,'Données LA'!B:B,0))&lt;E942),0)</f>
        <v>0</v>
      </c>
      <c r="I942" s="19" t="str">
        <f ca="1">IFERROR(IF(AND(OR(INDIRECT("'Données LA'!D"&amp;MATCH(A942,'Données LA'!B:B,0))="Bloquant",INDIRECT("'Données LA'!D"&amp;MATCH(A942,'Données LA'!B:B,0))="Communication"),INDIRECT("'Données LA'!G"&amp;MATCH(A942,'Données LA'!B:B,0))&gt;D942,INDIRECT("'Données LA'!H"&amp;MATCH(A942,'Données LA'!B:B,0))&lt;E942),MAX(VLOOKUP(A942,'Données LA'!B:G,6,FALSE)),"Pas de défaut"),"0")</f>
        <v>0</v>
      </c>
      <c r="J942" s="24" t="str">
        <f t="shared" si="44"/>
        <v/>
      </c>
      <c r="K942" s="17">
        <f>IFERROR(MAX(_xlfn.MAXIFS('Données LA'!G:G,'Données LA'!B:B,A942,'Données LA'!G:G,"&lt;="&amp;E942,'Données LA'!H:H,"&gt;="&amp;D942,'Données LA'!D:D,"Bloquant"),_xlfn.MAXIFS('Données LA'!G:G,'Données LA'!B:B,A942,'Données LA'!G:G,"&lt;="&amp;E942,'Données LA'!H:H,"&gt;="&amp;D942,'Données LA'!D:D,"Communication")),"")</f>
        <v>0</v>
      </c>
    </row>
    <row r="943" spans="1:11" x14ac:dyDescent="0.25">
      <c r="A943" s="3" t="str">
        <f t="shared" si="42"/>
        <v>Non%$A12022-02</v>
      </c>
      <c r="B943" s="2" t="s">
        <v>37</v>
      </c>
      <c r="C943" s="2" t="str">
        <f t="shared" si="43"/>
        <v>Non</v>
      </c>
      <c r="D943" s="4">
        <v>44573.439583333333</v>
      </c>
      <c r="E943" s="4">
        <v>44573.462500000001</v>
      </c>
      <c r="F943" s="2" t="s">
        <v>53</v>
      </c>
      <c r="G943" s="2" t="s">
        <v>9</v>
      </c>
      <c r="H943" s="1">
        <f ca="1">IFERROR(AND(OR(INDIRECT("'Données LA'!D"&amp;MATCH(A943,'Données LA'!B:B,0))="Bloquant",INDIRECT("'Données LA'!D"&amp;MATCH(A943,'Données LA'!B:B,0))="Communication"),INDIRECT("'Données LA'!G"&amp;MATCH(A943,'Données LA'!B:B,0))&gt;D943,INDIRECT("'Données LA'!H"&amp;MATCH(A943,'Données LA'!B:B,0))&lt;E943),0)</f>
        <v>0</v>
      </c>
      <c r="I943" s="19" t="str">
        <f ca="1">IFERROR(IF(AND(OR(INDIRECT("'Données LA'!D"&amp;MATCH(A943,'Données LA'!B:B,0))="Bloquant",INDIRECT("'Données LA'!D"&amp;MATCH(A943,'Données LA'!B:B,0))="Communication"),INDIRECT("'Données LA'!G"&amp;MATCH(A943,'Données LA'!B:B,0))&gt;D943,INDIRECT("'Données LA'!H"&amp;MATCH(A943,'Données LA'!B:B,0))&lt;E943),MAX(VLOOKUP(A943,'Données LA'!B:G,6,FALSE)),"Pas de défaut"),"0")</f>
        <v>0</v>
      </c>
      <c r="J943" s="24" t="str">
        <f t="shared" si="44"/>
        <v/>
      </c>
      <c r="K943" s="17">
        <f>IFERROR(MAX(_xlfn.MAXIFS('Données LA'!G:G,'Données LA'!B:B,A943,'Données LA'!G:G,"&lt;="&amp;E943,'Données LA'!H:H,"&gt;="&amp;D943,'Données LA'!D:D,"Bloquant"),_xlfn.MAXIFS('Données LA'!G:G,'Données LA'!B:B,A943,'Données LA'!G:G,"&lt;="&amp;E943,'Données LA'!H:H,"&gt;="&amp;D943,'Données LA'!D:D,"Communication")),"")</f>
        <v>0</v>
      </c>
    </row>
    <row r="944" spans="1:11" x14ac:dyDescent="0.25">
      <c r="A944" s="3" t="str">
        <f t="shared" si="42"/>
        <v>Non%$A12022-02</v>
      </c>
      <c r="B944" s="2" t="s">
        <v>37</v>
      </c>
      <c r="C944" s="2" t="str">
        <f t="shared" si="43"/>
        <v>Non</v>
      </c>
      <c r="D944" s="4">
        <v>44573.354861111111</v>
      </c>
      <c r="E944" s="4">
        <v>44573.413888888892</v>
      </c>
      <c r="F944" s="2" t="s">
        <v>53</v>
      </c>
      <c r="G944" s="2" t="s">
        <v>9</v>
      </c>
      <c r="H944" s="1">
        <f ca="1">IFERROR(AND(OR(INDIRECT("'Données LA'!D"&amp;MATCH(A944,'Données LA'!B:B,0))="Bloquant",INDIRECT("'Données LA'!D"&amp;MATCH(A944,'Données LA'!B:B,0))="Communication"),INDIRECT("'Données LA'!G"&amp;MATCH(A944,'Données LA'!B:B,0))&gt;D944,INDIRECT("'Données LA'!H"&amp;MATCH(A944,'Données LA'!B:B,0))&lt;E944),0)</f>
        <v>0</v>
      </c>
      <c r="I944" s="19" t="str">
        <f ca="1">IFERROR(IF(AND(OR(INDIRECT("'Données LA'!D"&amp;MATCH(A944,'Données LA'!B:B,0))="Bloquant",INDIRECT("'Données LA'!D"&amp;MATCH(A944,'Données LA'!B:B,0))="Communication"),INDIRECT("'Données LA'!G"&amp;MATCH(A944,'Données LA'!B:B,0))&gt;D944,INDIRECT("'Données LA'!H"&amp;MATCH(A944,'Données LA'!B:B,0))&lt;E944),MAX(VLOOKUP(A944,'Données LA'!B:G,6,FALSE)),"Pas de défaut"),"0")</f>
        <v>0</v>
      </c>
      <c r="J944" s="24" t="str">
        <f t="shared" si="44"/>
        <v/>
      </c>
      <c r="K944" s="17">
        <f>IFERROR(MAX(_xlfn.MAXIFS('Données LA'!G:G,'Données LA'!B:B,A944,'Données LA'!G:G,"&lt;="&amp;E944,'Données LA'!H:H,"&gt;="&amp;D944,'Données LA'!D:D,"Bloquant"),_xlfn.MAXIFS('Données LA'!G:G,'Données LA'!B:B,A944,'Données LA'!G:G,"&lt;="&amp;E944,'Données LA'!H:H,"&gt;="&amp;D944,'Données LA'!D:D,"Communication")),"")</f>
        <v>0</v>
      </c>
    </row>
    <row r="945" spans="1:11" x14ac:dyDescent="0.25">
      <c r="A945" s="3" t="str">
        <f t="shared" si="42"/>
        <v>Non%$A12022-02</v>
      </c>
      <c r="B945" s="2" t="s">
        <v>37</v>
      </c>
      <c r="C945" s="2" t="str">
        <f t="shared" si="43"/>
        <v>Non</v>
      </c>
      <c r="D945" s="4">
        <v>44573.243750000001</v>
      </c>
      <c r="E945" s="4">
        <v>44573.353472222225</v>
      </c>
      <c r="F945" s="2" t="s">
        <v>53</v>
      </c>
      <c r="G945" s="2" t="s">
        <v>9</v>
      </c>
      <c r="H945" s="1">
        <f ca="1">IFERROR(AND(OR(INDIRECT("'Données LA'!D"&amp;MATCH(A945,'Données LA'!B:B,0))="Bloquant",INDIRECT("'Données LA'!D"&amp;MATCH(A945,'Données LA'!B:B,0))="Communication"),INDIRECT("'Données LA'!G"&amp;MATCH(A945,'Données LA'!B:B,0))&gt;D945,INDIRECT("'Données LA'!H"&amp;MATCH(A945,'Données LA'!B:B,0))&lt;E945),0)</f>
        <v>0</v>
      </c>
      <c r="I945" s="19" t="str">
        <f ca="1">IFERROR(IF(AND(OR(INDIRECT("'Données LA'!D"&amp;MATCH(A945,'Données LA'!B:B,0))="Bloquant",INDIRECT("'Données LA'!D"&amp;MATCH(A945,'Données LA'!B:B,0))="Communication"),INDIRECT("'Données LA'!G"&amp;MATCH(A945,'Données LA'!B:B,0))&gt;D945,INDIRECT("'Données LA'!H"&amp;MATCH(A945,'Données LA'!B:B,0))&lt;E945),MAX(VLOOKUP(A945,'Données LA'!B:G,6,FALSE)),"Pas de défaut"),"0")</f>
        <v>0</v>
      </c>
      <c r="J945" s="24" t="str">
        <f t="shared" si="44"/>
        <v/>
      </c>
      <c r="K945" s="17">
        <f>IFERROR(MAX(_xlfn.MAXIFS('Données LA'!G:G,'Données LA'!B:B,A945,'Données LA'!G:G,"&lt;="&amp;E945,'Données LA'!H:H,"&gt;="&amp;D945,'Données LA'!D:D,"Bloquant"),_xlfn.MAXIFS('Données LA'!G:G,'Données LA'!B:B,A945,'Données LA'!G:G,"&lt;="&amp;E945,'Données LA'!H:H,"&gt;="&amp;D945,'Données LA'!D:D,"Communication")),"")</f>
        <v>0</v>
      </c>
    </row>
    <row r="946" spans="1:11" x14ac:dyDescent="0.25">
      <c r="A946" s="3" t="str">
        <f t="shared" si="42"/>
        <v>Alarme%$A22022-02</v>
      </c>
      <c r="B946" s="2" t="s">
        <v>37</v>
      </c>
      <c r="C946" s="2" t="str">
        <f t="shared" si="43"/>
        <v>Alarme</v>
      </c>
      <c r="D946" s="4">
        <v>44573.234722222223</v>
      </c>
      <c r="E946" s="4">
        <v>44573.856249999997</v>
      </c>
      <c r="F946" s="2" t="s">
        <v>52</v>
      </c>
      <c r="G946" s="2" t="s">
        <v>10</v>
      </c>
      <c r="H946" s="1" t="b">
        <f ca="1">IFERROR(AND(OR(INDIRECT("'Données LA'!D"&amp;MATCH(A946,'Données LA'!B:B,0))="Bloquant",INDIRECT("'Données LA'!D"&amp;MATCH(A946,'Données LA'!B:B,0))="Communication"),INDIRECT("'Données LA'!G"&amp;MATCH(A946,'Données LA'!B:B,0))&gt;D946,INDIRECT("'Données LA'!H"&amp;MATCH(A946,'Données LA'!B:B,0))&lt;E946),0)</f>
        <v>0</v>
      </c>
      <c r="I946" s="19" t="str">
        <f ca="1">IFERROR(IF(AND(OR(INDIRECT("'Données LA'!D"&amp;MATCH(A946,'Données LA'!B:B,0))="Bloquant",INDIRECT("'Données LA'!D"&amp;MATCH(A946,'Données LA'!B:B,0))="Communication"),INDIRECT("'Données LA'!G"&amp;MATCH(A946,'Données LA'!B:B,0))&gt;D946,INDIRECT("'Données LA'!H"&amp;MATCH(A946,'Données LA'!B:B,0))&lt;E946),MAX(VLOOKUP(A946,'Données LA'!B:G,6,FALSE)),"Pas de défaut"),"0")</f>
        <v>Pas de défaut</v>
      </c>
      <c r="J946" s="24" t="str">
        <f t="shared" si="44"/>
        <v/>
      </c>
      <c r="K946" s="17">
        <f>IFERROR(MAX(_xlfn.MAXIFS('Données LA'!G:G,'Données LA'!B:B,A946,'Données LA'!G:G,"&lt;="&amp;E946,'Données LA'!H:H,"&gt;="&amp;D946,'Données LA'!D:D,"Bloquant"),_xlfn.MAXIFS('Données LA'!G:G,'Données LA'!B:B,A946,'Données LA'!G:G,"&lt;="&amp;E946,'Données LA'!H:H,"&gt;="&amp;D946,'Données LA'!D:D,"Communication")),"")</f>
        <v>0</v>
      </c>
    </row>
    <row r="947" spans="1:11" x14ac:dyDescent="0.25">
      <c r="A947" s="3" t="str">
        <f t="shared" si="42"/>
        <v>Non%$A12022-02</v>
      </c>
      <c r="B947" s="2" t="s">
        <v>37</v>
      </c>
      <c r="C947" s="2" t="str">
        <f t="shared" si="43"/>
        <v>Non</v>
      </c>
      <c r="D947" s="4">
        <v>44572.995833333334</v>
      </c>
      <c r="E947" s="4">
        <v>44573.013888888891</v>
      </c>
      <c r="F947" s="2" t="s">
        <v>53</v>
      </c>
      <c r="G947" s="2" t="s">
        <v>9</v>
      </c>
      <c r="H947" s="1">
        <f ca="1">IFERROR(AND(OR(INDIRECT("'Données LA'!D"&amp;MATCH(A947,'Données LA'!B:B,0))="Bloquant",INDIRECT("'Données LA'!D"&amp;MATCH(A947,'Données LA'!B:B,0))="Communication"),INDIRECT("'Données LA'!G"&amp;MATCH(A947,'Données LA'!B:B,0))&gt;D947,INDIRECT("'Données LA'!H"&amp;MATCH(A947,'Données LA'!B:B,0))&lt;E947),0)</f>
        <v>0</v>
      </c>
      <c r="I947" s="19" t="str">
        <f ca="1">IFERROR(IF(AND(OR(INDIRECT("'Données LA'!D"&amp;MATCH(A947,'Données LA'!B:B,0))="Bloquant",INDIRECT("'Données LA'!D"&amp;MATCH(A947,'Données LA'!B:B,0))="Communication"),INDIRECT("'Données LA'!G"&amp;MATCH(A947,'Données LA'!B:B,0))&gt;D947,INDIRECT("'Données LA'!H"&amp;MATCH(A947,'Données LA'!B:B,0))&lt;E947),MAX(VLOOKUP(A947,'Données LA'!B:G,6,FALSE)),"Pas de défaut"),"0")</f>
        <v>0</v>
      </c>
      <c r="J947" s="24" t="str">
        <f t="shared" si="44"/>
        <v/>
      </c>
      <c r="K947" s="17">
        <f>IFERROR(MAX(_xlfn.MAXIFS('Données LA'!G:G,'Données LA'!B:B,A947,'Données LA'!G:G,"&lt;="&amp;E947,'Données LA'!H:H,"&gt;="&amp;D947,'Données LA'!D:D,"Bloquant"),_xlfn.MAXIFS('Données LA'!G:G,'Données LA'!B:B,A947,'Données LA'!G:G,"&lt;="&amp;E947,'Données LA'!H:H,"&gt;="&amp;D947,'Données LA'!D:D,"Communication")),"")</f>
        <v>0</v>
      </c>
    </row>
    <row r="948" spans="1:11" x14ac:dyDescent="0.25">
      <c r="A948" s="3" t="str">
        <f t="shared" si="42"/>
        <v>Alarme%$A22022-02</v>
      </c>
      <c r="B948" s="2" t="s">
        <v>37</v>
      </c>
      <c r="C948" s="2" t="str">
        <f t="shared" si="43"/>
        <v>Alarme</v>
      </c>
      <c r="D948" s="4">
        <v>44572.931250000001</v>
      </c>
      <c r="E948" s="4">
        <v>44572.963194444441</v>
      </c>
      <c r="F948" s="2" t="s">
        <v>52</v>
      </c>
      <c r="G948" s="2" t="s">
        <v>10</v>
      </c>
      <c r="H948" s="1" t="b">
        <f ca="1">IFERROR(AND(OR(INDIRECT("'Données LA'!D"&amp;MATCH(A948,'Données LA'!B:B,0))="Bloquant",INDIRECT("'Données LA'!D"&amp;MATCH(A948,'Données LA'!B:B,0))="Communication"),INDIRECT("'Données LA'!G"&amp;MATCH(A948,'Données LA'!B:B,0))&gt;D948,INDIRECT("'Données LA'!H"&amp;MATCH(A948,'Données LA'!B:B,0))&lt;E948),0)</f>
        <v>0</v>
      </c>
      <c r="I948" s="19" t="str">
        <f ca="1">IFERROR(IF(AND(OR(INDIRECT("'Données LA'!D"&amp;MATCH(A948,'Données LA'!B:B,0))="Bloquant",INDIRECT("'Données LA'!D"&amp;MATCH(A948,'Données LA'!B:B,0))="Communication"),INDIRECT("'Données LA'!G"&amp;MATCH(A948,'Données LA'!B:B,0))&gt;D948,INDIRECT("'Données LA'!H"&amp;MATCH(A948,'Données LA'!B:B,0))&lt;E948),MAX(VLOOKUP(A948,'Données LA'!B:G,6,FALSE)),"Pas de défaut"),"0")</f>
        <v>Pas de défaut</v>
      </c>
      <c r="J948" s="24" t="b">
        <f t="shared" si="44"/>
        <v>1</v>
      </c>
      <c r="K948" s="17">
        <f>IFERROR(MAX(_xlfn.MAXIFS('Données LA'!G:G,'Données LA'!B:B,A948,'Données LA'!G:G,"&lt;="&amp;E948,'Données LA'!H:H,"&gt;="&amp;D948,'Données LA'!D:D,"Bloquant"),_xlfn.MAXIFS('Données LA'!G:G,'Données LA'!B:B,A948,'Données LA'!G:G,"&lt;="&amp;E948,'Données LA'!H:H,"&gt;="&amp;D948,'Données LA'!D:D,"Communication")),"")</f>
        <v>44572.947916666664</v>
      </c>
    </row>
    <row r="949" spans="1:11" x14ac:dyDescent="0.25">
      <c r="A949" s="3" t="str">
        <f t="shared" si="42"/>
        <v>Alarme%$A12022-02</v>
      </c>
      <c r="B949" s="2" t="s">
        <v>37</v>
      </c>
      <c r="C949" s="2" t="str">
        <f t="shared" si="43"/>
        <v>Alarme</v>
      </c>
      <c r="D949" s="4">
        <v>44572.814583333333</v>
      </c>
      <c r="E949" s="4">
        <v>44572.994444444441</v>
      </c>
      <c r="F949" s="2" t="s">
        <v>53</v>
      </c>
      <c r="G949" s="2" t="s">
        <v>10</v>
      </c>
      <c r="H949" s="1" t="b">
        <f ca="1">IFERROR(AND(OR(INDIRECT("'Données LA'!D"&amp;MATCH(A949,'Données LA'!B:B,0))="Bloquant",INDIRECT("'Données LA'!D"&amp;MATCH(A949,'Données LA'!B:B,0))="Communication"),INDIRECT("'Données LA'!G"&amp;MATCH(A949,'Données LA'!B:B,0))&gt;D949,INDIRECT("'Données LA'!H"&amp;MATCH(A949,'Données LA'!B:B,0))&lt;E949),0)</f>
        <v>0</v>
      </c>
      <c r="I949" s="19" t="str">
        <f ca="1">IFERROR(IF(AND(OR(INDIRECT("'Données LA'!D"&amp;MATCH(A949,'Données LA'!B:B,0))="Bloquant",INDIRECT("'Données LA'!D"&amp;MATCH(A949,'Données LA'!B:B,0))="Communication"),INDIRECT("'Données LA'!G"&amp;MATCH(A949,'Données LA'!B:B,0))&gt;D949,INDIRECT("'Données LA'!H"&amp;MATCH(A949,'Données LA'!B:B,0))&lt;E949),MAX(VLOOKUP(A949,'Données LA'!B:G,6,FALSE)),"Pas de défaut"),"0")</f>
        <v>Pas de défaut</v>
      </c>
      <c r="J949" s="24" t="b">
        <f t="shared" si="44"/>
        <v>1</v>
      </c>
      <c r="K949" s="17">
        <f>IFERROR(MAX(_xlfn.MAXIFS('Données LA'!G:G,'Données LA'!B:B,A949,'Données LA'!G:G,"&lt;="&amp;E949,'Données LA'!H:H,"&gt;="&amp;D949,'Données LA'!D:D,"Bloquant"),_xlfn.MAXIFS('Données LA'!G:G,'Données LA'!B:B,A949,'Données LA'!G:G,"&lt;="&amp;E949,'Données LA'!H:H,"&gt;="&amp;D949,'Données LA'!D:D,"Communication")),"")</f>
        <v>44572.939583333333</v>
      </c>
    </row>
    <row r="950" spans="1:11" x14ac:dyDescent="0.25">
      <c r="A950" s="3" t="str">
        <f t="shared" si="42"/>
        <v>Alarme%$A32022-02</v>
      </c>
      <c r="B950" s="2" t="s">
        <v>37</v>
      </c>
      <c r="C950" s="2" t="str">
        <f t="shared" si="43"/>
        <v>Alarme</v>
      </c>
      <c r="D950" s="4">
        <v>44572.800000000003</v>
      </c>
      <c r="E950" s="4">
        <v>44573.552083333336</v>
      </c>
      <c r="F950" s="2" t="s">
        <v>51</v>
      </c>
      <c r="G950" s="2" t="s">
        <v>10</v>
      </c>
      <c r="H950" s="1" t="b">
        <f ca="1">IFERROR(AND(OR(INDIRECT("'Données LA'!D"&amp;MATCH(A950,'Données LA'!B:B,0))="Bloquant",INDIRECT("'Données LA'!D"&amp;MATCH(A950,'Données LA'!B:B,0))="Communication"),INDIRECT("'Données LA'!G"&amp;MATCH(A950,'Données LA'!B:B,0))&gt;D950,INDIRECT("'Données LA'!H"&amp;MATCH(A950,'Données LA'!B:B,0))&lt;E950),0)</f>
        <v>0</v>
      </c>
      <c r="I950" s="19" t="str">
        <f ca="1">IFERROR(IF(AND(OR(INDIRECT("'Données LA'!D"&amp;MATCH(A950,'Données LA'!B:B,0))="Bloquant",INDIRECT("'Données LA'!D"&amp;MATCH(A950,'Données LA'!B:B,0))="Communication"),INDIRECT("'Données LA'!G"&amp;MATCH(A950,'Données LA'!B:B,0))&gt;D950,INDIRECT("'Données LA'!H"&amp;MATCH(A950,'Données LA'!B:B,0))&lt;E950),MAX(VLOOKUP(A950,'Données LA'!B:G,6,FALSE)),"Pas de défaut"),"0")</f>
        <v>Pas de défaut</v>
      </c>
      <c r="J950" s="24" t="b">
        <f t="shared" si="44"/>
        <v>1</v>
      </c>
      <c r="K950" s="17">
        <f>IFERROR(MAX(_xlfn.MAXIFS('Données LA'!G:G,'Données LA'!B:B,A950,'Données LA'!G:G,"&lt;="&amp;E950,'Données LA'!H:H,"&gt;="&amp;D950,'Données LA'!D:D,"Bloquant"),_xlfn.MAXIFS('Données LA'!G:G,'Données LA'!B:B,A950,'Données LA'!G:G,"&lt;="&amp;E950,'Données LA'!H:H,"&gt;="&amp;D950,'Données LA'!D:D,"Communication")),"")</f>
        <v>44573.393055555556</v>
      </c>
    </row>
    <row r="951" spans="1:11" x14ac:dyDescent="0.25">
      <c r="A951" s="3" t="str">
        <f t="shared" si="42"/>
        <v>Non%$A22022-02</v>
      </c>
      <c r="B951" s="2" t="s">
        <v>37</v>
      </c>
      <c r="C951" s="2" t="str">
        <f t="shared" si="43"/>
        <v>Non</v>
      </c>
      <c r="D951" s="4">
        <v>44572.751388888886</v>
      </c>
      <c r="E951" s="4">
        <v>44572.927777777775</v>
      </c>
      <c r="F951" s="2" t="s">
        <v>52</v>
      </c>
      <c r="G951" s="2" t="s">
        <v>9</v>
      </c>
      <c r="H951" s="1">
        <f ca="1">IFERROR(AND(OR(INDIRECT("'Données LA'!D"&amp;MATCH(A951,'Données LA'!B:B,0))="Bloquant",INDIRECT("'Données LA'!D"&amp;MATCH(A951,'Données LA'!B:B,0))="Communication"),INDIRECT("'Données LA'!G"&amp;MATCH(A951,'Données LA'!B:B,0))&gt;D951,INDIRECT("'Données LA'!H"&amp;MATCH(A951,'Données LA'!B:B,0))&lt;E951),0)</f>
        <v>0</v>
      </c>
      <c r="I951" s="19" t="str">
        <f ca="1">IFERROR(IF(AND(OR(INDIRECT("'Données LA'!D"&amp;MATCH(A951,'Données LA'!B:B,0))="Bloquant",INDIRECT("'Données LA'!D"&amp;MATCH(A951,'Données LA'!B:B,0))="Communication"),INDIRECT("'Données LA'!G"&amp;MATCH(A951,'Données LA'!B:B,0))&gt;D951,INDIRECT("'Données LA'!H"&amp;MATCH(A951,'Données LA'!B:B,0))&lt;E951),MAX(VLOOKUP(A951,'Données LA'!B:G,6,FALSE)),"Pas de défaut"),"0")</f>
        <v>0</v>
      </c>
      <c r="J951" s="24" t="str">
        <f t="shared" si="44"/>
        <v/>
      </c>
      <c r="K951" s="17">
        <f>IFERROR(MAX(_xlfn.MAXIFS('Données LA'!G:G,'Données LA'!B:B,A951,'Données LA'!G:G,"&lt;="&amp;E951,'Données LA'!H:H,"&gt;="&amp;D951,'Données LA'!D:D,"Bloquant"),_xlfn.MAXIFS('Données LA'!G:G,'Données LA'!B:B,A951,'Données LA'!G:G,"&lt;="&amp;E951,'Données LA'!H:H,"&gt;="&amp;D951,'Données LA'!D:D,"Communication")),"")</f>
        <v>0</v>
      </c>
    </row>
    <row r="952" spans="1:11" x14ac:dyDescent="0.25">
      <c r="A952" s="3" t="str">
        <f t="shared" si="42"/>
        <v>Non%$A32022-02</v>
      </c>
      <c r="B952" s="2" t="s">
        <v>37</v>
      </c>
      <c r="C952" s="2" t="str">
        <f t="shared" si="43"/>
        <v>Non</v>
      </c>
      <c r="D952" s="4">
        <v>44572.692361111112</v>
      </c>
      <c r="E952" s="4">
        <v>44572.798611111109</v>
      </c>
      <c r="F952" s="2" t="s">
        <v>51</v>
      </c>
      <c r="G952" s="2" t="s">
        <v>9</v>
      </c>
      <c r="H952" s="1">
        <f ca="1">IFERROR(AND(OR(INDIRECT("'Données LA'!D"&amp;MATCH(A952,'Données LA'!B:B,0))="Bloquant",INDIRECT("'Données LA'!D"&amp;MATCH(A952,'Données LA'!B:B,0))="Communication"),INDIRECT("'Données LA'!G"&amp;MATCH(A952,'Données LA'!B:B,0))&gt;D952,INDIRECT("'Données LA'!H"&amp;MATCH(A952,'Données LA'!B:B,0))&lt;E952),0)</f>
        <v>0</v>
      </c>
      <c r="I952" s="19" t="str">
        <f ca="1">IFERROR(IF(AND(OR(INDIRECT("'Données LA'!D"&amp;MATCH(A952,'Données LA'!B:B,0))="Bloquant",INDIRECT("'Données LA'!D"&amp;MATCH(A952,'Données LA'!B:B,0))="Communication"),INDIRECT("'Données LA'!G"&amp;MATCH(A952,'Données LA'!B:B,0))&gt;D952,INDIRECT("'Données LA'!H"&amp;MATCH(A952,'Données LA'!B:B,0))&lt;E952),MAX(VLOOKUP(A952,'Données LA'!B:G,6,FALSE)),"Pas de défaut"),"0")</f>
        <v>0</v>
      </c>
      <c r="J952" s="24" t="str">
        <f t="shared" si="44"/>
        <v/>
      </c>
      <c r="K952" s="17">
        <f>IFERROR(MAX(_xlfn.MAXIFS('Données LA'!G:G,'Données LA'!B:B,A952,'Données LA'!G:G,"&lt;="&amp;E952,'Données LA'!H:H,"&gt;="&amp;D952,'Données LA'!D:D,"Bloquant"),_xlfn.MAXIFS('Données LA'!G:G,'Données LA'!B:B,A952,'Données LA'!G:G,"&lt;="&amp;E952,'Données LA'!H:H,"&gt;="&amp;D952,'Données LA'!D:D,"Communication")),"")</f>
        <v>0</v>
      </c>
    </row>
    <row r="953" spans="1:11" x14ac:dyDescent="0.25">
      <c r="A953" s="3" t="str">
        <f t="shared" si="42"/>
        <v>Non%$A32022-02</v>
      </c>
      <c r="B953" s="2" t="s">
        <v>37</v>
      </c>
      <c r="C953" s="2" t="str">
        <f t="shared" si="43"/>
        <v>Non</v>
      </c>
      <c r="D953" s="4">
        <v>44572.676388888889</v>
      </c>
      <c r="E953" s="4">
        <v>44572.680555555555</v>
      </c>
      <c r="F953" s="2" t="s">
        <v>51</v>
      </c>
      <c r="G953" s="2" t="s">
        <v>9</v>
      </c>
      <c r="H953" s="1">
        <f ca="1">IFERROR(AND(OR(INDIRECT("'Données LA'!D"&amp;MATCH(A953,'Données LA'!B:B,0))="Bloquant",INDIRECT("'Données LA'!D"&amp;MATCH(A953,'Données LA'!B:B,0))="Communication"),INDIRECT("'Données LA'!G"&amp;MATCH(A953,'Données LA'!B:B,0))&gt;D953,INDIRECT("'Données LA'!H"&amp;MATCH(A953,'Données LA'!B:B,0))&lt;E953),0)</f>
        <v>0</v>
      </c>
      <c r="I953" s="19" t="str">
        <f ca="1">IFERROR(IF(AND(OR(INDIRECT("'Données LA'!D"&amp;MATCH(A953,'Données LA'!B:B,0))="Bloquant",INDIRECT("'Données LA'!D"&amp;MATCH(A953,'Données LA'!B:B,0))="Communication"),INDIRECT("'Données LA'!G"&amp;MATCH(A953,'Données LA'!B:B,0))&gt;D953,INDIRECT("'Données LA'!H"&amp;MATCH(A953,'Données LA'!B:B,0))&lt;E953),MAX(VLOOKUP(A953,'Données LA'!B:G,6,FALSE)),"Pas de défaut"),"0")</f>
        <v>0</v>
      </c>
      <c r="J953" s="24" t="str">
        <f t="shared" si="44"/>
        <v/>
      </c>
      <c r="K953" s="17">
        <f>IFERROR(MAX(_xlfn.MAXIFS('Données LA'!G:G,'Données LA'!B:B,A953,'Données LA'!G:G,"&lt;="&amp;E953,'Données LA'!H:H,"&gt;="&amp;D953,'Données LA'!D:D,"Bloquant"),_xlfn.MAXIFS('Données LA'!G:G,'Données LA'!B:B,A953,'Données LA'!G:G,"&lt;="&amp;E953,'Données LA'!H:H,"&gt;="&amp;D953,'Données LA'!D:D,"Communication")),"")</f>
        <v>0</v>
      </c>
    </row>
    <row r="954" spans="1:11" x14ac:dyDescent="0.25">
      <c r="A954" s="3" t="str">
        <f t="shared" si="42"/>
        <v>Non%$A22022-02</v>
      </c>
      <c r="B954" s="2" t="s">
        <v>37</v>
      </c>
      <c r="C954" s="2" t="str">
        <f t="shared" si="43"/>
        <v>Non</v>
      </c>
      <c r="D954" s="4">
        <v>44572.643055555556</v>
      </c>
      <c r="E954" s="4">
        <v>44572.742361111108</v>
      </c>
      <c r="F954" s="2" t="s">
        <v>52</v>
      </c>
      <c r="G954" s="2" t="s">
        <v>9</v>
      </c>
      <c r="H954" s="1">
        <f ca="1">IFERROR(AND(OR(INDIRECT("'Données LA'!D"&amp;MATCH(A954,'Données LA'!B:B,0))="Bloquant",INDIRECT("'Données LA'!D"&amp;MATCH(A954,'Données LA'!B:B,0))="Communication"),INDIRECT("'Données LA'!G"&amp;MATCH(A954,'Données LA'!B:B,0))&gt;D954,INDIRECT("'Données LA'!H"&amp;MATCH(A954,'Données LA'!B:B,0))&lt;E954),0)</f>
        <v>0</v>
      </c>
      <c r="I954" s="19" t="str">
        <f ca="1">IFERROR(IF(AND(OR(INDIRECT("'Données LA'!D"&amp;MATCH(A954,'Données LA'!B:B,0))="Bloquant",INDIRECT("'Données LA'!D"&amp;MATCH(A954,'Données LA'!B:B,0))="Communication"),INDIRECT("'Données LA'!G"&amp;MATCH(A954,'Données LA'!B:B,0))&gt;D954,INDIRECT("'Données LA'!H"&amp;MATCH(A954,'Données LA'!B:B,0))&lt;E954),MAX(VLOOKUP(A954,'Données LA'!B:G,6,FALSE)),"Pas de défaut"),"0")</f>
        <v>0</v>
      </c>
      <c r="J954" s="24" t="str">
        <f t="shared" si="44"/>
        <v/>
      </c>
      <c r="K954" s="17">
        <f>IFERROR(MAX(_xlfn.MAXIFS('Données LA'!G:G,'Données LA'!B:B,A954,'Données LA'!G:G,"&lt;="&amp;E954,'Données LA'!H:H,"&gt;="&amp;D954,'Données LA'!D:D,"Bloquant"),_xlfn.MAXIFS('Données LA'!G:G,'Données LA'!B:B,A954,'Données LA'!G:G,"&lt;="&amp;E954,'Données LA'!H:H,"&gt;="&amp;D954,'Données LA'!D:D,"Communication")),"")</f>
        <v>0</v>
      </c>
    </row>
    <row r="955" spans="1:11" x14ac:dyDescent="0.25">
      <c r="A955" s="3" t="str">
        <f t="shared" si="42"/>
        <v>Non%$A22022-02</v>
      </c>
      <c r="B955" s="2" t="s">
        <v>37</v>
      </c>
      <c r="C955" s="2" t="str">
        <f t="shared" si="43"/>
        <v>Non</v>
      </c>
      <c r="D955" s="4">
        <v>44572.612500000003</v>
      </c>
      <c r="E955" s="4">
        <v>44572.631249999999</v>
      </c>
      <c r="F955" s="2" t="s">
        <v>52</v>
      </c>
      <c r="G955" s="2" t="s">
        <v>9</v>
      </c>
      <c r="H955" s="1">
        <f ca="1">IFERROR(AND(OR(INDIRECT("'Données LA'!D"&amp;MATCH(A955,'Données LA'!B:B,0))="Bloquant",INDIRECT("'Données LA'!D"&amp;MATCH(A955,'Données LA'!B:B,0))="Communication"),INDIRECT("'Données LA'!G"&amp;MATCH(A955,'Données LA'!B:B,0))&gt;D955,INDIRECT("'Données LA'!H"&amp;MATCH(A955,'Données LA'!B:B,0))&lt;E955),0)</f>
        <v>0</v>
      </c>
      <c r="I955" s="19" t="str">
        <f ca="1">IFERROR(IF(AND(OR(INDIRECT("'Données LA'!D"&amp;MATCH(A955,'Données LA'!B:B,0))="Bloquant",INDIRECT("'Données LA'!D"&amp;MATCH(A955,'Données LA'!B:B,0))="Communication"),INDIRECT("'Données LA'!G"&amp;MATCH(A955,'Données LA'!B:B,0))&gt;D955,INDIRECT("'Données LA'!H"&amp;MATCH(A955,'Données LA'!B:B,0))&lt;E955),MAX(VLOOKUP(A955,'Données LA'!B:G,6,FALSE)),"Pas de défaut"),"0")</f>
        <v>0</v>
      </c>
      <c r="J955" s="24" t="str">
        <f t="shared" si="44"/>
        <v/>
      </c>
      <c r="K955" s="17">
        <f>IFERROR(MAX(_xlfn.MAXIFS('Données LA'!G:G,'Données LA'!B:B,A955,'Données LA'!G:G,"&lt;="&amp;E955,'Données LA'!H:H,"&gt;="&amp;D955,'Données LA'!D:D,"Bloquant"),_xlfn.MAXIFS('Données LA'!G:G,'Données LA'!B:B,A955,'Données LA'!G:G,"&lt;="&amp;E955,'Données LA'!H:H,"&gt;="&amp;D955,'Données LA'!D:D,"Communication")),"")</f>
        <v>0</v>
      </c>
    </row>
    <row r="956" spans="1:11" x14ac:dyDescent="0.25">
      <c r="A956" s="3" t="str">
        <f t="shared" si="42"/>
        <v>Alarme%$A42022-02</v>
      </c>
      <c r="B956" s="2" t="s">
        <v>37</v>
      </c>
      <c r="C956" s="2" t="str">
        <f t="shared" si="43"/>
        <v>Alarme</v>
      </c>
      <c r="D956" s="4">
        <v>44572.541666666664</v>
      </c>
      <c r="E956" s="4">
        <v>44573.718055555553</v>
      </c>
      <c r="F956" s="2" t="s">
        <v>50</v>
      </c>
      <c r="G956" s="2" t="s">
        <v>10</v>
      </c>
      <c r="H956" s="1" t="b">
        <f ca="1">IFERROR(AND(OR(INDIRECT("'Données LA'!D"&amp;MATCH(A956,'Données LA'!B:B,0))="Bloquant",INDIRECT("'Données LA'!D"&amp;MATCH(A956,'Données LA'!B:B,0))="Communication"),INDIRECT("'Données LA'!G"&amp;MATCH(A956,'Données LA'!B:B,0))&gt;D956,INDIRECT("'Données LA'!H"&amp;MATCH(A956,'Données LA'!B:B,0))&lt;E956),0)</f>
        <v>0</v>
      </c>
      <c r="I956" s="19" t="str">
        <f ca="1">IFERROR(IF(AND(OR(INDIRECT("'Données LA'!D"&amp;MATCH(A956,'Données LA'!B:B,0))="Bloquant",INDIRECT("'Données LA'!D"&amp;MATCH(A956,'Données LA'!B:B,0))="Communication"),INDIRECT("'Données LA'!G"&amp;MATCH(A956,'Données LA'!B:B,0))&gt;D956,INDIRECT("'Données LA'!H"&amp;MATCH(A956,'Données LA'!B:B,0))&lt;E956),MAX(VLOOKUP(A956,'Données LA'!B:G,6,FALSE)),"Pas de défaut"),"0")</f>
        <v>Pas de défaut</v>
      </c>
      <c r="J956" s="24" t="b">
        <f t="shared" si="44"/>
        <v>1</v>
      </c>
      <c r="K956" s="17">
        <f>IFERROR(MAX(_xlfn.MAXIFS('Données LA'!G:G,'Données LA'!B:B,A956,'Données LA'!G:G,"&lt;="&amp;E956,'Données LA'!H:H,"&gt;="&amp;D956,'Données LA'!D:D,"Bloquant"),_xlfn.MAXIFS('Données LA'!G:G,'Données LA'!B:B,A956,'Données LA'!G:G,"&lt;="&amp;E956,'Données LA'!H:H,"&gt;="&amp;D956,'Données LA'!D:D,"Communication")),"")</f>
        <v>44573.290277777778</v>
      </c>
    </row>
    <row r="957" spans="1:11" x14ac:dyDescent="0.25">
      <c r="A957" s="3" t="str">
        <f t="shared" si="42"/>
        <v>Non%$A22022-02</v>
      </c>
      <c r="B957" s="2" t="s">
        <v>37</v>
      </c>
      <c r="C957" s="2" t="str">
        <f t="shared" si="43"/>
        <v>Non</v>
      </c>
      <c r="D957" s="4">
        <v>44572.536805555559</v>
      </c>
      <c r="E957" s="4">
        <v>44572.597916666666</v>
      </c>
      <c r="F957" s="2" t="s">
        <v>52</v>
      </c>
      <c r="G957" s="2" t="s">
        <v>9</v>
      </c>
      <c r="H957" s="1">
        <f ca="1">IFERROR(AND(OR(INDIRECT("'Données LA'!D"&amp;MATCH(A957,'Données LA'!B:B,0))="Bloquant",INDIRECT("'Données LA'!D"&amp;MATCH(A957,'Données LA'!B:B,0))="Communication"),INDIRECT("'Données LA'!G"&amp;MATCH(A957,'Données LA'!B:B,0))&gt;D957,INDIRECT("'Données LA'!H"&amp;MATCH(A957,'Données LA'!B:B,0))&lt;E957),0)</f>
        <v>0</v>
      </c>
      <c r="I957" s="19" t="str">
        <f ca="1">IFERROR(IF(AND(OR(INDIRECT("'Données LA'!D"&amp;MATCH(A957,'Données LA'!B:B,0))="Bloquant",INDIRECT("'Données LA'!D"&amp;MATCH(A957,'Données LA'!B:B,0))="Communication"),INDIRECT("'Données LA'!G"&amp;MATCH(A957,'Données LA'!B:B,0))&gt;D957,INDIRECT("'Données LA'!H"&amp;MATCH(A957,'Données LA'!B:B,0))&lt;E957),MAX(VLOOKUP(A957,'Données LA'!B:G,6,FALSE)),"Pas de défaut"),"0")</f>
        <v>0</v>
      </c>
      <c r="J957" s="24" t="str">
        <f t="shared" si="44"/>
        <v/>
      </c>
      <c r="K957" s="17">
        <f>IFERROR(MAX(_xlfn.MAXIFS('Données LA'!G:G,'Données LA'!B:B,A957,'Données LA'!G:G,"&lt;="&amp;E957,'Données LA'!H:H,"&gt;="&amp;D957,'Données LA'!D:D,"Bloquant"),_xlfn.MAXIFS('Données LA'!G:G,'Données LA'!B:B,A957,'Données LA'!G:G,"&lt;="&amp;E957,'Données LA'!H:H,"&gt;="&amp;D957,'Données LA'!D:D,"Communication")),"")</f>
        <v>0</v>
      </c>
    </row>
    <row r="958" spans="1:11" x14ac:dyDescent="0.25">
      <c r="A958" s="3" t="str">
        <f t="shared" si="42"/>
        <v>Alarme%$A32022-02</v>
      </c>
      <c r="B958" s="2" t="s">
        <v>37</v>
      </c>
      <c r="C958" s="2" t="str">
        <f t="shared" si="43"/>
        <v>Alarme</v>
      </c>
      <c r="D958" s="4">
        <v>44572.520138888889</v>
      </c>
      <c r="E958" s="4">
        <v>44572.632638888892</v>
      </c>
      <c r="F958" s="2" t="s">
        <v>51</v>
      </c>
      <c r="G958" s="2" t="s">
        <v>10</v>
      </c>
      <c r="H958" s="1" t="b">
        <f ca="1">IFERROR(AND(OR(INDIRECT("'Données LA'!D"&amp;MATCH(A958,'Données LA'!B:B,0))="Bloquant",INDIRECT("'Données LA'!D"&amp;MATCH(A958,'Données LA'!B:B,0))="Communication"),INDIRECT("'Données LA'!G"&amp;MATCH(A958,'Données LA'!B:B,0))&gt;D958,INDIRECT("'Données LA'!H"&amp;MATCH(A958,'Données LA'!B:B,0))&lt;E958),0)</f>
        <v>0</v>
      </c>
      <c r="I958" s="19" t="str">
        <f ca="1">IFERROR(IF(AND(OR(INDIRECT("'Données LA'!D"&amp;MATCH(A958,'Données LA'!B:B,0))="Bloquant",INDIRECT("'Données LA'!D"&amp;MATCH(A958,'Données LA'!B:B,0))="Communication"),INDIRECT("'Données LA'!G"&amp;MATCH(A958,'Données LA'!B:B,0))&gt;D958,INDIRECT("'Données LA'!H"&amp;MATCH(A958,'Données LA'!B:B,0))&lt;E958),MAX(VLOOKUP(A958,'Données LA'!B:G,6,FALSE)),"Pas de défaut"),"0")</f>
        <v>Pas de défaut</v>
      </c>
      <c r="J958" s="24" t="b">
        <f t="shared" si="44"/>
        <v>1</v>
      </c>
      <c r="K958" s="17">
        <f>IFERROR(MAX(_xlfn.MAXIFS('Données LA'!G:G,'Données LA'!B:B,A958,'Données LA'!G:G,"&lt;="&amp;E958,'Données LA'!H:H,"&gt;="&amp;D958,'Données LA'!D:D,"Bloquant"),_xlfn.MAXIFS('Données LA'!G:G,'Données LA'!B:B,A958,'Données LA'!G:G,"&lt;="&amp;E958,'Données LA'!H:H,"&gt;="&amp;D958,'Données LA'!D:D,"Communication")),"")</f>
        <v>44572.620138888888</v>
      </c>
    </row>
    <row r="959" spans="1:11" x14ac:dyDescent="0.25">
      <c r="A959" s="3" t="str">
        <f t="shared" si="42"/>
        <v>Non%$A22022-02</v>
      </c>
      <c r="B959" s="2" t="s">
        <v>37</v>
      </c>
      <c r="C959" s="2" t="str">
        <f t="shared" si="43"/>
        <v>Non</v>
      </c>
      <c r="D959" s="4">
        <v>44572.50277777778</v>
      </c>
      <c r="E959" s="4">
        <v>44572.525694444441</v>
      </c>
      <c r="F959" s="2" t="s">
        <v>52</v>
      </c>
      <c r="G959" s="2" t="s">
        <v>9</v>
      </c>
      <c r="H959" s="1">
        <f ca="1">IFERROR(AND(OR(INDIRECT("'Données LA'!D"&amp;MATCH(A959,'Données LA'!B:B,0))="Bloquant",INDIRECT("'Données LA'!D"&amp;MATCH(A959,'Données LA'!B:B,0))="Communication"),INDIRECT("'Données LA'!G"&amp;MATCH(A959,'Données LA'!B:B,0))&gt;D959,INDIRECT("'Données LA'!H"&amp;MATCH(A959,'Données LA'!B:B,0))&lt;E959),0)</f>
        <v>0</v>
      </c>
      <c r="I959" s="19" t="str">
        <f ca="1">IFERROR(IF(AND(OR(INDIRECT("'Données LA'!D"&amp;MATCH(A959,'Données LA'!B:B,0))="Bloquant",INDIRECT("'Données LA'!D"&amp;MATCH(A959,'Données LA'!B:B,0))="Communication"),INDIRECT("'Données LA'!G"&amp;MATCH(A959,'Données LA'!B:B,0))&gt;D959,INDIRECT("'Données LA'!H"&amp;MATCH(A959,'Données LA'!B:B,0))&lt;E959),MAX(VLOOKUP(A959,'Données LA'!B:G,6,FALSE)),"Pas de défaut"),"0")</f>
        <v>0</v>
      </c>
      <c r="J959" s="24" t="str">
        <f t="shared" si="44"/>
        <v/>
      </c>
      <c r="K959" s="17">
        <f>IFERROR(MAX(_xlfn.MAXIFS('Données LA'!G:G,'Données LA'!B:B,A959,'Données LA'!G:G,"&lt;="&amp;E959,'Données LA'!H:H,"&gt;="&amp;D959,'Données LA'!D:D,"Bloquant"),_xlfn.MAXIFS('Données LA'!G:G,'Données LA'!B:B,A959,'Données LA'!G:G,"&lt;="&amp;E959,'Données LA'!H:H,"&gt;="&amp;D959,'Données LA'!D:D,"Communication")),"")</f>
        <v>0</v>
      </c>
    </row>
    <row r="960" spans="1:11" x14ac:dyDescent="0.25">
      <c r="A960" s="3" t="str">
        <f t="shared" si="42"/>
        <v>Non%$A42022-02</v>
      </c>
      <c r="B960" s="2" t="s">
        <v>37</v>
      </c>
      <c r="C960" s="2" t="str">
        <f t="shared" si="43"/>
        <v>Non</v>
      </c>
      <c r="D960" s="4">
        <v>44572.473611111112</v>
      </c>
      <c r="E960" s="4">
        <v>44572.503472222219</v>
      </c>
      <c r="F960" s="2" t="s">
        <v>50</v>
      </c>
      <c r="G960" s="2" t="s">
        <v>9</v>
      </c>
      <c r="H960" s="1">
        <f ca="1">IFERROR(AND(OR(INDIRECT("'Données LA'!D"&amp;MATCH(A960,'Données LA'!B:B,0))="Bloquant",INDIRECT("'Données LA'!D"&amp;MATCH(A960,'Données LA'!B:B,0))="Communication"),INDIRECT("'Données LA'!G"&amp;MATCH(A960,'Données LA'!B:B,0))&gt;D960,INDIRECT("'Données LA'!H"&amp;MATCH(A960,'Données LA'!B:B,0))&lt;E960),0)</f>
        <v>0</v>
      </c>
      <c r="I960" s="19" t="str">
        <f ca="1">IFERROR(IF(AND(OR(INDIRECT("'Données LA'!D"&amp;MATCH(A960,'Données LA'!B:B,0))="Bloquant",INDIRECT("'Données LA'!D"&amp;MATCH(A960,'Données LA'!B:B,0))="Communication"),INDIRECT("'Données LA'!G"&amp;MATCH(A960,'Données LA'!B:B,0))&gt;D960,INDIRECT("'Données LA'!H"&amp;MATCH(A960,'Données LA'!B:B,0))&lt;E960),MAX(VLOOKUP(A960,'Données LA'!B:G,6,FALSE)),"Pas de défaut"),"0")</f>
        <v>0</v>
      </c>
      <c r="J960" s="24" t="str">
        <f t="shared" si="44"/>
        <v/>
      </c>
      <c r="K960" s="17">
        <f>IFERROR(MAX(_xlfn.MAXIFS('Données LA'!G:G,'Données LA'!B:B,A960,'Données LA'!G:G,"&lt;="&amp;E960,'Données LA'!H:H,"&gt;="&amp;D960,'Données LA'!D:D,"Bloquant"),_xlfn.MAXIFS('Données LA'!G:G,'Données LA'!B:B,A960,'Données LA'!G:G,"&lt;="&amp;E960,'Données LA'!H:H,"&gt;="&amp;D960,'Données LA'!D:D,"Communication")),"")</f>
        <v>0</v>
      </c>
    </row>
    <row r="961" spans="1:11" x14ac:dyDescent="0.25">
      <c r="A961" s="3" t="str">
        <f t="shared" si="42"/>
        <v>Alarme%$A12022-02</v>
      </c>
      <c r="B961" s="2" t="s">
        <v>37</v>
      </c>
      <c r="C961" s="2" t="str">
        <f t="shared" si="43"/>
        <v>Alarme</v>
      </c>
      <c r="D961" s="4">
        <v>44571.866666666669</v>
      </c>
      <c r="E961" s="4">
        <v>44572.8125</v>
      </c>
      <c r="F961" s="2" t="s">
        <v>53</v>
      </c>
      <c r="G961" s="2" t="s">
        <v>10</v>
      </c>
      <c r="H961" s="1" t="b">
        <f ca="1">IFERROR(AND(OR(INDIRECT("'Données LA'!D"&amp;MATCH(A961,'Données LA'!B:B,0))="Bloquant",INDIRECT("'Données LA'!D"&amp;MATCH(A961,'Données LA'!B:B,0))="Communication"),INDIRECT("'Données LA'!G"&amp;MATCH(A961,'Données LA'!B:B,0))&gt;D961,INDIRECT("'Données LA'!H"&amp;MATCH(A961,'Données LA'!B:B,0))&lt;E961),0)</f>
        <v>0</v>
      </c>
      <c r="I961" s="19" t="str">
        <f ca="1">IFERROR(IF(AND(OR(INDIRECT("'Données LA'!D"&amp;MATCH(A961,'Données LA'!B:B,0))="Bloquant",INDIRECT("'Données LA'!D"&amp;MATCH(A961,'Données LA'!B:B,0))="Communication"),INDIRECT("'Données LA'!G"&amp;MATCH(A961,'Données LA'!B:B,0))&gt;D961,INDIRECT("'Données LA'!H"&amp;MATCH(A961,'Données LA'!B:B,0))&lt;E961),MAX(VLOOKUP(A961,'Données LA'!B:G,6,FALSE)),"Pas de défaut"),"0")</f>
        <v>Pas de défaut</v>
      </c>
      <c r="J961" s="24" t="b">
        <f t="shared" si="44"/>
        <v>1</v>
      </c>
      <c r="K961" s="17">
        <f>IFERROR(MAX(_xlfn.MAXIFS('Données LA'!G:G,'Données LA'!B:B,A961,'Données LA'!G:G,"&lt;="&amp;E961,'Données LA'!H:H,"&gt;="&amp;D961,'Données LA'!D:D,"Bloquant"),_xlfn.MAXIFS('Données LA'!G:G,'Données LA'!B:B,A961,'Données LA'!G:G,"&lt;="&amp;E961,'Données LA'!H:H,"&gt;="&amp;D961,'Données LA'!D:D,"Communication")),"")</f>
        <v>44572.709027777775</v>
      </c>
    </row>
    <row r="962" spans="1:11" x14ac:dyDescent="0.25">
      <c r="A962" s="3" t="str">
        <f t="shared" si="42"/>
        <v>Alarme%$A12022-02</v>
      </c>
      <c r="B962" s="2" t="s">
        <v>37</v>
      </c>
      <c r="C962" s="2" t="str">
        <f t="shared" si="43"/>
        <v>Alarme</v>
      </c>
      <c r="D962" s="4">
        <v>44571.808333333334</v>
      </c>
      <c r="E962" s="4">
        <v>44571.86041666667</v>
      </c>
      <c r="F962" s="2" t="s">
        <v>53</v>
      </c>
      <c r="G962" s="2" t="s">
        <v>10</v>
      </c>
      <c r="H962" s="1" t="b">
        <f ca="1">IFERROR(AND(OR(INDIRECT("'Données LA'!D"&amp;MATCH(A962,'Données LA'!B:B,0))="Bloquant",INDIRECT("'Données LA'!D"&amp;MATCH(A962,'Données LA'!B:B,0))="Communication"),INDIRECT("'Données LA'!G"&amp;MATCH(A962,'Données LA'!B:B,0))&gt;D962,INDIRECT("'Données LA'!H"&amp;MATCH(A962,'Données LA'!B:B,0))&lt;E962),0)</f>
        <v>0</v>
      </c>
      <c r="I962" s="19" t="str">
        <f ca="1">IFERROR(IF(AND(OR(INDIRECT("'Données LA'!D"&amp;MATCH(A962,'Données LA'!B:B,0))="Bloquant",INDIRECT("'Données LA'!D"&amp;MATCH(A962,'Données LA'!B:B,0))="Communication"),INDIRECT("'Données LA'!G"&amp;MATCH(A962,'Données LA'!B:B,0))&gt;D962,INDIRECT("'Données LA'!H"&amp;MATCH(A962,'Données LA'!B:B,0))&lt;E962),MAX(VLOOKUP(A962,'Données LA'!B:G,6,FALSE)),"Pas de défaut"),"0")</f>
        <v>Pas de défaut</v>
      </c>
      <c r="J962" s="24" t="b">
        <f t="shared" si="44"/>
        <v>1</v>
      </c>
      <c r="K962" s="17">
        <f>IFERROR(MAX(_xlfn.MAXIFS('Données LA'!G:G,'Données LA'!B:B,A962,'Données LA'!G:G,"&lt;="&amp;E962,'Données LA'!H:H,"&gt;="&amp;D962,'Données LA'!D:D,"Bloquant"),_xlfn.MAXIFS('Données LA'!G:G,'Données LA'!B:B,A962,'Données LA'!G:G,"&lt;="&amp;E962,'Données LA'!H:H,"&gt;="&amp;D962,'Données LA'!D:D,"Communication")),"")</f>
        <v>44571.841666666667</v>
      </c>
    </row>
    <row r="963" spans="1:11" x14ac:dyDescent="0.25">
      <c r="A963" s="3" t="str">
        <f t="shared" ref="A963:A1026" si="45">CONCATENATE(C963,F963,B963)</f>
        <v>Alarme%$A22022-02</v>
      </c>
      <c r="B963" s="2" t="s">
        <v>37</v>
      </c>
      <c r="C963" s="2" t="str">
        <f t="shared" ref="C963:C1026" si="46">IF(G963="No","Alarme","Non")</f>
        <v>Alarme</v>
      </c>
      <c r="D963" s="4">
        <v>44571.788888888892</v>
      </c>
      <c r="E963" s="4">
        <v>44572.501388888886</v>
      </c>
      <c r="F963" s="2" t="s">
        <v>52</v>
      </c>
      <c r="G963" s="2" t="s">
        <v>10</v>
      </c>
      <c r="H963" s="1" t="b">
        <f ca="1">IFERROR(AND(OR(INDIRECT("'Données LA'!D"&amp;MATCH(A963,'Données LA'!B:B,0))="Bloquant",INDIRECT("'Données LA'!D"&amp;MATCH(A963,'Données LA'!B:B,0))="Communication"),INDIRECT("'Données LA'!G"&amp;MATCH(A963,'Données LA'!B:B,0))&gt;D963,INDIRECT("'Données LA'!H"&amp;MATCH(A963,'Données LA'!B:B,0))&lt;E963),0)</f>
        <v>0</v>
      </c>
      <c r="I963" s="19" t="str">
        <f ca="1">IFERROR(IF(AND(OR(INDIRECT("'Données LA'!D"&amp;MATCH(A963,'Données LA'!B:B,0))="Bloquant",INDIRECT("'Données LA'!D"&amp;MATCH(A963,'Données LA'!B:B,0))="Communication"),INDIRECT("'Données LA'!G"&amp;MATCH(A963,'Données LA'!B:B,0))&gt;D963,INDIRECT("'Données LA'!H"&amp;MATCH(A963,'Données LA'!B:B,0))&lt;E963),MAX(VLOOKUP(A963,'Données LA'!B:G,6,FALSE)),"Pas de défaut"),"0")</f>
        <v>Pas de défaut</v>
      </c>
      <c r="J963" s="24" t="b">
        <f t="shared" ref="J963:J1026" si="47">IF(K963&gt;0,TRUE,"")</f>
        <v>1</v>
      </c>
      <c r="K963" s="17">
        <f>IFERROR(MAX(_xlfn.MAXIFS('Données LA'!G:G,'Données LA'!B:B,A963,'Données LA'!G:G,"&lt;="&amp;E963,'Données LA'!H:H,"&gt;="&amp;D963,'Données LA'!D:D,"Bloquant"),_xlfn.MAXIFS('Données LA'!G:G,'Données LA'!B:B,A963,'Données LA'!G:G,"&lt;="&amp;E963,'Données LA'!H:H,"&gt;="&amp;D963,'Données LA'!D:D,"Communication")),"")</f>
        <v>44571.789583333331</v>
      </c>
    </row>
    <row r="964" spans="1:11" x14ac:dyDescent="0.25">
      <c r="A964" s="3" t="str">
        <f t="shared" si="45"/>
        <v>Alarme%$A32022-02</v>
      </c>
      <c r="B964" s="2" t="s">
        <v>37</v>
      </c>
      <c r="C964" s="2" t="str">
        <f t="shared" si="46"/>
        <v>Alarme</v>
      </c>
      <c r="D964" s="4">
        <v>44571.241666666669</v>
      </c>
      <c r="E964" s="4">
        <v>44572.518750000003</v>
      </c>
      <c r="F964" s="2" t="s">
        <v>51</v>
      </c>
      <c r="G964" s="2" t="s">
        <v>10</v>
      </c>
      <c r="H964" s="1" t="b">
        <f ca="1">IFERROR(AND(OR(INDIRECT("'Données LA'!D"&amp;MATCH(A964,'Données LA'!B:B,0))="Bloquant",INDIRECT("'Données LA'!D"&amp;MATCH(A964,'Données LA'!B:B,0))="Communication"),INDIRECT("'Données LA'!G"&amp;MATCH(A964,'Données LA'!B:B,0))&gt;D964,INDIRECT("'Données LA'!H"&amp;MATCH(A964,'Données LA'!B:B,0))&lt;E964),0)</f>
        <v>0</v>
      </c>
      <c r="I964" s="19" t="str">
        <f ca="1">IFERROR(IF(AND(OR(INDIRECT("'Données LA'!D"&amp;MATCH(A964,'Données LA'!B:B,0))="Bloquant",INDIRECT("'Données LA'!D"&amp;MATCH(A964,'Données LA'!B:B,0))="Communication"),INDIRECT("'Données LA'!G"&amp;MATCH(A964,'Données LA'!B:B,0))&gt;D964,INDIRECT("'Données LA'!H"&amp;MATCH(A964,'Données LA'!B:B,0))&lt;E964),MAX(VLOOKUP(A964,'Données LA'!B:G,6,FALSE)),"Pas de défaut"),"0")</f>
        <v>Pas de défaut</v>
      </c>
      <c r="J964" s="24" t="b">
        <f t="shared" si="47"/>
        <v>1</v>
      </c>
      <c r="K964" s="17">
        <f>IFERROR(MAX(_xlfn.MAXIFS('Données LA'!G:G,'Données LA'!B:B,A964,'Données LA'!G:G,"&lt;="&amp;E964,'Données LA'!H:H,"&gt;="&amp;D964,'Données LA'!D:D,"Bloquant"),_xlfn.MAXIFS('Données LA'!G:G,'Données LA'!B:B,A964,'Données LA'!G:G,"&lt;="&amp;E964,'Données LA'!H:H,"&gt;="&amp;D964,'Données LA'!D:D,"Communication")),"")</f>
        <v>44571.720833333333</v>
      </c>
    </row>
    <row r="965" spans="1:11" x14ac:dyDescent="0.25">
      <c r="A965" s="3" t="str">
        <f t="shared" si="45"/>
        <v>Non%$A32022-02</v>
      </c>
      <c r="B965" s="2" t="s">
        <v>37</v>
      </c>
      <c r="C965" s="2" t="str">
        <f t="shared" si="46"/>
        <v>Non</v>
      </c>
      <c r="D965" s="4">
        <v>44571.057638888888</v>
      </c>
      <c r="E965" s="4">
        <v>44571.084027777775</v>
      </c>
      <c r="F965" s="2" t="s">
        <v>51</v>
      </c>
      <c r="G965" s="2" t="s">
        <v>9</v>
      </c>
      <c r="H965" s="1">
        <f ca="1">IFERROR(AND(OR(INDIRECT("'Données LA'!D"&amp;MATCH(A965,'Données LA'!B:B,0))="Bloquant",INDIRECT("'Données LA'!D"&amp;MATCH(A965,'Données LA'!B:B,0))="Communication"),INDIRECT("'Données LA'!G"&amp;MATCH(A965,'Données LA'!B:B,0))&gt;D965,INDIRECT("'Données LA'!H"&amp;MATCH(A965,'Données LA'!B:B,0))&lt;E965),0)</f>
        <v>0</v>
      </c>
      <c r="I965" s="19" t="str">
        <f ca="1">IFERROR(IF(AND(OR(INDIRECT("'Données LA'!D"&amp;MATCH(A965,'Données LA'!B:B,0))="Bloquant",INDIRECT("'Données LA'!D"&amp;MATCH(A965,'Données LA'!B:B,0))="Communication"),INDIRECT("'Données LA'!G"&amp;MATCH(A965,'Données LA'!B:B,0))&gt;D965,INDIRECT("'Données LA'!H"&amp;MATCH(A965,'Données LA'!B:B,0))&lt;E965),MAX(VLOOKUP(A965,'Données LA'!B:G,6,FALSE)),"Pas de défaut"),"0")</f>
        <v>0</v>
      </c>
      <c r="J965" s="24" t="str">
        <f t="shared" si="47"/>
        <v/>
      </c>
      <c r="K965" s="17">
        <f>IFERROR(MAX(_xlfn.MAXIFS('Données LA'!G:G,'Données LA'!B:B,A965,'Données LA'!G:G,"&lt;="&amp;E965,'Données LA'!H:H,"&gt;="&amp;D965,'Données LA'!D:D,"Bloquant"),_xlfn.MAXIFS('Données LA'!G:G,'Données LA'!B:B,A965,'Données LA'!G:G,"&lt;="&amp;E965,'Données LA'!H:H,"&gt;="&amp;D965,'Données LA'!D:D,"Communication")),"")</f>
        <v>0</v>
      </c>
    </row>
    <row r="966" spans="1:11" x14ac:dyDescent="0.25">
      <c r="A966" s="3" t="str">
        <f t="shared" si="45"/>
        <v>Non%$A12022-02</v>
      </c>
      <c r="B966" s="2" t="s">
        <v>37</v>
      </c>
      <c r="C966" s="2" t="str">
        <f t="shared" si="46"/>
        <v>Non</v>
      </c>
      <c r="D966" s="4">
        <v>44571.025694444441</v>
      </c>
      <c r="E966" s="4">
        <v>44571.052777777775</v>
      </c>
      <c r="F966" s="2" t="s">
        <v>53</v>
      </c>
      <c r="G966" s="2" t="s">
        <v>9</v>
      </c>
      <c r="H966" s="1">
        <f ca="1">IFERROR(AND(OR(INDIRECT("'Données LA'!D"&amp;MATCH(A966,'Données LA'!B:B,0))="Bloquant",INDIRECT("'Données LA'!D"&amp;MATCH(A966,'Données LA'!B:B,0))="Communication"),INDIRECT("'Données LA'!G"&amp;MATCH(A966,'Données LA'!B:B,0))&gt;D966,INDIRECT("'Données LA'!H"&amp;MATCH(A966,'Données LA'!B:B,0))&lt;E966),0)</f>
        <v>0</v>
      </c>
      <c r="I966" s="19" t="str">
        <f ca="1">IFERROR(IF(AND(OR(INDIRECT("'Données LA'!D"&amp;MATCH(A966,'Données LA'!B:B,0))="Bloquant",INDIRECT("'Données LA'!D"&amp;MATCH(A966,'Données LA'!B:B,0))="Communication"),INDIRECT("'Données LA'!G"&amp;MATCH(A966,'Données LA'!B:B,0))&gt;D966,INDIRECT("'Données LA'!H"&amp;MATCH(A966,'Données LA'!B:B,0))&lt;E966),MAX(VLOOKUP(A966,'Données LA'!B:G,6,FALSE)),"Pas de défaut"),"0")</f>
        <v>0</v>
      </c>
      <c r="J966" s="24" t="str">
        <f t="shared" si="47"/>
        <v/>
      </c>
      <c r="K966" s="17">
        <f>IFERROR(MAX(_xlfn.MAXIFS('Données LA'!G:G,'Données LA'!B:B,A966,'Données LA'!G:G,"&lt;="&amp;E966,'Données LA'!H:H,"&gt;="&amp;D966,'Données LA'!D:D,"Bloquant"),_xlfn.MAXIFS('Données LA'!G:G,'Données LA'!B:B,A966,'Données LA'!G:G,"&lt;="&amp;E966,'Données LA'!H:H,"&gt;="&amp;D966,'Données LA'!D:D,"Communication")),"")</f>
        <v>0</v>
      </c>
    </row>
    <row r="967" spans="1:11" x14ac:dyDescent="0.25">
      <c r="A967" s="3" t="str">
        <f t="shared" si="45"/>
        <v>Non%$A22022-02</v>
      </c>
      <c r="B967" s="2" t="s">
        <v>37</v>
      </c>
      <c r="C967" s="2" t="str">
        <f t="shared" si="46"/>
        <v>Non</v>
      </c>
      <c r="D967" s="4">
        <v>44570.991666666669</v>
      </c>
      <c r="E967" s="4">
        <v>44571.020833333336</v>
      </c>
      <c r="F967" s="2" t="s">
        <v>52</v>
      </c>
      <c r="G967" s="2" t="s">
        <v>9</v>
      </c>
      <c r="H967" s="1">
        <f ca="1">IFERROR(AND(OR(INDIRECT("'Données LA'!D"&amp;MATCH(A967,'Données LA'!B:B,0))="Bloquant",INDIRECT("'Données LA'!D"&amp;MATCH(A967,'Données LA'!B:B,0))="Communication"),INDIRECT("'Données LA'!G"&amp;MATCH(A967,'Données LA'!B:B,0))&gt;D967,INDIRECT("'Données LA'!H"&amp;MATCH(A967,'Données LA'!B:B,0))&lt;E967),0)</f>
        <v>0</v>
      </c>
      <c r="I967" s="19" t="str">
        <f ca="1">IFERROR(IF(AND(OR(INDIRECT("'Données LA'!D"&amp;MATCH(A967,'Données LA'!B:B,0))="Bloquant",INDIRECT("'Données LA'!D"&amp;MATCH(A967,'Données LA'!B:B,0))="Communication"),INDIRECT("'Données LA'!G"&amp;MATCH(A967,'Données LA'!B:B,0))&gt;D967,INDIRECT("'Données LA'!H"&amp;MATCH(A967,'Données LA'!B:B,0))&lt;E967),MAX(VLOOKUP(A967,'Données LA'!B:G,6,FALSE)),"Pas de défaut"),"0")</f>
        <v>0</v>
      </c>
      <c r="J967" s="24" t="str">
        <f t="shared" si="47"/>
        <v/>
      </c>
      <c r="K967" s="17">
        <f>IFERROR(MAX(_xlfn.MAXIFS('Données LA'!G:G,'Données LA'!B:B,A967,'Données LA'!G:G,"&lt;="&amp;E967,'Données LA'!H:H,"&gt;="&amp;D967,'Données LA'!D:D,"Bloquant"),_xlfn.MAXIFS('Données LA'!G:G,'Données LA'!B:B,A967,'Données LA'!G:G,"&lt;="&amp;E967,'Données LA'!H:H,"&gt;="&amp;D967,'Données LA'!D:D,"Communication")),"")</f>
        <v>0</v>
      </c>
    </row>
    <row r="968" spans="1:11" x14ac:dyDescent="0.25">
      <c r="A968" s="3" t="str">
        <f t="shared" si="45"/>
        <v>Non%$A22022-02</v>
      </c>
      <c r="B968" s="2" t="s">
        <v>37</v>
      </c>
      <c r="C968" s="2" t="str">
        <f t="shared" si="46"/>
        <v>Non</v>
      </c>
      <c r="D968" s="4">
        <v>44570.948611111111</v>
      </c>
      <c r="E968" s="4">
        <v>44570.989583333336</v>
      </c>
      <c r="F968" s="2" t="s">
        <v>52</v>
      </c>
      <c r="G968" s="2" t="s">
        <v>9</v>
      </c>
      <c r="H968" s="1">
        <f ca="1">IFERROR(AND(OR(INDIRECT("'Données LA'!D"&amp;MATCH(A968,'Données LA'!B:B,0))="Bloquant",INDIRECT("'Données LA'!D"&amp;MATCH(A968,'Données LA'!B:B,0))="Communication"),INDIRECT("'Données LA'!G"&amp;MATCH(A968,'Données LA'!B:B,0))&gt;D968,INDIRECT("'Données LA'!H"&amp;MATCH(A968,'Données LA'!B:B,0))&lt;E968),0)</f>
        <v>0</v>
      </c>
      <c r="I968" s="19" t="str">
        <f ca="1">IFERROR(IF(AND(OR(INDIRECT("'Données LA'!D"&amp;MATCH(A968,'Données LA'!B:B,0))="Bloquant",INDIRECT("'Données LA'!D"&amp;MATCH(A968,'Données LA'!B:B,0))="Communication"),INDIRECT("'Données LA'!G"&amp;MATCH(A968,'Données LA'!B:B,0))&gt;D968,INDIRECT("'Données LA'!H"&amp;MATCH(A968,'Données LA'!B:B,0))&lt;E968),MAX(VLOOKUP(A968,'Données LA'!B:G,6,FALSE)),"Pas de défaut"),"0")</f>
        <v>0</v>
      </c>
      <c r="J968" s="24" t="str">
        <f t="shared" si="47"/>
        <v/>
      </c>
      <c r="K968" s="17">
        <f>IFERROR(MAX(_xlfn.MAXIFS('Données LA'!G:G,'Données LA'!B:B,A968,'Données LA'!G:G,"&lt;="&amp;E968,'Données LA'!H:H,"&gt;="&amp;D968,'Données LA'!D:D,"Bloquant"),_xlfn.MAXIFS('Données LA'!G:G,'Données LA'!B:B,A968,'Données LA'!G:G,"&lt;="&amp;E968,'Données LA'!H:H,"&gt;="&amp;D968,'Données LA'!D:D,"Communication")),"")</f>
        <v>0</v>
      </c>
    </row>
    <row r="969" spans="1:11" x14ac:dyDescent="0.25">
      <c r="A969" s="3" t="str">
        <f t="shared" si="45"/>
        <v>Non%$A12022-02</v>
      </c>
      <c r="B969" s="2" t="s">
        <v>37</v>
      </c>
      <c r="C969" s="2" t="str">
        <f t="shared" si="46"/>
        <v>Non</v>
      </c>
      <c r="D969" s="4">
        <v>44570.924305555556</v>
      </c>
      <c r="E969" s="4">
        <v>44570.99722222222</v>
      </c>
      <c r="F969" s="2" t="s">
        <v>53</v>
      </c>
      <c r="G969" s="2" t="s">
        <v>9</v>
      </c>
      <c r="H969" s="1">
        <f ca="1">IFERROR(AND(OR(INDIRECT("'Données LA'!D"&amp;MATCH(A969,'Données LA'!B:B,0))="Bloquant",INDIRECT("'Données LA'!D"&amp;MATCH(A969,'Données LA'!B:B,0))="Communication"),INDIRECT("'Données LA'!G"&amp;MATCH(A969,'Données LA'!B:B,0))&gt;D969,INDIRECT("'Données LA'!H"&amp;MATCH(A969,'Données LA'!B:B,0))&lt;E969),0)</f>
        <v>0</v>
      </c>
      <c r="I969" s="19" t="str">
        <f ca="1">IFERROR(IF(AND(OR(INDIRECT("'Données LA'!D"&amp;MATCH(A969,'Données LA'!B:B,0))="Bloquant",INDIRECT("'Données LA'!D"&amp;MATCH(A969,'Données LA'!B:B,0))="Communication"),INDIRECT("'Données LA'!G"&amp;MATCH(A969,'Données LA'!B:B,0))&gt;D969,INDIRECT("'Données LA'!H"&amp;MATCH(A969,'Données LA'!B:B,0))&lt;E969),MAX(VLOOKUP(A969,'Données LA'!B:G,6,FALSE)),"Pas de défaut"),"0")</f>
        <v>0</v>
      </c>
      <c r="J969" s="24" t="str">
        <f t="shared" si="47"/>
        <v/>
      </c>
      <c r="K969" s="17">
        <f>IFERROR(MAX(_xlfn.MAXIFS('Données LA'!G:G,'Données LA'!B:B,A969,'Données LA'!G:G,"&lt;="&amp;E969,'Données LA'!H:H,"&gt;="&amp;D969,'Données LA'!D:D,"Bloquant"),_xlfn.MAXIFS('Données LA'!G:G,'Données LA'!B:B,A969,'Données LA'!G:G,"&lt;="&amp;E969,'Données LA'!H:H,"&gt;="&amp;D969,'Données LA'!D:D,"Communication")),"")</f>
        <v>0</v>
      </c>
    </row>
    <row r="970" spans="1:11" x14ac:dyDescent="0.25">
      <c r="A970" s="3" t="str">
        <f t="shared" si="45"/>
        <v>Non%$A22022-02</v>
      </c>
      <c r="B970" s="2" t="s">
        <v>37</v>
      </c>
      <c r="C970" s="2" t="str">
        <f t="shared" si="46"/>
        <v>Non</v>
      </c>
      <c r="D970" s="4">
        <v>44570.850694444445</v>
      </c>
      <c r="E970" s="4">
        <v>44570.947222222225</v>
      </c>
      <c r="F970" s="2" t="s">
        <v>52</v>
      </c>
      <c r="G970" s="2" t="s">
        <v>9</v>
      </c>
      <c r="H970" s="1">
        <f ca="1">IFERROR(AND(OR(INDIRECT("'Données LA'!D"&amp;MATCH(A970,'Données LA'!B:B,0))="Bloquant",INDIRECT("'Données LA'!D"&amp;MATCH(A970,'Données LA'!B:B,0))="Communication"),INDIRECT("'Données LA'!G"&amp;MATCH(A970,'Données LA'!B:B,0))&gt;D970,INDIRECT("'Données LA'!H"&amp;MATCH(A970,'Données LA'!B:B,0))&lt;E970),0)</f>
        <v>0</v>
      </c>
      <c r="I970" s="19" t="str">
        <f ca="1">IFERROR(IF(AND(OR(INDIRECT("'Données LA'!D"&amp;MATCH(A970,'Données LA'!B:B,0))="Bloquant",INDIRECT("'Données LA'!D"&amp;MATCH(A970,'Données LA'!B:B,0))="Communication"),INDIRECT("'Données LA'!G"&amp;MATCH(A970,'Données LA'!B:B,0))&gt;D970,INDIRECT("'Données LA'!H"&amp;MATCH(A970,'Données LA'!B:B,0))&lt;E970),MAX(VLOOKUP(A970,'Données LA'!B:G,6,FALSE)),"Pas de défaut"),"0")</f>
        <v>0</v>
      </c>
      <c r="J970" s="24" t="str">
        <f t="shared" si="47"/>
        <v/>
      </c>
      <c r="K970" s="17">
        <f>IFERROR(MAX(_xlfn.MAXIFS('Données LA'!G:G,'Données LA'!B:B,A970,'Données LA'!G:G,"&lt;="&amp;E970,'Données LA'!H:H,"&gt;="&amp;D970,'Données LA'!D:D,"Bloquant"),_xlfn.MAXIFS('Données LA'!G:G,'Données LA'!B:B,A970,'Données LA'!G:G,"&lt;="&amp;E970,'Données LA'!H:H,"&gt;="&amp;D970,'Données LA'!D:D,"Communication")),"")</f>
        <v>0</v>
      </c>
    </row>
    <row r="971" spans="1:11" x14ac:dyDescent="0.25">
      <c r="A971" s="3" t="str">
        <f t="shared" si="45"/>
        <v>Alarme%$A42022-02</v>
      </c>
      <c r="B971" s="2" t="s">
        <v>37</v>
      </c>
      <c r="C971" s="2" t="str">
        <f t="shared" si="46"/>
        <v>Alarme</v>
      </c>
      <c r="D971" s="4">
        <v>44570.739583333336</v>
      </c>
      <c r="E971" s="4">
        <v>44572.472222222219</v>
      </c>
      <c r="F971" s="2" t="s">
        <v>50</v>
      </c>
      <c r="G971" s="2" t="s">
        <v>10</v>
      </c>
      <c r="H971" s="1" t="b">
        <f ca="1">IFERROR(AND(OR(INDIRECT("'Données LA'!D"&amp;MATCH(A971,'Données LA'!B:B,0))="Bloquant",INDIRECT("'Données LA'!D"&amp;MATCH(A971,'Données LA'!B:B,0))="Communication"),INDIRECT("'Données LA'!G"&amp;MATCH(A971,'Données LA'!B:B,0))&gt;D971,INDIRECT("'Données LA'!H"&amp;MATCH(A971,'Données LA'!B:B,0))&lt;E971),0)</f>
        <v>0</v>
      </c>
      <c r="I971" s="19" t="str">
        <f ca="1">IFERROR(IF(AND(OR(INDIRECT("'Données LA'!D"&amp;MATCH(A971,'Données LA'!B:B,0))="Bloquant",INDIRECT("'Données LA'!D"&amp;MATCH(A971,'Données LA'!B:B,0))="Communication"),INDIRECT("'Données LA'!G"&amp;MATCH(A971,'Données LA'!B:B,0))&gt;D971,INDIRECT("'Données LA'!H"&amp;MATCH(A971,'Données LA'!B:B,0))&lt;E971),MAX(VLOOKUP(A971,'Données LA'!B:G,6,FALSE)),"Pas de défaut"),"0")</f>
        <v>Pas de défaut</v>
      </c>
      <c r="J971" s="24" t="b">
        <f t="shared" si="47"/>
        <v>1</v>
      </c>
      <c r="K971" s="17">
        <f>IFERROR(MAX(_xlfn.MAXIFS('Données LA'!G:G,'Données LA'!B:B,A971,'Données LA'!G:G,"&lt;="&amp;E971,'Données LA'!H:H,"&gt;="&amp;D971,'Données LA'!D:D,"Bloquant"),_xlfn.MAXIFS('Données LA'!G:G,'Données LA'!B:B,A971,'Données LA'!G:G,"&lt;="&amp;E971,'Données LA'!H:H,"&gt;="&amp;D971,'Données LA'!D:D,"Communication")),"")</f>
        <v>44571.72152777778</v>
      </c>
    </row>
    <row r="972" spans="1:11" x14ac:dyDescent="0.25">
      <c r="A972" s="3" t="str">
        <f t="shared" si="45"/>
        <v>Alarme%$A12022-02</v>
      </c>
      <c r="B972" s="2" t="s">
        <v>37</v>
      </c>
      <c r="C972" s="2" t="str">
        <f t="shared" si="46"/>
        <v>Alarme</v>
      </c>
      <c r="D972" s="4">
        <v>44570.736805555556</v>
      </c>
      <c r="E972" s="4">
        <v>44570.92291666667</v>
      </c>
      <c r="F972" s="2" t="s">
        <v>53</v>
      </c>
      <c r="G972" s="2" t="s">
        <v>10</v>
      </c>
      <c r="H972" s="1" t="b">
        <f ca="1">IFERROR(AND(OR(INDIRECT("'Données LA'!D"&amp;MATCH(A972,'Données LA'!B:B,0))="Bloquant",INDIRECT("'Données LA'!D"&amp;MATCH(A972,'Données LA'!B:B,0))="Communication"),INDIRECT("'Données LA'!G"&amp;MATCH(A972,'Données LA'!B:B,0))&gt;D972,INDIRECT("'Données LA'!H"&amp;MATCH(A972,'Données LA'!B:B,0))&lt;E972),0)</f>
        <v>0</v>
      </c>
      <c r="I972" s="19" t="str">
        <f ca="1">IFERROR(IF(AND(OR(INDIRECT("'Données LA'!D"&amp;MATCH(A972,'Données LA'!B:B,0))="Bloquant",INDIRECT("'Données LA'!D"&amp;MATCH(A972,'Données LA'!B:B,0))="Communication"),INDIRECT("'Données LA'!G"&amp;MATCH(A972,'Données LA'!B:B,0))&gt;D972,INDIRECT("'Données LA'!H"&amp;MATCH(A972,'Données LA'!B:B,0))&lt;E972),MAX(VLOOKUP(A972,'Données LA'!B:G,6,FALSE)),"Pas de défaut"),"0")</f>
        <v>Pas de défaut</v>
      </c>
      <c r="J972" s="24" t="b">
        <f t="shared" si="47"/>
        <v>1</v>
      </c>
      <c r="K972" s="17">
        <f>IFERROR(MAX(_xlfn.MAXIFS('Données LA'!G:G,'Données LA'!B:B,A972,'Données LA'!G:G,"&lt;="&amp;E972,'Données LA'!H:H,"&gt;="&amp;D972,'Données LA'!D:D,"Bloquant"),_xlfn.MAXIFS('Données LA'!G:G,'Données LA'!B:B,A972,'Données LA'!G:G,"&lt;="&amp;E972,'Données LA'!H:H,"&gt;="&amp;D972,'Données LA'!D:D,"Communication")),"")</f>
        <v>44570.856944444444</v>
      </c>
    </row>
    <row r="973" spans="1:11" x14ac:dyDescent="0.25">
      <c r="A973" s="3" t="str">
        <f t="shared" si="45"/>
        <v>Alarme%$A22022-02</v>
      </c>
      <c r="B973" s="2" t="s">
        <v>37</v>
      </c>
      <c r="C973" s="2" t="str">
        <f t="shared" si="46"/>
        <v>Alarme</v>
      </c>
      <c r="D973" s="4">
        <v>44570.69027777778</v>
      </c>
      <c r="E973" s="4">
        <v>44570.849305555559</v>
      </c>
      <c r="F973" s="2" t="s">
        <v>52</v>
      </c>
      <c r="G973" s="2" t="s">
        <v>10</v>
      </c>
      <c r="H973" s="1" t="b">
        <f ca="1">IFERROR(AND(OR(INDIRECT("'Données LA'!D"&amp;MATCH(A973,'Données LA'!B:B,0))="Bloquant",INDIRECT("'Données LA'!D"&amp;MATCH(A973,'Données LA'!B:B,0))="Communication"),INDIRECT("'Données LA'!G"&amp;MATCH(A973,'Données LA'!B:B,0))&gt;D973,INDIRECT("'Données LA'!H"&amp;MATCH(A973,'Données LA'!B:B,0))&lt;E973),0)</f>
        <v>0</v>
      </c>
      <c r="I973" s="19" t="str">
        <f ca="1">IFERROR(IF(AND(OR(INDIRECT("'Données LA'!D"&amp;MATCH(A973,'Données LA'!B:B,0))="Bloquant",INDIRECT("'Données LA'!D"&amp;MATCH(A973,'Données LA'!B:B,0))="Communication"),INDIRECT("'Données LA'!G"&amp;MATCH(A973,'Données LA'!B:B,0))&gt;D973,INDIRECT("'Données LA'!H"&amp;MATCH(A973,'Données LA'!B:B,0))&lt;E973),MAX(VLOOKUP(A973,'Données LA'!B:G,6,FALSE)),"Pas de défaut"),"0")</f>
        <v>Pas de défaut</v>
      </c>
      <c r="J973" s="24" t="b">
        <f t="shared" si="47"/>
        <v>1</v>
      </c>
      <c r="K973" s="17">
        <f>IFERROR(MAX(_xlfn.MAXIFS('Données LA'!G:G,'Données LA'!B:B,A973,'Données LA'!G:G,"&lt;="&amp;E973,'Données LA'!H:H,"&gt;="&amp;D973,'Données LA'!D:D,"Bloquant"),_xlfn.MAXIFS('Données LA'!G:G,'Données LA'!B:B,A973,'Données LA'!G:G,"&lt;="&amp;E973,'Données LA'!H:H,"&gt;="&amp;D973,'Données LA'!D:D,"Communication")),"")</f>
        <v>44570.802083333336</v>
      </c>
    </row>
    <row r="974" spans="1:11" x14ac:dyDescent="0.25">
      <c r="A974" s="3" t="str">
        <f t="shared" si="45"/>
        <v>Non%$A42022-02</v>
      </c>
      <c r="B974" s="2" t="s">
        <v>37</v>
      </c>
      <c r="C974" s="2" t="str">
        <f t="shared" si="46"/>
        <v>Non</v>
      </c>
      <c r="D974" s="4">
        <v>44570.643055555556</v>
      </c>
      <c r="E974" s="4">
        <v>44570.739583333336</v>
      </c>
      <c r="F974" s="2" t="s">
        <v>50</v>
      </c>
      <c r="G974" s="2" t="s">
        <v>9</v>
      </c>
      <c r="H974" s="1">
        <f ca="1">IFERROR(AND(OR(INDIRECT("'Données LA'!D"&amp;MATCH(A974,'Données LA'!B:B,0))="Bloquant",INDIRECT("'Données LA'!D"&amp;MATCH(A974,'Données LA'!B:B,0))="Communication"),INDIRECT("'Données LA'!G"&amp;MATCH(A974,'Données LA'!B:B,0))&gt;D974,INDIRECT("'Données LA'!H"&amp;MATCH(A974,'Données LA'!B:B,0))&lt;E974),0)</f>
        <v>0</v>
      </c>
      <c r="I974" s="19" t="str">
        <f ca="1">IFERROR(IF(AND(OR(INDIRECT("'Données LA'!D"&amp;MATCH(A974,'Données LA'!B:B,0))="Bloquant",INDIRECT("'Données LA'!D"&amp;MATCH(A974,'Données LA'!B:B,0))="Communication"),INDIRECT("'Données LA'!G"&amp;MATCH(A974,'Données LA'!B:B,0))&gt;D974,INDIRECT("'Données LA'!H"&amp;MATCH(A974,'Données LA'!B:B,0))&lt;E974),MAX(VLOOKUP(A974,'Données LA'!B:G,6,FALSE)),"Pas de défaut"),"0")</f>
        <v>0</v>
      </c>
      <c r="J974" s="24" t="str">
        <f t="shared" si="47"/>
        <v/>
      </c>
      <c r="K974" s="17">
        <f>IFERROR(MAX(_xlfn.MAXIFS('Données LA'!G:G,'Données LA'!B:B,A974,'Données LA'!G:G,"&lt;="&amp;E974,'Données LA'!H:H,"&gt;="&amp;D974,'Données LA'!D:D,"Bloquant"),_xlfn.MAXIFS('Données LA'!G:G,'Données LA'!B:B,A974,'Données LA'!G:G,"&lt;="&amp;E974,'Données LA'!H:H,"&gt;="&amp;D974,'Données LA'!D:D,"Communication")),"")</f>
        <v>0</v>
      </c>
    </row>
    <row r="975" spans="1:11" x14ac:dyDescent="0.25">
      <c r="A975" s="3" t="str">
        <f t="shared" si="45"/>
        <v>Non%$A22022-02</v>
      </c>
      <c r="B975" s="2" t="s">
        <v>37</v>
      </c>
      <c r="C975" s="2" t="str">
        <f t="shared" si="46"/>
        <v>Non</v>
      </c>
      <c r="D975" s="4">
        <v>44570.601388888892</v>
      </c>
      <c r="E975" s="4">
        <v>44570.688888888886</v>
      </c>
      <c r="F975" s="2" t="s">
        <v>52</v>
      </c>
      <c r="G975" s="2" t="s">
        <v>9</v>
      </c>
      <c r="H975" s="1">
        <f ca="1">IFERROR(AND(OR(INDIRECT("'Données LA'!D"&amp;MATCH(A975,'Données LA'!B:B,0))="Bloquant",INDIRECT("'Données LA'!D"&amp;MATCH(A975,'Données LA'!B:B,0))="Communication"),INDIRECT("'Données LA'!G"&amp;MATCH(A975,'Données LA'!B:B,0))&gt;D975,INDIRECT("'Données LA'!H"&amp;MATCH(A975,'Données LA'!B:B,0))&lt;E975),0)</f>
        <v>0</v>
      </c>
      <c r="I975" s="19" t="str">
        <f ca="1">IFERROR(IF(AND(OR(INDIRECT("'Données LA'!D"&amp;MATCH(A975,'Données LA'!B:B,0))="Bloquant",INDIRECT("'Données LA'!D"&amp;MATCH(A975,'Données LA'!B:B,0))="Communication"),INDIRECT("'Données LA'!G"&amp;MATCH(A975,'Données LA'!B:B,0))&gt;D975,INDIRECT("'Données LA'!H"&amp;MATCH(A975,'Données LA'!B:B,0))&lt;E975),MAX(VLOOKUP(A975,'Données LA'!B:G,6,FALSE)),"Pas de défaut"),"0")</f>
        <v>0</v>
      </c>
      <c r="J975" s="24" t="str">
        <f t="shared" si="47"/>
        <v/>
      </c>
      <c r="K975" s="17">
        <f>IFERROR(MAX(_xlfn.MAXIFS('Données LA'!G:G,'Données LA'!B:B,A975,'Données LA'!G:G,"&lt;="&amp;E975,'Données LA'!H:H,"&gt;="&amp;D975,'Données LA'!D:D,"Bloquant"),_xlfn.MAXIFS('Données LA'!G:G,'Données LA'!B:B,A975,'Données LA'!G:G,"&lt;="&amp;E975,'Données LA'!H:H,"&gt;="&amp;D975,'Données LA'!D:D,"Communication")),"")</f>
        <v>0</v>
      </c>
    </row>
    <row r="976" spans="1:11" x14ac:dyDescent="0.25">
      <c r="A976" s="3" t="str">
        <f t="shared" si="45"/>
        <v>Non%$A12022-02</v>
      </c>
      <c r="B976" s="2" t="s">
        <v>37</v>
      </c>
      <c r="C976" s="2" t="str">
        <f t="shared" si="46"/>
        <v>Non</v>
      </c>
      <c r="D976" s="4">
        <v>44570.55972222222</v>
      </c>
      <c r="E976" s="4">
        <v>44570.71597222222</v>
      </c>
      <c r="F976" s="2" t="s">
        <v>53</v>
      </c>
      <c r="G976" s="2" t="s">
        <v>9</v>
      </c>
      <c r="H976" s="1">
        <f ca="1">IFERROR(AND(OR(INDIRECT("'Données LA'!D"&amp;MATCH(A976,'Données LA'!B:B,0))="Bloquant",INDIRECT("'Données LA'!D"&amp;MATCH(A976,'Données LA'!B:B,0))="Communication"),INDIRECT("'Données LA'!G"&amp;MATCH(A976,'Données LA'!B:B,0))&gt;D976,INDIRECT("'Données LA'!H"&amp;MATCH(A976,'Données LA'!B:B,0))&lt;E976),0)</f>
        <v>0</v>
      </c>
      <c r="I976" s="19" t="str">
        <f ca="1">IFERROR(IF(AND(OR(INDIRECT("'Données LA'!D"&amp;MATCH(A976,'Données LA'!B:B,0))="Bloquant",INDIRECT("'Données LA'!D"&amp;MATCH(A976,'Données LA'!B:B,0))="Communication"),INDIRECT("'Données LA'!G"&amp;MATCH(A976,'Données LA'!B:B,0))&gt;D976,INDIRECT("'Données LA'!H"&amp;MATCH(A976,'Données LA'!B:B,0))&lt;E976),MAX(VLOOKUP(A976,'Données LA'!B:G,6,FALSE)),"Pas de défaut"),"0")</f>
        <v>0</v>
      </c>
      <c r="J976" s="24" t="str">
        <f t="shared" si="47"/>
        <v/>
      </c>
      <c r="K976" s="17">
        <f>IFERROR(MAX(_xlfn.MAXIFS('Données LA'!G:G,'Données LA'!B:B,A976,'Données LA'!G:G,"&lt;="&amp;E976,'Données LA'!H:H,"&gt;="&amp;D976,'Données LA'!D:D,"Bloquant"),_xlfn.MAXIFS('Données LA'!G:G,'Données LA'!B:B,A976,'Données LA'!G:G,"&lt;="&amp;E976,'Données LA'!H:H,"&gt;="&amp;D976,'Données LA'!D:D,"Communication")),"")</f>
        <v>0</v>
      </c>
    </row>
    <row r="977" spans="1:11" x14ac:dyDescent="0.25">
      <c r="A977" s="3" t="str">
        <f t="shared" si="45"/>
        <v>Non%$A22022-02</v>
      </c>
      <c r="B977" s="2" t="s">
        <v>37</v>
      </c>
      <c r="C977" s="2" t="str">
        <f t="shared" si="46"/>
        <v>Non</v>
      </c>
      <c r="D977" s="4">
        <v>44570.511805555558</v>
      </c>
      <c r="E977" s="4">
        <v>44570.6</v>
      </c>
      <c r="F977" s="2" t="s">
        <v>52</v>
      </c>
      <c r="G977" s="2" t="s">
        <v>9</v>
      </c>
      <c r="H977" s="1">
        <f ca="1">IFERROR(AND(OR(INDIRECT("'Données LA'!D"&amp;MATCH(A977,'Données LA'!B:B,0))="Bloquant",INDIRECT("'Données LA'!D"&amp;MATCH(A977,'Données LA'!B:B,0))="Communication"),INDIRECT("'Données LA'!G"&amp;MATCH(A977,'Données LA'!B:B,0))&gt;D977,INDIRECT("'Données LA'!H"&amp;MATCH(A977,'Données LA'!B:B,0))&lt;E977),0)</f>
        <v>0</v>
      </c>
      <c r="I977" s="19" t="str">
        <f ca="1">IFERROR(IF(AND(OR(INDIRECT("'Données LA'!D"&amp;MATCH(A977,'Données LA'!B:B,0))="Bloquant",INDIRECT("'Données LA'!D"&amp;MATCH(A977,'Données LA'!B:B,0))="Communication"),INDIRECT("'Données LA'!G"&amp;MATCH(A977,'Données LA'!B:B,0))&gt;D977,INDIRECT("'Données LA'!H"&amp;MATCH(A977,'Données LA'!B:B,0))&lt;E977),MAX(VLOOKUP(A977,'Données LA'!B:G,6,FALSE)),"Pas de défaut"),"0")</f>
        <v>0</v>
      </c>
      <c r="J977" s="24" t="str">
        <f t="shared" si="47"/>
        <v/>
      </c>
      <c r="K977" s="17">
        <f>IFERROR(MAX(_xlfn.MAXIFS('Données LA'!G:G,'Données LA'!B:B,A977,'Données LA'!G:G,"&lt;="&amp;E977,'Données LA'!H:H,"&gt;="&amp;D977,'Données LA'!D:D,"Bloquant"),_xlfn.MAXIFS('Données LA'!G:G,'Données LA'!B:B,A977,'Données LA'!G:G,"&lt;="&amp;E977,'Données LA'!H:H,"&gt;="&amp;D977,'Données LA'!D:D,"Communication")),"")</f>
        <v>0</v>
      </c>
    </row>
    <row r="978" spans="1:11" x14ac:dyDescent="0.25">
      <c r="A978" s="3" t="str">
        <f t="shared" si="45"/>
        <v>Non%$A42022-02</v>
      </c>
      <c r="B978" s="2" t="s">
        <v>37</v>
      </c>
      <c r="C978" s="2" t="str">
        <f t="shared" si="46"/>
        <v>Non</v>
      </c>
      <c r="D978" s="4">
        <v>44570.491666666669</v>
      </c>
      <c r="E978" s="4">
        <v>44570.64166666667</v>
      </c>
      <c r="F978" s="2" t="s">
        <v>50</v>
      </c>
      <c r="G978" s="2" t="s">
        <v>9</v>
      </c>
      <c r="H978" s="1">
        <f ca="1">IFERROR(AND(OR(INDIRECT("'Données LA'!D"&amp;MATCH(A978,'Données LA'!B:B,0))="Bloquant",INDIRECT("'Données LA'!D"&amp;MATCH(A978,'Données LA'!B:B,0))="Communication"),INDIRECT("'Données LA'!G"&amp;MATCH(A978,'Données LA'!B:B,0))&gt;D978,INDIRECT("'Données LA'!H"&amp;MATCH(A978,'Données LA'!B:B,0))&lt;E978),0)</f>
        <v>0</v>
      </c>
      <c r="I978" s="19" t="str">
        <f ca="1">IFERROR(IF(AND(OR(INDIRECT("'Données LA'!D"&amp;MATCH(A978,'Données LA'!B:B,0))="Bloquant",INDIRECT("'Données LA'!D"&amp;MATCH(A978,'Données LA'!B:B,0))="Communication"),INDIRECT("'Données LA'!G"&amp;MATCH(A978,'Données LA'!B:B,0))&gt;D978,INDIRECT("'Données LA'!H"&amp;MATCH(A978,'Données LA'!B:B,0))&lt;E978),MAX(VLOOKUP(A978,'Données LA'!B:G,6,FALSE)),"Pas de défaut"),"0")</f>
        <v>0</v>
      </c>
      <c r="J978" s="24" t="str">
        <f t="shared" si="47"/>
        <v/>
      </c>
      <c r="K978" s="17">
        <f>IFERROR(MAX(_xlfn.MAXIFS('Données LA'!G:G,'Données LA'!B:B,A978,'Données LA'!G:G,"&lt;="&amp;E978,'Données LA'!H:H,"&gt;="&amp;D978,'Données LA'!D:D,"Bloquant"),_xlfn.MAXIFS('Données LA'!G:G,'Données LA'!B:B,A978,'Données LA'!G:G,"&lt;="&amp;E978,'Données LA'!H:H,"&gt;="&amp;D978,'Données LA'!D:D,"Communication")),"")</f>
        <v>0</v>
      </c>
    </row>
    <row r="979" spans="1:11" x14ac:dyDescent="0.25">
      <c r="A979" s="3" t="str">
        <f t="shared" si="45"/>
        <v>Non%$A42022-02</v>
      </c>
      <c r="B979" s="2" t="s">
        <v>37</v>
      </c>
      <c r="C979" s="2" t="str">
        <f t="shared" si="46"/>
        <v>Non</v>
      </c>
      <c r="D979" s="4">
        <v>44570.470833333333</v>
      </c>
      <c r="E979" s="4">
        <v>44570.490277777775</v>
      </c>
      <c r="F979" s="2" t="s">
        <v>50</v>
      </c>
      <c r="G979" s="2" t="s">
        <v>9</v>
      </c>
      <c r="H979" s="1">
        <f ca="1">IFERROR(AND(OR(INDIRECT("'Données LA'!D"&amp;MATCH(A979,'Données LA'!B:B,0))="Bloquant",INDIRECT("'Données LA'!D"&amp;MATCH(A979,'Données LA'!B:B,0))="Communication"),INDIRECT("'Données LA'!G"&amp;MATCH(A979,'Données LA'!B:B,0))&gt;D979,INDIRECT("'Données LA'!H"&amp;MATCH(A979,'Données LA'!B:B,0))&lt;E979),0)</f>
        <v>0</v>
      </c>
      <c r="I979" s="19" t="str">
        <f ca="1">IFERROR(IF(AND(OR(INDIRECT("'Données LA'!D"&amp;MATCH(A979,'Données LA'!B:B,0))="Bloquant",INDIRECT("'Données LA'!D"&amp;MATCH(A979,'Données LA'!B:B,0))="Communication"),INDIRECT("'Données LA'!G"&amp;MATCH(A979,'Données LA'!B:B,0))&gt;D979,INDIRECT("'Données LA'!H"&amp;MATCH(A979,'Données LA'!B:B,0))&lt;E979),MAX(VLOOKUP(A979,'Données LA'!B:G,6,FALSE)),"Pas de défaut"),"0")</f>
        <v>0</v>
      </c>
      <c r="J979" s="24" t="str">
        <f t="shared" si="47"/>
        <v/>
      </c>
      <c r="K979" s="17">
        <f>IFERROR(MAX(_xlfn.MAXIFS('Données LA'!G:G,'Données LA'!B:B,A979,'Données LA'!G:G,"&lt;="&amp;E979,'Données LA'!H:H,"&gt;="&amp;D979,'Données LA'!D:D,"Bloquant"),_xlfn.MAXIFS('Données LA'!G:G,'Données LA'!B:B,A979,'Données LA'!G:G,"&lt;="&amp;E979,'Données LA'!H:H,"&gt;="&amp;D979,'Données LA'!D:D,"Communication")),"")</f>
        <v>0</v>
      </c>
    </row>
    <row r="980" spans="1:11" x14ac:dyDescent="0.25">
      <c r="A980" s="3" t="str">
        <f t="shared" si="45"/>
        <v>Alarme%$A12022-02</v>
      </c>
      <c r="B980" s="2" t="s">
        <v>37</v>
      </c>
      <c r="C980" s="2" t="str">
        <f t="shared" si="46"/>
        <v>Alarme</v>
      </c>
      <c r="D980" s="4">
        <v>44570.461805555555</v>
      </c>
      <c r="E980" s="4">
        <v>44570.554861111108</v>
      </c>
      <c r="F980" s="2" t="s">
        <v>53</v>
      </c>
      <c r="G980" s="2" t="s">
        <v>10</v>
      </c>
      <c r="H980" s="1" t="b">
        <f ca="1">IFERROR(AND(OR(INDIRECT("'Données LA'!D"&amp;MATCH(A980,'Données LA'!B:B,0))="Bloquant",INDIRECT("'Données LA'!D"&amp;MATCH(A980,'Données LA'!B:B,0))="Communication"),INDIRECT("'Données LA'!G"&amp;MATCH(A980,'Données LA'!B:B,0))&gt;D980,INDIRECT("'Données LA'!H"&amp;MATCH(A980,'Données LA'!B:B,0))&lt;E980),0)</f>
        <v>0</v>
      </c>
      <c r="I980" s="19" t="str">
        <f ca="1">IFERROR(IF(AND(OR(INDIRECT("'Données LA'!D"&amp;MATCH(A980,'Données LA'!B:B,0))="Bloquant",INDIRECT("'Données LA'!D"&amp;MATCH(A980,'Données LA'!B:B,0))="Communication"),INDIRECT("'Données LA'!G"&amp;MATCH(A980,'Données LA'!B:B,0))&gt;D980,INDIRECT("'Données LA'!H"&amp;MATCH(A980,'Données LA'!B:B,0))&lt;E980),MAX(VLOOKUP(A980,'Données LA'!B:G,6,FALSE)),"Pas de défaut"),"0")</f>
        <v>Pas de défaut</v>
      </c>
      <c r="J980" s="24" t="b">
        <f t="shared" si="47"/>
        <v>1</v>
      </c>
      <c r="K980" s="17">
        <f>IFERROR(MAX(_xlfn.MAXIFS('Données LA'!G:G,'Données LA'!B:B,A980,'Données LA'!G:G,"&lt;="&amp;E980,'Données LA'!H:H,"&gt;="&amp;D980,'Données LA'!D:D,"Bloquant"),_xlfn.MAXIFS('Données LA'!G:G,'Données LA'!B:B,A980,'Données LA'!G:G,"&lt;="&amp;E980,'Données LA'!H:H,"&gt;="&amp;D980,'Données LA'!D:D,"Communication")),"")</f>
        <v>44570.477083333331</v>
      </c>
    </row>
    <row r="981" spans="1:11" x14ac:dyDescent="0.25">
      <c r="A981" s="3" t="str">
        <f t="shared" si="45"/>
        <v>Alarme%$A32022-02</v>
      </c>
      <c r="B981" s="2" t="s">
        <v>37</v>
      </c>
      <c r="C981" s="2" t="str">
        <f t="shared" si="46"/>
        <v>Alarme</v>
      </c>
      <c r="D981" s="4">
        <v>44570.423611111109</v>
      </c>
      <c r="E981" s="4">
        <v>44571.007638888892</v>
      </c>
      <c r="F981" s="2" t="s">
        <v>51</v>
      </c>
      <c r="G981" s="2" t="s">
        <v>10</v>
      </c>
      <c r="H981" s="1" t="b">
        <f ca="1">IFERROR(AND(OR(INDIRECT("'Données LA'!D"&amp;MATCH(A981,'Données LA'!B:B,0))="Bloquant",INDIRECT("'Données LA'!D"&amp;MATCH(A981,'Données LA'!B:B,0))="Communication"),INDIRECT("'Données LA'!G"&amp;MATCH(A981,'Données LA'!B:B,0))&gt;D981,INDIRECT("'Données LA'!H"&amp;MATCH(A981,'Données LA'!B:B,0))&lt;E981),0)</f>
        <v>0</v>
      </c>
      <c r="I981" s="19" t="str">
        <f ca="1">IFERROR(IF(AND(OR(INDIRECT("'Données LA'!D"&amp;MATCH(A981,'Données LA'!B:B,0))="Bloquant",INDIRECT("'Données LA'!D"&amp;MATCH(A981,'Données LA'!B:B,0))="Communication"),INDIRECT("'Données LA'!G"&amp;MATCH(A981,'Données LA'!B:B,0))&gt;D981,INDIRECT("'Données LA'!H"&amp;MATCH(A981,'Données LA'!B:B,0))&lt;E981),MAX(VLOOKUP(A981,'Données LA'!B:G,6,FALSE)),"Pas de défaut"),"0")</f>
        <v>Pas de défaut</v>
      </c>
      <c r="J981" s="24" t="b">
        <f t="shared" si="47"/>
        <v>1</v>
      </c>
      <c r="K981" s="17">
        <f>IFERROR(MAX(_xlfn.MAXIFS('Données LA'!G:G,'Données LA'!B:B,A981,'Données LA'!G:G,"&lt;="&amp;E981,'Données LA'!H:H,"&gt;="&amp;D981,'Données LA'!D:D,"Bloquant"),_xlfn.MAXIFS('Données LA'!G:G,'Données LA'!B:B,A981,'Données LA'!G:G,"&lt;="&amp;E981,'Données LA'!H:H,"&gt;="&amp;D981,'Données LA'!D:D,"Communication")),"")</f>
        <v>44570.585416666669</v>
      </c>
    </row>
    <row r="982" spans="1:11" x14ac:dyDescent="0.25">
      <c r="A982" s="3" t="str">
        <f t="shared" si="45"/>
        <v>Alarme%$A22022-02</v>
      </c>
      <c r="B982" s="2" t="s">
        <v>37</v>
      </c>
      <c r="C982" s="2" t="str">
        <f t="shared" si="46"/>
        <v>Alarme</v>
      </c>
      <c r="D982" s="4">
        <v>44570.411111111112</v>
      </c>
      <c r="E982" s="4">
        <v>44570.510416666664</v>
      </c>
      <c r="F982" s="2" t="s">
        <v>52</v>
      </c>
      <c r="G982" s="2" t="s">
        <v>10</v>
      </c>
      <c r="H982" s="1" t="b">
        <f ca="1">IFERROR(AND(OR(INDIRECT("'Données LA'!D"&amp;MATCH(A982,'Données LA'!B:B,0))="Bloquant",INDIRECT("'Données LA'!D"&amp;MATCH(A982,'Données LA'!B:B,0))="Communication"),INDIRECT("'Données LA'!G"&amp;MATCH(A982,'Données LA'!B:B,0))&gt;D982,INDIRECT("'Données LA'!H"&amp;MATCH(A982,'Données LA'!B:B,0))&lt;E982),0)</f>
        <v>0</v>
      </c>
      <c r="I982" s="19" t="str">
        <f ca="1">IFERROR(IF(AND(OR(INDIRECT("'Données LA'!D"&amp;MATCH(A982,'Données LA'!B:B,0))="Bloquant",INDIRECT("'Données LA'!D"&amp;MATCH(A982,'Données LA'!B:B,0))="Communication"),INDIRECT("'Données LA'!G"&amp;MATCH(A982,'Données LA'!B:B,0))&gt;D982,INDIRECT("'Données LA'!H"&amp;MATCH(A982,'Données LA'!B:B,0))&lt;E982),MAX(VLOOKUP(A982,'Données LA'!B:G,6,FALSE)),"Pas de défaut"),"0")</f>
        <v>Pas de défaut</v>
      </c>
      <c r="J982" s="24" t="b">
        <f t="shared" si="47"/>
        <v>1</v>
      </c>
      <c r="K982" s="17">
        <f>IFERROR(MAX(_xlfn.MAXIFS('Données LA'!G:G,'Données LA'!B:B,A982,'Données LA'!G:G,"&lt;="&amp;E982,'Données LA'!H:H,"&gt;="&amp;D982,'Données LA'!D:D,"Bloquant"),_xlfn.MAXIFS('Données LA'!G:G,'Données LA'!B:B,A982,'Données LA'!G:G,"&lt;="&amp;E982,'Données LA'!H:H,"&gt;="&amp;D982,'Données LA'!D:D,"Communication")),"")</f>
        <v>44570.460416666669</v>
      </c>
    </row>
    <row r="983" spans="1:11" x14ac:dyDescent="0.25">
      <c r="A983" s="3" t="str">
        <f t="shared" si="45"/>
        <v>Non%$A42022-02</v>
      </c>
      <c r="B983" s="2" t="s">
        <v>37</v>
      </c>
      <c r="C983" s="2" t="str">
        <f t="shared" si="46"/>
        <v>Non</v>
      </c>
      <c r="D983" s="4">
        <v>44570.368055555555</v>
      </c>
      <c r="E983" s="4">
        <v>44570.463888888888</v>
      </c>
      <c r="F983" s="2" t="s">
        <v>50</v>
      </c>
      <c r="G983" s="2" t="s">
        <v>9</v>
      </c>
      <c r="H983" s="1">
        <f ca="1">IFERROR(AND(OR(INDIRECT("'Données LA'!D"&amp;MATCH(A983,'Données LA'!B:B,0))="Bloquant",INDIRECT("'Données LA'!D"&amp;MATCH(A983,'Données LA'!B:B,0))="Communication"),INDIRECT("'Données LA'!G"&amp;MATCH(A983,'Données LA'!B:B,0))&gt;D983,INDIRECT("'Données LA'!H"&amp;MATCH(A983,'Données LA'!B:B,0))&lt;E983),0)</f>
        <v>0</v>
      </c>
      <c r="I983" s="19" t="str">
        <f ca="1">IFERROR(IF(AND(OR(INDIRECT("'Données LA'!D"&amp;MATCH(A983,'Données LA'!B:B,0))="Bloquant",INDIRECT("'Données LA'!D"&amp;MATCH(A983,'Données LA'!B:B,0))="Communication"),INDIRECT("'Données LA'!G"&amp;MATCH(A983,'Données LA'!B:B,0))&gt;D983,INDIRECT("'Données LA'!H"&amp;MATCH(A983,'Données LA'!B:B,0))&lt;E983),MAX(VLOOKUP(A983,'Données LA'!B:G,6,FALSE)),"Pas de défaut"),"0")</f>
        <v>0</v>
      </c>
      <c r="J983" s="24" t="str">
        <f t="shared" si="47"/>
        <v/>
      </c>
      <c r="K983" s="17">
        <f>IFERROR(MAX(_xlfn.MAXIFS('Données LA'!G:G,'Données LA'!B:B,A983,'Données LA'!G:G,"&lt;="&amp;E983,'Données LA'!H:H,"&gt;="&amp;D983,'Données LA'!D:D,"Bloquant"),_xlfn.MAXIFS('Données LA'!G:G,'Données LA'!B:B,A983,'Données LA'!G:G,"&lt;="&amp;E983,'Données LA'!H:H,"&gt;="&amp;D983,'Données LA'!D:D,"Communication")),"")</f>
        <v>0</v>
      </c>
    </row>
    <row r="984" spans="1:11" x14ac:dyDescent="0.25">
      <c r="A984" s="3" t="str">
        <f t="shared" si="45"/>
        <v>Alarme%$A12022-02</v>
      </c>
      <c r="B984" s="2" t="s">
        <v>37</v>
      </c>
      <c r="C984" s="2" t="str">
        <f t="shared" si="46"/>
        <v>Alarme</v>
      </c>
      <c r="D984" s="4">
        <v>44570.280555555553</v>
      </c>
      <c r="E984" s="4">
        <v>44570.460416666669</v>
      </c>
      <c r="F984" s="2" t="s">
        <v>53</v>
      </c>
      <c r="G984" s="2" t="s">
        <v>10</v>
      </c>
      <c r="H984" s="1" t="b">
        <f ca="1">IFERROR(AND(OR(INDIRECT("'Données LA'!D"&amp;MATCH(A984,'Données LA'!B:B,0))="Bloquant",INDIRECT("'Données LA'!D"&amp;MATCH(A984,'Données LA'!B:B,0))="Communication"),INDIRECT("'Données LA'!G"&amp;MATCH(A984,'Données LA'!B:B,0))&gt;D984,INDIRECT("'Données LA'!H"&amp;MATCH(A984,'Données LA'!B:B,0))&lt;E984),0)</f>
        <v>0</v>
      </c>
      <c r="I984" s="19" t="str">
        <f ca="1">IFERROR(IF(AND(OR(INDIRECT("'Données LA'!D"&amp;MATCH(A984,'Données LA'!B:B,0))="Bloquant",INDIRECT("'Données LA'!D"&amp;MATCH(A984,'Données LA'!B:B,0))="Communication"),INDIRECT("'Données LA'!G"&amp;MATCH(A984,'Données LA'!B:B,0))&gt;D984,INDIRECT("'Données LA'!H"&amp;MATCH(A984,'Données LA'!B:B,0))&lt;E984),MAX(VLOOKUP(A984,'Données LA'!B:G,6,FALSE)),"Pas de défaut"),"0")</f>
        <v>Pas de défaut</v>
      </c>
      <c r="J984" s="24" t="b">
        <f t="shared" si="47"/>
        <v>1</v>
      </c>
      <c r="K984" s="17">
        <f>IFERROR(MAX(_xlfn.MAXIFS('Données LA'!G:G,'Données LA'!B:B,A984,'Données LA'!G:G,"&lt;="&amp;E984,'Données LA'!H:H,"&gt;="&amp;D984,'Données LA'!D:D,"Bloquant"),_xlfn.MAXIFS('Données LA'!G:G,'Données LA'!B:B,A984,'Données LA'!G:G,"&lt;="&amp;E984,'Données LA'!H:H,"&gt;="&amp;D984,'Données LA'!D:D,"Communication")),"")</f>
        <v>44570.388194444444</v>
      </c>
    </row>
    <row r="985" spans="1:11" x14ac:dyDescent="0.25">
      <c r="A985" s="3" t="str">
        <f t="shared" si="45"/>
        <v>Non%$A42022-02</v>
      </c>
      <c r="B985" s="2" t="s">
        <v>37</v>
      </c>
      <c r="C985" s="2" t="str">
        <f t="shared" si="46"/>
        <v>Non</v>
      </c>
      <c r="D985" s="4">
        <v>44570.270833333336</v>
      </c>
      <c r="E985" s="4">
        <v>44570.366666666669</v>
      </c>
      <c r="F985" s="2" t="s">
        <v>50</v>
      </c>
      <c r="G985" s="2" t="s">
        <v>9</v>
      </c>
      <c r="H985" s="1">
        <f ca="1">IFERROR(AND(OR(INDIRECT("'Données LA'!D"&amp;MATCH(A985,'Données LA'!B:B,0))="Bloquant",INDIRECT("'Données LA'!D"&amp;MATCH(A985,'Données LA'!B:B,0))="Communication"),INDIRECT("'Données LA'!G"&amp;MATCH(A985,'Données LA'!B:B,0))&gt;D985,INDIRECT("'Données LA'!H"&amp;MATCH(A985,'Données LA'!B:B,0))&lt;E985),0)</f>
        <v>0</v>
      </c>
      <c r="I985" s="19" t="str">
        <f ca="1">IFERROR(IF(AND(OR(INDIRECT("'Données LA'!D"&amp;MATCH(A985,'Données LA'!B:B,0))="Bloquant",INDIRECT("'Données LA'!D"&amp;MATCH(A985,'Données LA'!B:B,0))="Communication"),INDIRECT("'Données LA'!G"&amp;MATCH(A985,'Données LA'!B:B,0))&gt;D985,INDIRECT("'Données LA'!H"&amp;MATCH(A985,'Données LA'!B:B,0))&lt;E985),MAX(VLOOKUP(A985,'Données LA'!B:G,6,FALSE)),"Pas de défaut"),"0")</f>
        <v>0</v>
      </c>
      <c r="J985" s="24" t="str">
        <f t="shared" si="47"/>
        <v/>
      </c>
      <c r="K985" s="17">
        <f>IFERROR(MAX(_xlfn.MAXIFS('Données LA'!G:G,'Données LA'!B:B,A985,'Données LA'!G:G,"&lt;="&amp;E985,'Données LA'!H:H,"&gt;="&amp;D985,'Données LA'!D:D,"Bloquant"),_xlfn.MAXIFS('Données LA'!G:G,'Données LA'!B:B,A985,'Données LA'!G:G,"&lt;="&amp;E985,'Données LA'!H:H,"&gt;="&amp;D985,'Données LA'!D:D,"Communication")),"")</f>
        <v>0</v>
      </c>
    </row>
    <row r="986" spans="1:11" x14ac:dyDescent="0.25">
      <c r="A986" s="3" t="str">
        <f t="shared" si="45"/>
        <v>Non%$A12022-02</v>
      </c>
      <c r="B986" s="2" t="s">
        <v>37</v>
      </c>
      <c r="C986" s="2" t="str">
        <f t="shared" si="46"/>
        <v>Non</v>
      </c>
      <c r="D986" s="4">
        <v>44570.237500000003</v>
      </c>
      <c r="E986" s="4">
        <v>44570.272222222222</v>
      </c>
      <c r="F986" s="2" t="s">
        <v>53</v>
      </c>
      <c r="G986" s="2" t="s">
        <v>9</v>
      </c>
      <c r="H986" s="1">
        <f ca="1">IFERROR(AND(OR(INDIRECT("'Données LA'!D"&amp;MATCH(A986,'Données LA'!B:B,0))="Bloquant",INDIRECT("'Données LA'!D"&amp;MATCH(A986,'Données LA'!B:B,0))="Communication"),INDIRECT("'Données LA'!G"&amp;MATCH(A986,'Données LA'!B:B,0))&gt;D986,INDIRECT("'Données LA'!H"&amp;MATCH(A986,'Données LA'!B:B,0))&lt;E986),0)</f>
        <v>0</v>
      </c>
      <c r="I986" s="19" t="str">
        <f ca="1">IFERROR(IF(AND(OR(INDIRECT("'Données LA'!D"&amp;MATCH(A986,'Données LA'!B:B,0))="Bloquant",INDIRECT("'Données LA'!D"&amp;MATCH(A986,'Données LA'!B:B,0))="Communication"),INDIRECT("'Données LA'!G"&amp;MATCH(A986,'Données LA'!B:B,0))&gt;D986,INDIRECT("'Données LA'!H"&amp;MATCH(A986,'Données LA'!B:B,0))&lt;E986),MAX(VLOOKUP(A986,'Données LA'!B:G,6,FALSE)),"Pas de défaut"),"0")</f>
        <v>0</v>
      </c>
      <c r="J986" s="24" t="str">
        <f t="shared" si="47"/>
        <v/>
      </c>
      <c r="K986" s="17">
        <f>IFERROR(MAX(_xlfn.MAXIFS('Données LA'!G:G,'Données LA'!B:B,A986,'Données LA'!G:G,"&lt;="&amp;E986,'Données LA'!H:H,"&gt;="&amp;D986,'Données LA'!D:D,"Bloquant"),_xlfn.MAXIFS('Données LA'!G:G,'Données LA'!B:B,A986,'Données LA'!G:G,"&lt;="&amp;E986,'Données LA'!H:H,"&gt;="&amp;D986,'Données LA'!D:D,"Communication")),"")</f>
        <v>0</v>
      </c>
    </row>
    <row r="987" spans="1:11" x14ac:dyDescent="0.25">
      <c r="A987" s="3" t="str">
        <f t="shared" si="45"/>
        <v>Non%$A32022-01</v>
      </c>
      <c r="B987" s="2" t="s">
        <v>38</v>
      </c>
      <c r="C987" s="2" t="str">
        <f t="shared" si="46"/>
        <v>Non</v>
      </c>
      <c r="D987" s="4">
        <v>44568.723611111112</v>
      </c>
      <c r="E987" s="4">
        <v>44570.422222222223</v>
      </c>
      <c r="F987" s="2" t="s">
        <v>51</v>
      </c>
      <c r="G987" s="2" t="s">
        <v>9</v>
      </c>
      <c r="H987" s="1">
        <f ca="1">IFERROR(AND(OR(INDIRECT("'Données LA'!D"&amp;MATCH(A987,'Données LA'!B:B,0))="Bloquant",INDIRECT("'Données LA'!D"&amp;MATCH(A987,'Données LA'!B:B,0))="Communication"),INDIRECT("'Données LA'!G"&amp;MATCH(A987,'Données LA'!B:B,0))&gt;D987,INDIRECT("'Données LA'!H"&amp;MATCH(A987,'Données LA'!B:B,0))&lt;E987),0)</f>
        <v>0</v>
      </c>
      <c r="I987" s="19" t="str">
        <f ca="1">IFERROR(IF(AND(OR(INDIRECT("'Données LA'!D"&amp;MATCH(A987,'Données LA'!B:B,0))="Bloquant",INDIRECT("'Données LA'!D"&amp;MATCH(A987,'Données LA'!B:B,0))="Communication"),INDIRECT("'Données LA'!G"&amp;MATCH(A987,'Données LA'!B:B,0))&gt;D987,INDIRECT("'Données LA'!H"&amp;MATCH(A987,'Données LA'!B:B,0))&lt;E987),MAX(VLOOKUP(A987,'Données LA'!B:G,6,FALSE)),"Pas de défaut"),"0")</f>
        <v>0</v>
      </c>
      <c r="J987" s="24" t="str">
        <f t="shared" si="47"/>
        <v/>
      </c>
      <c r="K987" s="17">
        <f>IFERROR(MAX(_xlfn.MAXIFS('Données LA'!G:G,'Données LA'!B:B,A987,'Données LA'!G:G,"&lt;="&amp;E987,'Données LA'!H:H,"&gt;="&amp;D987,'Données LA'!D:D,"Bloquant"),_xlfn.MAXIFS('Données LA'!G:G,'Données LA'!B:B,A987,'Données LA'!G:G,"&lt;="&amp;E987,'Données LA'!H:H,"&gt;="&amp;D987,'Données LA'!D:D,"Communication")),"")</f>
        <v>0</v>
      </c>
    </row>
    <row r="988" spans="1:11" x14ac:dyDescent="0.25">
      <c r="A988" s="3" t="str">
        <f t="shared" si="45"/>
        <v>Alarme%$A12022-01</v>
      </c>
      <c r="B988" s="2" t="s">
        <v>38</v>
      </c>
      <c r="C988" s="2" t="str">
        <f t="shared" si="46"/>
        <v>Alarme</v>
      </c>
      <c r="D988" s="4">
        <v>44568.382638888892</v>
      </c>
      <c r="E988" s="4">
        <v>44568.822222222225</v>
      </c>
      <c r="F988" s="2" t="s">
        <v>53</v>
      </c>
      <c r="G988" s="2" t="s">
        <v>10</v>
      </c>
      <c r="H988" s="1" t="b">
        <f ca="1">IFERROR(AND(OR(INDIRECT("'Données LA'!D"&amp;MATCH(A988,'Données LA'!B:B,0))="Bloquant",INDIRECT("'Données LA'!D"&amp;MATCH(A988,'Données LA'!B:B,0))="Communication"),INDIRECT("'Données LA'!G"&amp;MATCH(A988,'Données LA'!B:B,0))&gt;D988,INDIRECT("'Données LA'!H"&amp;MATCH(A988,'Données LA'!B:B,0))&lt;E988),0)</f>
        <v>0</v>
      </c>
      <c r="I988" s="19" t="str">
        <f ca="1">IFERROR(IF(AND(OR(INDIRECT("'Données LA'!D"&amp;MATCH(A988,'Données LA'!B:B,0))="Bloquant",INDIRECT("'Données LA'!D"&amp;MATCH(A988,'Données LA'!B:B,0))="Communication"),INDIRECT("'Données LA'!G"&amp;MATCH(A988,'Données LA'!B:B,0))&gt;D988,INDIRECT("'Données LA'!H"&amp;MATCH(A988,'Données LA'!B:B,0))&lt;E988),MAX(VLOOKUP(A988,'Données LA'!B:G,6,FALSE)),"Pas de défaut"),"0")</f>
        <v>Pas de défaut</v>
      </c>
      <c r="J988" s="24" t="b">
        <f t="shared" si="47"/>
        <v>1</v>
      </c>
      <c r="K988" s="17">
        <f>IFERROR(MAX(_xlfn.MAXIFS('Données LA'!G:G,'Données LA'!B:B,A988,'Données LA'!G:G,"&lt;="&amp;E988,'Données LA'!H:H,"&gt;="&amp;D988,'Données LA'!D:D,"Bloquant"),_xlfn.MAXIFS('Données LA'!G:G,'Données LA'!B:B,A988,'Données LA'!G:G,"&lt;="&amp;E988,'Données LA'!H:H,"&gt;="&amp;D988,'Données LA'!D:D,"Communication")),"")</f>
        <v>44568.776388888888</v>
      </c>
    </row>
    <row r="989" spans="1:11" x14ac:dyDescent="0.25">
      <c r="A989" s="3" t="str">
        <f t="shared" si="45"/>
        <v>Non%$A32022-01</v>
      </c>
      <c r="B989" s="2" t="s">
        <v>38</v>
      </c>
      <c r="C989" s="2" t="str">
        <f t="shared" si="46"/>
        <v>Non</v>
      </c>
      <c r="D989" s="4">
        <v>44568.290972222225</v>
      </c>
      <c r="E989" s="4">
        <v>44568.527083333334</v>
      </c>
      <c r="F989" s="2" t="s">
        <v>51</v>
      </c>
      <c r="G989" s="2" t="s">
        <v>9</v>
      </c>
      <c r="H989" s="1">
        <f ca="1">IFERROR(AND(OR(INDIRECT("'Données LA'!D"&amp;MATCH(A989,'Données LA'!B:B,0))="Bloquant",INDIRECT("'Données LA'!D"&amp;MATCH(A989,'Données LA'!B:B,0))="Communication"),INDIRECT("'Données LA'!G"&amp;MATCH(A989,'Données LA'!B:B,0))&gt;D989,INDIRECT("'Données LA'!H"&amp;MATCH(A989,'Données LA'!B:B,0))&lt;E989),0)</f>
        <v>0</v>
      </c>
      <c r="I989" s="19" t="str">
        <f ca="1">IFERROR(IF(AND(OR(INDIRECT("'Données LA'!D"&amp;MATCH(A989,'Données LA'!B:B,0))="Bloquant",INDIRECT("'Données LA'!D"&amp;MATCH(A989,'Données LA'!B:B,0))="Communication"),INDIRECT("'Données LA'!G"&amp;MATCH(A989,'Données LA'!B:B,0))&gt;D989,INDIRECT("'Données LA'!H"&amp;MATCH(A989,'Données LA'!B:B,0))&lt;E989),MAX(VLOOKUP(A989,'Données LA'!B:G,6,FALSE)),"Pas de défaut"),"0")</f>
        <v>0</v>
      </c>
      <c r="J989" s="24" t="str">
        <f t="shared" si="47"/>
        <v/>
      </c>
      <c r="K989" s="17">
        <f>IFERROR(MAX(_xlfn.MAXIFS('Données LA'!G:G,'Données LA'!B:B,A989,'Données LA'!G:G,"&lt;="&amp;E989,'Données LA'!H:H,"&gt;="&amp;D989,'Données LA'!D:D,"Bloquant"),_xlfn.MAXIFS('Données LA'!G:G,'Données LA'!B:B,A989,'Données LA'!G:G,"&lt;="&amp;E989,'Données LA'!H:H,"&gt;="&amp;D989,'Données LA'!D:D,"Communication")),"")</f>
        <v>0</v>
      </c>
    </row>
    <row r="990" spans="1:11" x14ac:dyDescent="0.25">
      <c r="A990" s="3" t="str">
        <f t="shared" si="45"/>
        <v>Non%$A12022-01</v>
      </c>
      <c r="B990" s="2" t="s">
        <v>38</v>
      </c>
      <c r="C990" s="2" t="str">
        <f t="shared" si="46"/>
        <v>Non</v>
      </c>
      <c r="D990" s="4">
        <v>44568.284722222219</v>
      </c>
      <c r="E990" s="4">
        <v>44568.380555555559</v>
      </c>
      <c r="F990" s="2" t="s">
        <v>53</v>
      </c>
      <c r="G990" s="2" t="s">
        <v>9</v>
      </c>
      <c r="H990" s="1">
        <f ca="1">IFERROR(AND(OR(INDIRECT("'Données LA'!D"&amp;MATCH(A990,'Données LA'!B:B,0))="Bloquant",INDIRECT("'Données LA'!D"&amp;MATCH(A990,'Données LA'!B:B,0))="Communication"),INDIRECT("'Données LA'!G"&amp;MATCH(A990,'Données LA'!B:B,0))&gt;D990,INDIRECT("'Données LA'!H"&amp;MATCH(A990,'Données LA'!B:B,0))&lt;E990),0)</f>
        <v>0</v>
      </c>
      <c r="I990" s="19" t="str">
        <f ca="1">IFERROR(IF(AND(OR(INDIRECT("'Données LA'!D"&amp;MATCH(A990,'Données LA'!B:B,0))="Bloquant",INDIRECT("'Données LA'!D"&amp;MATCH(A990,'Données LA'!B:B,0))="Communication"),INDIRECT("'Données LA'!G"&amp;MATCH(A990,'Données LA'!B:B,0))&gt;D990,INDIRECT("'Données LA'!H"&amp;MATCH(A990,'Données LA'!B:B,0))&lt;E990),MAX(VLOOKUP(A990,'Données LA'!B:G,6,FALSE)),"Pas de défaut"),"0")</f>
        <v>0</v>
      </c>
      <c r="J990" s="24" t="str">
        <f t="shared" si="47"/>
        <v/>
      </c>
      <c r="K990" s="17">
        <f>IFERROR(MAX(_xlfn.MAXIFS('Données LA'!G:G,'Données LA'!B:B,A990,'Données LA'!G:G,"&lt;="&amp;E990,'Données LA'!H:H,"&gt;="&amp;D990,'Données LA'!D:D,"Bloquant"),_xlfn.MAXIFS('Données LA'!G:G,'Données LA'!B:B,A990,'Données LA'!G:G,"&lt;="&amp;E990,'Données LA'!H:H,"&gt;="&amp;D990,'Données LA'!D:D,"Communication")),"")</f>
        <v>0</v>
      </c>
    </row>
    <row r="991" spans="1:11" x14ac:dyDescent="0.25">
      <c r="A991" s="3" t="str">
        <f t="shared" si="45"/>
        <v>Non%$A32022-01</v>
      </c>
      <c r="B991" s="2" t="s">
        <v>38</v>
      </c>
      <c r="C991" s="2" t="str">
        <f t="shared" si="46"/>
        <v>Non</v>
      </c>
      <c r="D991" s="4">
        <v>44568.231944444444</v>
      </c>
      <c r="E991" s="4">
        <v>44568.289583333331</v>
      </c>
      <c r="F991" s="2" t="s">
        <v>51</v>
      </c>
      <c r="G991" s="2" t="s">
        <v>9</v>
      </c>
      <c r="H991" s="1">
        <f ca="1">IFERROR(AND(OR(INDIRECT("'Données LA'!D"&amp;MATCH(A991,'Données LA'!B:B,0))="Bloquant",INDIRECT("'Données LA'!D"&amp;MATCH(A991,'Données LA'!B:B,0))="Communication"),INDIRECT("'Données LA'!G"&amp;MATCH(A991,'Données LA'!B:B,0))&gt;D991,INDIRECT("'Données LA'!H"&amp;MATCH(A991,'Données LA'!B:B,0))&lt;E991),0)</f>
        <v>0</v>
      </c>
      <c r="I991" s="19" t="str">
        <f ca="1">IFERROR(IF(AND(OR(INDIRECT("'Données LA'!D"&amp;MATCH(A991,'Données LA'!B:B,0))="Bloquant",INDIRECT("'Données LA'!D"&amp;MATCH(A991,'Données LA'!B:B,0))="Communication"),INDIRECT("'Données LA'!G"&amp;MATCH(A991,'Données LA'!B:B,0))&gt;D991,INDIRECT("'Données LA'!H"&amp;MATCH(A991,'Données LA'!B:B,0))&lt;E991),MAX(VLOOKUP(A991,'Données LA'!B:G,6,FALSE)),"Pas de défaut"),"0")</f>
        <v>0</v>
      </c>
      <c r="J991" s="24" t="str">
        <f t="shared" si="47"/>
        <v/>
      </c>
      <c r="K991" s="17">
        <f>IFERROR(MAX(_xlfn.MAXIFS('Données LA'!G:G,'Données LA'!B:B,A991,'Données LA'!G:G,"&lt;="&amp;E991,'Données LA'!H:H,"&gt;="&amp;D991,'Données LA'!D:D,"Bloquant"),_xlfn.MAXIFS('Données LA'!G:G,'Données LA'!B:B,A991,'Données LA'!G:G,"&lt;="&amp;E991,'Données LA'!H:H,"&gt;="&amp;D991,'Données LA'!D:D,"Communication")),"")</f>
        <v>0</v>
      </c>
    </row>
    <row r="992" spans="1:11" x14ac:dyDescent="0.25">
      <c r="A992" s="3" t="str">
        <f t="shared" si="45"/>
        <v>Non%$A12022-01</v>
      </c>
      <c r="B992" s="2" t="s">
        <v>38</v>
      </c>
      <c r="C992" s="2" t="str">
        <f t="shared" si="46"/>
        <v>Non</v>
      </c>
      <c r="D992" s="4">
        <v>44568.231944444444</v>
      </c>
      <c r="E992" s="4">
        <v>44568.263194444444</v>
      </c>
      <c r="F992" s="2" t="s">
        <v>53</v>
      </c>
      <c r="G992" s="2" t="s">
        <v>9</v>
      </c>
      <c r="H992" s="1">
        <f ca="1">IFERROR(AND(OR(INDIRECT("'Données LA'!D"&amp;MATCH(A992,'Données LA'!B:B,0))="Bloquant",INDIRECT("'Données LA'!D"&amp;MATCH(A992,'Données LA'!B:B,0))="Communication"),INDIRECT("'Données LA'!G"&amp;MATCH(A992,'Données LA'!B:B,0))&gt;D992,INDIRECT("'Données LA'!H"&amp;MATCH(A992,'Données LA'!B:B,0))&lt;E992),0)</f>
        <v>0</v>
      </c>
      <c r="I992" s="19" t="str">
        <f ca="1">IFERROR(IF(AND(OR(INDIRECT("'Données LA'!D"&amp;MATCH(A992,'Données LA'!B:B,0))="Bloquant",INDIRECT("'Données LA'!D"&amp;MATCH(A992,'Données LA'!B:B,0))="Communication"),INDIRECT("'Données LA'!G"&amp;MATCH(A992,'Données LA'!B:B,0))&gt;D992,INDIRECT("'Données LA'!H"&amp;MATCH(A992,'Données LA'!B:B,0))&lt;E992),MAX(VLOOKUP(A992,'Données LA'!B:G,6,FALSE)),"Pas de défaut"),"0")</f>
        <v>0</v>
      </c>
      <c r="J992" s="24" t="str">
        <f t="shared" si="47"/>
        <v/>
      </c>
      <c r="K992" s="17">
        <f>IFERROR(MAX(_xlfn.MAXIFS('Données LA'!G:G,'Données LA'!B:B,A992,'Données LA'!G:G,"&lt;="&amp;E992,'Données LA'!H:H,"&gt;="&amp;D992,'Données LA'!D:D,"Bloquant"),_xlfn.MAXIFS('Données LA'!G:G,'Données LA'!B:B,A992,'Données LA'!G:G,"&lt;="&amp;E992,'Données LA'!H:H,"&gt;="&amp;D992,'Données LA'!D:D,"Communication")),"")</f>
        <v>0</v>
      </c>
    </row>
    <row r="993" spans="1:11" x14ac:dyDescent="0.25">
      <c r="A993" s="3" t="str">
        <f t="shared" si="45"/>
        <v>Alarme%$A22022-01</v>
      </c>
      <c r="B993" s="2" t="s">
        <v>38</v>
      </c>
      <c r="C993" s="2" t="str">
        <f t="shared" si="46"/>
        <v>Alarme</v>
      </c>
      <c r="D993" s="4">
        <v>44568.034722222219</v>
      </c>
      <c r="E993" s="4">
        <v>44570.409722222219</v>
      </c>
      <c r="F993" s="2" t="s">
        <v>52</v>
      </c>
      <c r="G993" s="2" t="s">
        <v>10</v>
      </c>
      <c r="H993" s="1" t="b">
        <f ca="1">IFERROR(AND(OR(INDIRECT("'Données LA'!D"&amp;MATCH(A993,'Données LA'!B:B,0))="Bloquant",INDIRECT("'Données LA'!D"&amp;MATCH(A993,'Données LA'!B:B,0))="Communication"),INDIRECT("'Données LA'!G"&amp;MATCH(A993,'Données LA'!B:B,0))&gt;D993,INDIRECT("'Données LA'!H"&amp;MATCH(A993,'Données LA'!B:B,0))&lt;E993),0)</f>
        <v>1</v>
      </c>
      <c r="I993" s="19">
        <f ca="1">IFERROR(IF(AND(OR(INDIRECT("'Données LA'!D"&amp;MATCH(A993,'Données LA'!B:B,0))="Bloquant",INDIRECT("'Données LA'!D"&amp;MATCH(A993,'Données LA'!B:B,0))="Communication"),INDIRECT("'Données LA'!G"&amp;MATCH(A993,'Données LA'!B:B,0))&gt;D993,INDIRECT("'Données LA'!H"&amp;MATCH(A993,'Données LA'!B:B,0))&lt;E993),MAX(VLOOKUP(A993,'Données LA'!B:G,6,FALSE)),"Pas de défaut"),"0")</f>
        <v>44568.804166666669</v>
      </c>
      <c r="J993" s="24" t="b">
        <f t="shared" si="47"/>
        <v>1</v>
      </c>
      <c r="K993" s="17">
        <f>IFERROR(MAX(_xlfn.MAXIFS('Données LA'!G:G,'Données LA'!B:B,A993,'Données LA'!G:G,"&lt;="&amp;E993,'Données LA'!H:H,"&gt;="&amp;D993,'Données LA'!D:D,"Bloquant"),_xlfn.MAXIFS('Données LA'!G:G,'Données LA'!B:B,A993,'Données LA'!G:G,"&lt;="&amp;E993,'Données LA'!H:H,"&gt;="&amp;D993,'Données LA'!D:D,"Communication")),"")</f>
        <v>44568.804166666669</v>
      </c>
    </row>
    <row r="994" spans="1:11" x14ac:dyDescent="0.25">
      <c r="A994" s="3" t="str">
        <f t="shared" si="45"/>
        <v>Non%$A32022-01</v>
      </c>
      <c r="B994" s="2" t="s">
        <v>38</v>
      </c>
      <c r="C994" s="2" t="str">
        <f t="shared" si="46"/>
        <v>Non</v>
      </c>
      <c r="D994" s="4">
        <v>44567.976388888892</v>
      </c>
      <c r="E994" s="4">
        <v>44568.092361111114</v>
      </c>
      <c r="F994" s="2" t="s">
        <v>51</v>
      </c>
      <c r="G994" s="2" t="s">
        <v>9</v>
      </c>
      <c r="H994" s="1">
        <f ca="1">IFERROR(AND(OR(INDIRECT("'Données LA'!D"&amp;MATCH(A994,'Données LA'!B:B,0))="Bloquant",INDIRECT("'Données LA'!D"&amp;MATCH(A994,'Données LA'!B:B,0))="Communication"),INDIRECT("'Données LA'!G"&amp;MATCH(A994,'Données LA'!B:B,0))&gt;D994,INDIRECT("'Données LA'!H"&amp;MATCH(A994,'Données LA'!B:B,0))&lt;E994),0)</f>
        <v>0</v>
      </c>
      <c r="I994" s="19" t="str">
        <f ca="1">IFERROR(IF(AND(OR(INDIRECT("'Données LA'!D"&amp;MATCH(A994,'Données LA'!B:B,0))="Bloquant",INDIRECT("'Données LA'!D"&amp;MATCH(A994,'Données LA'!B:B,0))="Communication"),INDIRECT("'Données LA'!G"&amp;MATCH(A994,'Données LA'!B:B,0))&gt;D994,INDIRECT("'Données LA'!H"&amp;MATCH(A994,'Données LA'!B:B,0))&lt;E994),MAX(VLOOKUP(A994,'Données LA'!B:G,6,FALSE)),"Pas de défaut"),"0")</f>
        <v>0</v>
      </c>
      <c r="J994" s="24" t="str">
        <f t="shared" si="47"/>
        <v/>
      </c>
      <c r="K994" s="17">
        <f>IFERROR(MAX(_xlfn.MAXIFS('Données LA'!G:G,'Données LA'!B:B,A994,'Données LA'!G:G,"&lt;="&amp;E994,'Données LA'!H:H,"&gt;="&amp;D994,'Données LA'!D:D,"Bloquant"),_xlfn.MAXIFS('Données LA'!G:G,'Données LA'!B:B,A994,'Données LA'!G:G,"&lt;="&amp;E994,'Données LA'!H:H,"&gt;="&amp;D994,'Données LA'!D:D,"Communication")),"")</f>
        <v>0</v>
      </c>
    </row>
    <row r="995" spans="1:11" x14ac:dyDescent="0.25">
      <c r="A995" s="3" t="str">
        <f t="shared" si="45"/>
        <v>Non%$A12022-01</v>
      </c>
      <c r="B995" s="2" t="s">
        <v>38</v>
      </c>
      <c r="C995" s="2" t="str">
        <f t="shared" si="46"/>
        <v>Non</v>
      </c>
      <c r="D995" s="4">
        <v>44567.935416666667</v>
      </c>
      <c r="E995" s="4">
        <v>44568.022222222222</v>
      </c>
      <c r="F995" s="2" t="s">
        <v>53</v>
      </c>
      <c r="G995" s="2" t="s">
        <v>9</v>
      </c>
      <c r="H995" s="1">
        <f ca="1">IFERROR(AND(OR(INDIRECT("'Données LA'!D"&amp;MATCH(A995,'Données LA'!B:B,0))="Bloquant",INDIRECT("'Données LA'!D"&amp;MATCH(A995,'Données LA'!B:B,0))="Communication"),INDIRECT("'Données LA'!G"&amp;MATCH(A995,'Données LA'!B:B,0))&gt;D995,INDIRECT("'Données LA'!H"&amp;MATCH(A995,'Données LA'!B:B,0))&lt;E995),0)</f>
        <v>0</v>
      </c>
      <c r="I995" s="19" t="str">
        <f ca="1">IFERROR(IF(AND(OR(INDIRECT("'Données LA'!D"&amp;MATCH(A995,'Données LA'!B:B,0))="Bloquant",INDIRECT("'Données LA'!D"&amp;MATCH(A995,'Données LA'!B:B,0))="Communication"),INDIRECT("'Données LA'!G"&amp;MATCH(A995,'Données LA'!B:B,0))&gt;D995,INDIRECT("'Données LA'!H"&amp;MATCH(A995,'Données LA'!B:B,0))&lt;E995),MAX(VLOOKUP(A995,'Données LA'!B:G,6,FALSE)),"Pas de défaut"),"0")</f>
        <v>0</v>
      </c>
      <c r="J995" s="24" t="str">
        <f t="shared" si="47"/>
        <v/>
      </c>
      <c r="K995" s="17">
        <f>IFERROR(MAX(_xlfn.MAXIFS('Données LA'!G:G,'Données LA'!B:B,A995,'Données LA'!G:G,"&lt;="&amp;E995,'Données LA'!H:H,"&gt;="&amp;D995,'Données LA'!D:D,"Bloquant"),_xlfn.MAXIFS('Données LA'!G:G,'Données LA'!B:B,A995,'Données LA'!G:G,"&lt;="&amp;E995,'Données LA'!H:H,"&gt;="&amp;D995,'Données LA'!D:D,"Communication")),"")</f>
        <v>0</v>
      </c>
    </row>
    <row r="996" spans="1:11" x14ac:dyDescent="0.25">
      <c r="A996" s="3" t="str">
        <f t="shared" si="45"/>
        <v>Non%$A22022-01</v>
      </c>
      <c r="B996" s="2" t="s">
        <v>38</v>
      </c>
      <c r="C996" s="2" t="str">
        <f t="shared" si="46"/>
        <v>Non</v>
      </c>
      <c r="D996" s="4">
        <v>44567.934027777781</v>
      </c>
      <c r="E996" s="4">
        <v>44568.032638888886</v>
      </c>
      <c r="F996" s="2" t="s">
        <v>52</v>
      </c>
      <c r="G996" s="2" t="s">
        <v>9</v>
      </c>
      <c r="H996" s="1">
        <f ca="1">IFERROR(AND(OR(INDIRECT("'Données LA'!D"&amp;MATCH(A996,'Données LA'!B:B,0))="Bloquant",INDIRECT("'Données LA'!D"&amp;MATCH(A996,'Données LA'!B:B,0))="Communication"),INDIRECT("'Données LA'!G"&amp;MATCH(A996,'Données LA'!B:B,0))&gt;D996,INDIRECT("'Données LA'!H"&amp;MATCH(A996,'Données LA'!B:B,0))&lt;E996),0)</f>
        <v>0</v>
      </c>
      <c r="I996" s="19" t="str">
        <f ca="1">IFERROR(IF(AND(OR(INDIRECT("'Données LA'!D"&amp;MATCH(A996,'Données LA'!B:B,0))="Bloquant",INDIRECT("'Données LA'!D"&amp;MATCH(A996,'Données LA'!B:B,0))="Communication"),INDIRECT("'Données LA'!G"&amp;MATCH(A996,'Données LA'!B:B,0))&gt;D996,INDIRECT("'Données LA'!H"&amp;MATCH(A996,'Données LA'!B:B,0))&lt;E996),MAX(VLOOKUP(A996,'Données LA'!B:G,6,FALSE)),"Pas de défaut"),"0")</f>
        <v>0</v>
      </c>
      <c r="J996" s="24" t="str">
        <f t="shared" si="47"/>
        <v/>
      </c>
      <c r="K996" s="17">
        <f>IFERROR(MAX(_xlfn.MAXIFS('Données LA'!G:G,'Données LA'!B:B,A996,'Données LA'!G:G,"&lt;="&amp;E996,'Données LA'!H:H,"&gt;="&amp;D996,'Données LA'!D:D,"Bloquant"),_xlfn.MAXIFS('Données LA'!G:G,'Données LA'!B:B,A996,'Données LA'!G:G,"&lt;="&amp;E996,'Données LA'!H:H,"&gt;="&amp;D996,'Données LA'!D:D,"Communication")),"")</f>
        <v>0</v>
      </c>
    </row>
    <row r="997" spans="1:11" x14ac:dyDescent="0.25">
      <c r="A997" s="3" t="str">
        <f t="shared" si="45"/>
        <v>Non%$A42022-01</v>
      </c>
      <c r="B997" s="2" t="s">
        <v>38</v>
      </c>
      <c r="C997" s="2" t="str">
        <f t="shared" si="46"/>
        <v>Non</v>
      </c>
      <c r="D997" s="4">
        <v>44567.913194444445</v>
      </c>
      <c r="E997" s="4">
        <v>44568.836805555555</v>
      </c>
      <c r="F997" s="2" t="s">
        <v>50</v>
      </c>
      <c r="G997" s="2" t="s">
        <v>9</v>
      </c>
      <c r="H997" s="1">
        <f ca="1">IFERROR(AND(OR(INDIRECT("'Données LA'!D"&amp;MATCH(A997,'Données LA'!B:B,0))="Bloquant",INDIRECT("'Données LA'!D"&amp;MATCH(A997,'Données LA'!B:B,0))="Communication"),INDIRECT("'Données LA'!G"&amp;MATCH(A997,'Données LA'!B:B,0))&gt;D997,INDIRECT("'Données LA'!H"&amp;MATCH(A997,'Données LA'!B:B,0))&lt;E997),0)</f>
        <v>0</v>
      </c>
      <c r="I997" s="19" t="str">
        <f ca="1">IFERROR(IF(AND(OR(INDIRECT("'Données LA'!D"&amp;MATCH(A997,'Données LA'!B:B,0))="Bloquant",INDIRECT("'Données LA'!D"&amp;MATCH(A997,'Données LA'!B:B,0))="Communication"),INDIRECT("'Données LA'!G"&amp;MATCH(A997,'Données LA'!B:B,0))&gt;D997,INDIRECT("'Données LA'!H"&amp;MATCH(A997,'Données LA'!B:B,0))&lt;E997),MAX(VLOOKUP(A997,'Données LA'!B:G,6,FALSE)),"Pas de défaut"),"0")</f>
        <v>0</v>
      </c>
      <c r="J997" s="24" t="str">
        <f t="shared" si="47"/>
        <v/>
      </c>
      <c r="K997" s="17">
        <f>IFERROR(MAX(_xlfn.MAXIFS('Données LA'!G:G,'Données LA'!B:B,A997,'Données LA'!G:G,"&lt;="&amp;E997,'Données LA'!H:H,"&gt;="&amp;D997,'Données LA'!D:D,"Bloquant"),_xlfn.MAXIFS('Données LA'!G:G,'Données LA'!B:B,A997,'Données LA'!G:G,"&lt;="&amp;E997,'Données LA'!H:H,"&gt;="&amp;D997,'Données LA'!D:D,"Communication")),"")</f>
        <v>0</v>
      </c>
    </row>
    <row r="998" spans="1:11" x14ac:dyDescent="0.25">
      <c r="A998" s="3" t="str">
        <f t="shared" si="45"/>
        <v>Non%$A12022-01</v>
      </c>
      <c r="B998" s="2" t="s">
        <v>38</v>
      </c>
      <c r="C998" s="2" t="str">
        <f t="shared" si="46"/>
        <v>Non</v>
      </c>
      <c r="D998" s="4">
        <v>44567.838194444441</v>
      </c>
      <c r="E998" s="4">
        <v>44567.934027777781</v>
      </c>
      <c r="F998" s="2" t="s">
        <v>53</v>
      </c>
      <c r="G998" s="2" t="s">
        <v>9</v>
      </c>
      <c r="H998" s="1">
        <f ca="1">IFERROR(AND(OR(INDIRECT("'Données LA'!D"&amp;MATCH(A998,'Données LA'!B:B,0))="Bloquant",INDIRECT("'Données LA'!D"&amp;MATCH(A998,'Données LA'!B:B,0))="Communication"),INDIRECT("'Données LA'!G"&amp;MATCH(A998,'Données LA'!B:B,0))&gt;D998,INDIRECT("'Données LA'!H"&amp;MATCH(A998,'Données LA'!B:B,0))&lt;E998),0)</f>
        <v>0</v>
      </c>
      <c r="I998" s="19" t="str">
        <f ca="1">IFERROR(IF(AND(OR(INDIRECT("'Données LA'!D"&amp;MATCH(A998,'Données LA'!B:B,0))="Bloquant",INDIRECT("'Données LA'!D"&amp;MATCH(A998,'Données LA'!B:B,0))="Communication"),INDIRECT("'Données LA'!G"&amp;MATCH(A998,'Données LA'!B:B,0))&gt;D998,INDIRECT("'Données LA'!H"&amp;MATCH(A998,'Données LA'!B:B,0))&lt;E998),MAX(VLOOKUP(A998,'Données LA'!B:G,6,FALSE)),"Pas de défaut"),"0")</f>
        <v>0</v>
      </c>
      <c r="J998" s="24" t="str">
        <f t="shared" si="47"/>
        <v/>
      </c>
      <c r="K998" s="17">
        <f>IFERROR(MAX(_xlfn.MAXIFS('Données LA'!G:G,'Données LA'!B:B,A998,'Données LA'!G:G,"&lt;="&amp;E998,'Données LA'!H:H,"&gt;="&amp;D998,'Données LA'!D:D,"Bloquant"),_xlfn.MAXIFS('Données LA'!G:G,'Données LA'!B:B,A998,'Données LA'!G:G,"&lt;="&amp;E998,'Données LA'!H:H,"&gt;="&amp;D998,'Données LA'!D:D,"Communication")),"")</f>
        <v>0</v>
      </c>
    </row>
    <row r="999" spans="1:11" x14ac:dyDescent="0.25">
      <c r="A999" s="3" t="str">
        <f t="shared" si="45"/>
        <v>Non%$A32022-01</v>
      </c>
      <c r="B999" s="2" t="s">
        <v>38</v>
      </c>
      <c r="C999" s="2" t="str">
        <f t="shared" si="46"/>
        <v>Non</v>
      </c>
      <c r="D999" s="4">
        <v>44567.816666666666</v>
      </c>
      <c r="E999" s="4">
        <v>44567.974999999999</v>
      </c>
      <c r="F999" s="2" t="s">
        <v>51</v>
      </c>
      <c r="G999" s="2" t="s">
        <v>9</v>
      </c>
      <c r="H999" s="1">
        <f ca="1">IFERROR(AND(OR(INDIRECT("'Données LA'!D"&amp;MATCH(A999,'Données LA'!B:B,0))="Bloquant",INDIRECT("'Données LA'!D"&amp;MATCH(A999,'Données LA'!B:B,0))="Communication"),INDIRECT("'Données LA'!G"&amp;MATCH(A999,'Données LA'!B:B,0))&gt;D999,INDIRECT("'Données LA'!H"&amp;MATCH(A999,'Données LA'!B:B,0))&lt;E999),0)</f>
        <v>0</v>
      </c>
      <c r="I999" s="19" t="str">
        <f ca="1">IFERROR(IF(AND(OR(INDIRECT("'Données LA'!D"&amp;MATCH(A999,'Données LA'!B:B,0))="Bloquant",INDIRECT("'Données LA'!D"&amp;MATCH(A999,'Données LA'!B:B,0))="Communication"),INDIRECT("'Données LA'!G"&amp;MATCH(A999,'Données LA'!B:B,0))&gt;D999,INDIRECT("'Données LA'!H"&amp;MATCH(A999,'Données LA'!B:B,0))&lt;E999),MAX(VLOOKUP(A999,'Données LA'!B:G,6,FALSE)),"Pas de défaut"),"0")</f>
        <v>0</v>
      </c>
      <c r="J999" s="24" t="str">
        <f t="shared" si="47"/>
        <v/>
      </c>
      <c r="K999" s="17">
        <f>IFERROR(MAX(_xlfn.MAXIFS('Données LA'!G:G,'Données LA'!B:B,A999,'Données LA'!G:G,"&lt;="&amp;E999,'Données LA'!H:H,"&gt;="&amp;D999,'Données LA'!D:D,"Bloquant"),_xlfn.MAXIFS('Données LA'!G:G,'Données LA'!B:B,A999,'Données LA'!G:G,"&lt;="&amp;E999,'Données LA'!H:H,"&gt;="&amp;D999,'Données LA'!D:D,"Communication")),"")</f>
        <v>0</v>
      </c>
    </row>
    <row r="1000" spans="1:11" x14ac:dyDescent="0.25">
      <c r="A1000" s="3" t="str">
        <f t="shared" si="45"/>
        <v>Non%$A42022-01</v>
      </c>
      <c r="B1000" s="2" t="s">
        <v>38</v>
      </c>
      <c r="C1000" s="2" t="str">
        <f t="shared" si="46"/>
        <v>Non</v>
      </c>
      <c r="D1000" s="4">
        <v>44567.815972222219</v>
      </c>
      <c r="E1000" s="4">
        <v>44567.912499999999</v>
      </c>
      <c r="F1000" s="2" t="s">
        <v>50</v>
      </c>
      <c r="G1000" s="2" t="s">
        <v>9</v>
      </c>
      <c r="H1000" s="1">
        <f ca="1">IFERROR(AND(OR(INDIRECT("'Données LA'!D"&amp;MATCH(A1000,'Données LA'!B:B,0))="Bloquant",INDIRECT("'Données LA'!D"&amp;MATCH(A1000,'Données LA'!B:B,0))="Communication"),INDIRECT("'Données LA'!G"&amp;MATCH(A1000,'Données LA'!B:B,0))&gt;D1000,INDIRECT("'Données LA'!H"&amp;MATCH(A1000,'Données LA'!B:B,0))&lt;E1000),0)</f>
        <v>0</v>
      </c>
      <c r="I1000" s="19" t="str">
        <f ca="1">IFERROR(IF(AND(OR(INDIRECT("'Données LA'!D"&amp;MATCH(A1000,'Données LA'!B:B,0))="Bloquant",INDIRECT("'Données LA'!D"&amp;MATCH(A1000,'Données LA'!B:B,0))="Communication"),INDIRECT("'Données LA'!G"&amp;MATCH(A1000,'Données LA'!B:B,0))&gt;D1000,INDIRECT("'Données LA'!H"&amp;MATCH(A1000,'Données LA'!B:B,0))&lt;E1000),MAX(VLOOKUP(A1000,'Données LA'!B:G,6,FALSE)),"Pas de défaut"),"0")</f>
        <v>0</v>
      </c>
      <c r="J1000" s="24" t="str">
        <f t="shared" si="47"/>
        <v/>
      </c>
      <c r="K1000" s="17">
        <f>IFERROR(MAX(_xlfn.MAXIFS('Données LA'!G:G,'Données LA'!B:B,A1000,'Données LA'!G:G,"&lt;="&amp;E1000,'Données LA'!H:H,"&gt;="&amp;D1000,'Données LA'!D:D,"Bloquant"),_xlfn.MAXIFS('Données LA'!G:G,'Données LA'!B:B,A1000,'Données LA'!G:G,"&lt;="&amp;E1000,'Données LA'!H:H,"&gt;="&amp;D1000,'Données LA'!D:D,"Communication")),"")</f>
        <v>0</v>
      </c>
    </row>
    <row r="1001" spans="1:11" x14ac:dyDescent="0.25">
      <c r="A1001" s="3" t="str">
        <f t="shared" si="45"/>
        <v>Non%$A42022-01</v>
      </c>
      <c r="B1001" s="2" t="s">
        <v>38</v>
      </c>
      <c r="C1001" s="2" t="str">
        <f t="shared" si="46"/>
        <v>Non</v>
      </c>
      <c r="D1001" s="4">
        <v>44567.718055555553</v>
      </c>
      <c r="E1001" s="4">
        <v>44567.814583333333</v>
      </c>
      <c r="F1001" s="2" t="s">
        <v>50</v>
      </c>
      <c r="G1001" s="2" t="s">
        <v>9</v>
      </c>
      <c r="H1001" s="1">
        <f ca="1">IFERROR(AND(OR(INDIRECT("'Données LA'!D"&amp;MATCH(A1001,'Données LA'!B:B,0))="Bloquant",INDIRECT("'Données LA'!D"&amp;MATCH(A1001,'Données LA'!B:B,0))="Communication"),INDIRECT("'Données LA'!G"&amp;MATCH(A1001,'Données LA'!B:B,0))&gt;D1001,INDIRECT("'Données LA'!H"&amp;MATCH(A1001,'Données LA'!B:B,0))&lt;E1001),0)</f>
        <v>0</v>
      </c>
      <c r="I1001" s="19" t="str">
        <f ca="1">IFERROR(IF(AND(OR(INDIRECT("'Données LA'!D"&amp;MATCH(A1001,'Données LA'!B:B,0))="Bloquant",INDIRECT("'Données LA'!D"&amp;MATCH(A1001,'Données LA'!B:B,0))="Communication"),INDIRECT("'Données LA'!G"&amp;MATCH(A1001,'Données LA'!B:B,0))&gt;D1001,INDIRECT("'Données LA'!H"&amp;MATCH(A1001,'Données LA'!B:B,0))&lt;E1001),MAX(VLOOKUP(A1001,'Données LA'!B:G,6,FALSE)),"Pas de défaut"),"0")</f>
        <v>0</v>
      </c>
      <c r="J1001" s="24" t="str">
        <f t="shared" si="47"/>
        <v/>
      </c>
      <c r="K1001" s="17">
        <f>IFERROR(MAX(_xlfn.MAXIFS('Données LA'!G:G,'Données LA'!B:B,A1001,'Données LA'!G:G,"&lt;="&amp;E1001,'Données LA'!H:H,"&gt;="&amp;D1001,'Données LA'!D:D,"Bloquant"),_xlfn.MAXIFS('Données LA'!G:G,'Données LA'!B:B,A1001,'Données LA'!G:G,"&lt;="&amp;E1001,'Données LA'!H:H,"&gt;="&amp;D1001,'Données LA'!D:D,"Communication")),"")</f>
        <v>0</v>
      </c>
    </row>
    <row r="1002" spans="1:11" x14ac:dyDescent="0.25">
      <c r="A1002" s="3" t="str">
        <f t="shared" si="45"/>
        <v>Non%$A12022-01</v>
      </c>
      <c r="B1002" s="2" t="s">
        <v>38</v>
      </c>
      <c r="C1002" s="2" t="str">
        <f t="shared" si="46"/>
        <v>Non</v>
      </c>
      <c r="D1002" s="4">
        <v>44567.686805555553</v>
      </c>
      <c r="E1002" s="4">
        <v>44567.836111111108</v>
      </c>
      <c r="F1002" s="2" t="s">
        <v>53</v>
      </c>
      <c r="G1002" s="2" t="s">
        <v>9</v>
      </c>
      <c r="H1002" s="1">
        <f ca="1">IFERROR(AND(OR(INDIRECT("'Données LA'!D"&amp;MATCH(A1002,'Données LA'!B:B,0))="Bloquant",INDIRECT("'Données LA'!D"&amp;MATCH(A1002,'Données LA'!B:B,0))="Communication"),INDIRECT("'Données LA'!G"&amp;MATCH(A1002,'Données LA'!B:B,0))&gt;D1002,INDIRECT("'Données LA'!H"&amp;MATCH(A1002,'Données LA'!B:B,0))&lt;E1002),0)</f>
        <v>0</v>
      </c>
      <c r="I1002" s="19" t="str">
        <f ca="1">IFERROR(IF(AND(OR(INDIRECT("'Données LA'!D"&amp;MATCH(A1002,'Données LA'!B:B,0))="Bloquant",INDIRECT("'Données LA'!D"&amp;MATCH(A1002,'Données LA'!B:B,0))="Communication"),INDIRECT("'Données LA'!G"&amp;MATCH(A1002,'Données LA'!B:B,0))&gt;D1002,INDIRECT("'Données LA'!H"&amp;MATCH(A1002,'Données LA'!B:B,0))&lt;E1002),MAX(VLOOKUP(A1002,'Données LA'!B:G,6,FALSE)),"Pas de défaut"),"0")</f>
        <v>0</v>
      </c>
      <c r="J1002" s="24" t="str">
        <f t="shared" si="47"/>
        <v/>
      </c>
      <c r="K1002" s="17">
        <f>IFERROR(MAX(_xlfn.MAXIFS('Données LA'!G:G,'Données LA'!B:B,A1002,'Données LA'!G:G,"&lt;="&amp;E1002,'Données LA'!H:H,"&gt;="&amp;D1002,'Données LA'!D:D,"Bloquant"),_xlfn.MAXIFS('Données LA'!G:G,'Données LA'!B:B,A1002,'Données LA'!G:G,"&lt;="&amp;E1002,'Données LA'!H:H,"&gt;="&amp;D1002,'Données LA'!D:D,"Communication")),"")</f>
        <v>0</v>
      </c>
    </row>
    <row r="1003" spans="1:11" x14ac:dyDescent="0.25">
      <c r="A1003" s="3" t="str">
        <f t="shared" si="45"/>
        <v>Non%$A12022-01</v>
      </c>
      <c r="B1003" s="2" t="s">
        <v>38</v>
      </c>
      <c r="C1003" s="2" t="str">
        <f t="shared" si="46"/>
        <v>Non</v>
      </c>
      <c r="D1003" s="4">
        <v>44567.540972222225</v>
      </c>
      <c r="E1003" s="4">
        <v>44567.685416666667</v>
      </c>
      <c r="F1003" s="2" t="s">
        <v>53</v>
      </c>
      <c r="G1003" s="2" t="s">
        <v>9</v>
      </c>
      <c r="H1003" s="1">
        <f ca="1">IFERROR(AND(OR(INDIRECT("'Données LA'!D"&amp;MATCH(A1003,'Données LA'!B:B,0))="Bloquant",INDIRECT("'Données LA'!D"&amp;MATCH(A1003,'Données LA'!B:B,0))="Communication"),INDIRECT("'Données LA'!G"&amp;MATCH(A1003,'Données LA'!B:B,0))&gt;D1003,INDIRECT("'Données LA'!H"&amp;MATCH(A1003,'Données LA'!B:B,0))&lt;E1003),0)</f>
        <v>0</v>
      </c>
      <c r="I1003" s="19" t="str">
        <f ca="1">IFERROR(IF(AND(OR(INDIRECT("'Données LA'!D"&amp;MATCH(A1003,'Données LA'!B:B,0))="Bloquant",INDIRECT("'Données LA'!D"&amp;MATCH(A1003,'Données LA'!B:B,0))="Communication"),INDIRECT("'Données LA'!G"&amp;MATCH(A1003,'Données LA'!B:B,0))&gt;D1003,INDIRECT("'Données LA'!H"&amp;MATCH(A1003,'Données LA'!B:B,0))&lt;E1003),MAX(VLOOKUP(A1003,'Données LA'!B:G,6,FALSE)),"Pas de défaut"),"0")</f>
        <v>0</v>
      </c>
      <c r="J1003" s="24" t="str">
        <f t="shared" si="47"/>
        <v/>
      </c>
      <c r="K1003" s="17">
        <f>IFERROR(MAX(_xlfn.MAXIFS('Données LA'!G:G,'Données LA'!B:B,A1003,'Données LA'!G:G,"&lt;="&amp;E1003,'Données LA'!H:H,"&gt;="&amp;D1003,'Données LA'!D:D,"Bloquant"),_xlfn.MAXIFS('Données LA'!G:G,'Données LA'!B:B,A1003,'Données LA'!G:G,"&lt;="&amp;E1003,'Données LA'!H:H,"&gt;="&amp;D1003,'Données LA'!D:D,"Communication")),"")</f>
        <v>0</v>
      </c>
    </row>
    <row r="1004" spans="1:11" x14ac:dyDescent="0.25">
      <c r="A1004" s="3" t="str">
        <f t="shared" si="45"/>
        <v>Alarme%$A32022-01</v>
      </c>
      <c r="B1004" s="2" t="s">
        <v>38</v>
      </c>
      <c r="C1004" s="2" t="str">
        <f t="shared" si="46"/>
        <v>Alarme</v>
      </c>
      <c r="D1004" s="4">
        <v>44567.539583333331</v>
      </c>
      <c r="E1004" s="4">
        <v>44567.8125</v>
      </c>
      <c r="F1004" s="2" t="s">
        <v>51</v>
      </c>
      <c r="G1004" s="2" t="s">
        <v>10</v>
      </c>
      <c r="H1004" s="1" t="b">
        <f ca="1">IFERROR(AND(OR(INDIRECT("'Données LA'!D"&amp;MATCH(A1004,'Données LA'!B:B,0))="Bloquant",INDIRECT("'Données LA'!D"&amp;MATCH(A1004,'Données LA'!B:B,0))="Communication"),INDIRECT("'Données LA'!G"&amp;MATCH(A1004,'Données LA'!B:B,0))&gt;D1004,INDIRECT("'Données LA'!H"&amp;MATCH(A1004,'Données LA'!B:B,0))&lt;E1004),0)</f>
        <v>0</v>
      </c>
      <c r="I1004" s="19" t="str">
        <f ca="1">IFERROR(IF(AND(OR(INDIRECT("'Données LA'!D"&amp;MATCH(A1004,'Données LA'!B:B,0))="Bloquant",INDIRECT("'Données LA'!D"&amp;MATCH(A1004,'Données LA'!B:B,0))="Communication"),INDIRECT("'Données LA'!G"&amp;MATCH(A1004,'Données LA'!B:B,0))&gt;D1004,INDIRECT("'Données LA'!H"&amp;MATCH(A1004,'Données LA'!B:B,0))&lt;E1004),MAX(VLOOKUP(A1004,'Données LA'!B:G,6,FALSE)),"Pas de défaut"),"0")</f>
        <v>Pas de défaut</v>
      </c>
      <c r="J1004" s="24" t="b">
        <f t="shared" si="47"/>
        <v>1</v>
      </c>
      <c r="K1004" s="17">
        <f>IFERROR(MAX(_xlfn.MAXIFS('Données LA'!G:G,'Données LA'!B:B,A1004,'Données LA'!G:G,"&lt;="&amp;E1004,'Données LA'!H:H,"&gt;="&amp;D1004,'Données LA'!D:D,"Bloquant"),_xlfn.MAXIFS('Données LA'!G:G,'Données LA'!B:B,A1004,'Données LA'!G:G,"&lt;="&amp;E1004,'Données LA'!H:H,"&gt;="&amp;D1004,'Données LA'!D:D,"Communication")),"")</f>
        <v>44567.702777777777</v>
      </c>
    </row>
    <row r="1005" spans="1:11" x14ac:dyDescent="0.25">
      <c r="A1005" s="3" t="str">
        <f t="shared" si="45"/>
        <v>Non%$A32022-01</v>
      </c>
      <c r="B1005" s="2" t="s">
        <v>38</v>
      </c>
      <c r="C1005" s="2" t="str">
        <f t="shared" si="46"/>
        <v>Non</v>
      </c>
      <c r="D1005" s="4">
        <v>44567.438888888886</v>
      </c>
      <c r="E1005" s="4">
        <v>44567.538194444445</v>
      </c>
      <c r="F1005" s="2" t="s">
        <v>51</v>
      </c>
      <c r="G1005" s="2" t="s">
        <v>9</v>
      </c>
      <c r="H1005" s="1">
        <f ca="1">IFERROR(AND(OR(INDIRECT("'Données LA'!D"&amp;MATCH(A1005,'Données LA'!B:B,0))="Bloquant",INDIRECT("'Données LA'!D"&amp;MATCH(A1005,'Données LA'!B:B,0))="Communication"),INDIRECT("'Données LA'!G"&amp;MATCH(A1005,'Données LA'!B:B,0))&gt;D1005,INDIRECT("'Données LA'!H"&amp;MATCH(A1005,'Données LA'!B:B,0))&lt;E1005),0)</f>
        <v>0</v>
      </c>
      <c r="I1005" s="19" t="str">
        <f ca="1">IFERROR(IF(AND(OR(INDIRECT("'Données LA'!D"&amp;MATCH(A1005,'Données LA'!B:B,0))="Bloquant",INDIRECT("'Données LA'!D"&amp;MATCH(A1005,'Données LA'!B:B,0))="Communication"),INDIRECT("'Données LA'!G"&amp;MATCH(A1005,'Données LA'!B:B,0))&gt;D1005,INDIRECT("'Données LA'!H"&amp;MATCH(A1005,'Données LA'!B:B,0))&lt;E1005),MAX(VLOOKUP(A1005,'Données LA'!B:G,6,FALSE)),"Pas de défaut"),"0")</f>
        <v>0</v>
      </c>
      <c r="J1005" s="24" t="str">
        <f t="shared" si="47"/>
        <v/>
      </c>
      <c r="K1005" s="17">
        <f>IFERROR(MAX(_xlfn.MAXIFS('Données LA'!G:G,'Données LA'!B:B,A1005,'Données LA'!G:G,"&lt;="&amp;E1005,'Données LA'!H:H,"&gt;="&amp;D1005,'Données LA'!D:D,"Bloquant"),_xlfn.MAXIFS('Données LA'!G:G,'Données LA'!B:B,A1005,'Données LA'!G:G,"&lt;="&amp;E1005,'Données LA'!H:H,"&gt;="&amp;D1005,'Données LA'!D:D,"Communication")),"")</f>
        <v>0</v>
      </c>
    </row>
    <row r="1006" spans="1:11" x14ac:dyDescent="0.25">
      <c r="A1006" s="3" t="str">
        <f t="shared" si="45"/>
        <v>Non%$A22022-01</v>
      </c>
      <c r="B1006" s="2" t="s">
        <v>38</v>
      </c>
      <c r="C1006" s="2" t="str">
        <f t="shared" si="46"/>
        <v>Non</v>
      </c>
      <c r="D1006" s="4">
        <v>44567.393055555556</v>
      </c>
      <c r="E1006" s="4">
        <v>44567.920138888891</v>
      </c>
      <c r="F1006" s="2" t="s">
        <v>52</v>
      </c>
      <c r="G1006" s="2" t="s">
        <v>9</v>
      </c>
      <c r="H1006" s="1">
        <f ca="1">IFERROR(AND(OR(INDIRECT("'Données LA'!D"&amp;MATCH(A1006,'Données LA'!B:B,0))="Bloquant",INDIRECT("'Données LA'!D"&amp;MATCH(A1006,'Données LA'!B:B,0))="Communication"),INDIRECT("'Données LA'!G"&amp;MATCH(A1006,'Données LA'!B:B,0))&gt;D1006,INDIRECT("'Données LA'!H"&amp;MATCH(A1006,'Données LA'!B:B,0))&lt;E1006),0)</f>
        <v>0</v>
      </c>
      <c r="I1006" s="19" t="str">
        <f ca="1">IFERROR(IF(AND(OR(INDIRECT("'Données LA'!D"&amp;MATCH(A1006,'Données LA'!B:B,0))="Bloquant",INDIRECT("'Données LA'!D"&amp;MATCH(A1006,'Données LA'!B:B,0))="Communication"),INDIRECT("'Données LA'!G"&amp;MATCH(A1006,'Données LA'!B:B,0))&gt;D1006,INDIRECT("'Données LA'!H"&amp;MATCH(A1006,'Données LA'!B:B,0))&lt;E1006),MAX(VLOOKUP(A1006,'Données LA'!B:G,6,FALSE)),"Pas de défaut"),"0")</f>
        <v>0</v>
      </c>
      <c r="J1006" s="24" t="str">
        <f t="shared" si="47"/>
        <v/>
      </c>
      <c r="K1006" s="17">
        <f>IFERROR(MAX(_xlfn.MAXIFS('Données LA'!G:G,'Données LA'!B:B,A1006,'Données LA'!G:G,"&lt;="&amp;E1006,'Données LA'!H:H,"&gt;="&amp;D1006,'Données LA'!D:D,"Bloquant"),_xlfn.MAXIFS('Données LA'!G:G,'Données LA'!B:B,A1006,'Données LA'!G:G,"&lt;="&amp;E1006,'Données LA'!H:H,"&gt;="&amp;D1006,'Données LA'!D:D,"Communication")),"")</f>
        <v>0</v>
      </c>
    </row>
    <row r="1007" spans="1:11" x14ac:dyDescent="0.25">
      <c r="A1007" s="3" t="str">
        <f t="shared" si="45"/>
        <v>Alarme%$A12022-01</v>
      </c>
      <c r="B1007" s="2" t="s">
        <v>38</v>
      </c>
      <c r="C1007" s="2" t="str">
        <f t="shared" si="46"/>
        <v>Alarme</v>
      </c>
      <c r="D1007" s="4">
        <v>44567.375694444447</v>
      </c>
      <c r="E1007" s="4">
        <v>44567.538888888892</v>
      </c>
      <c r="F1007" s="2" t="s">
        <v>53</v>
      </c>
      <c r="G1007" s="2" t="s">
        <v>10</v>
      </c>
      <c r="H1007" s="1" t="b">
        <f ca="1">IFERROR(AND(OR(INDIRECT("'Données LA'!D"&amp;MATCH(A1007,'Données LA'!B:B,0))="Bloquant",INDIRECT("'Données LA'!D"&amp;MATCH(A1007,'Données LA'!B:B,0))="Communication"),INDIRECT("'Données LA'!G"&amp;MATCH(A1007,'Données LA'!B:B,0))&gt;D1007,INDIRECT("'Données LA'!H"&amp;MATCH(A1007,'Données LA'!B:B,0))&lt;E1007),0)</f>
        <v>0</v>
      </c>
      <c r="I1007" s="19" t="str">
        <f ca="1">IFERROR(IF(AND(OR(INDIRECT("'Données LA'!D"&amp;MATCH(A1007,'Données LA'!B:B,0))="Bloquant",INDIRECT("'Données LA'!D"&amp;MATCH(A1007,'Données LA'!B:B,0))="Communication"),INDIRECT("'Données LA'!G"&amp;MATCH(A1007,'Données LA'!B:B,0))&gt;D1007,INDIRECT("'Données LA'!H"&amp;MATCH(A1007,'Données LA'!B:B,0))&lt;E1007),MAX(VLOOKUP(A1007,'Données LA'!B:G,6,FALSE)),"Pas de défaut"),"0")</f>
        <v>Pas de défaut</v>
      </c>
      <c r="J1007" s="24" t="b">
        <f t="shared" si="47"/>
        <v>1</v>
      </c>
      <c r="K1007" s="17">
        <f>IFERROR(MAX(_xlfn.MAXIFS('Données LA'!G:G,'Données LA'!B:B,A1007,'Données LA'!G:G,"&lt;="&amp;E1007,'Données LA'!H:H,"&gt;="&amp;D1007,'Données LA'!D:D,"Bloquant"),_xlfn.MAXIFS('Données LA'!G:G,'Données LA'!B:B,A1007,'Données LA'!G:G,"&lt;="&amp;E1007,'Données LA'!H:H,"&gt;="&amp;D1007,'Données LA'!D:D,"Communication")),"")</f>
        <v>44567.487500000003</v>
      </c>
    </row>
    <row r="1008" spans="1:11" x14ac:dyDescent="0.25">
      <c r="A1008" s="3" t="str">
        <f t="shared" si="45"/>
        <v>Non%$A12022-01</v>
      </c>
      <c r="B1008" s="2" t="s">
        <v>38</v>
      </c>
      <c r="C1008" s="2" t="str">
        <f t="shared" si="46"/>
        <v>Non</v>
      </c>
      <c r="D1008" s="4">
        <v>44567.324305555558</v>
      </c>
      <c r="E1008" s="4">
        <v>44567.342361111114</v>
      </c>
      <c r="F1008" s="2" t="s">
        <v>53</v>
      </c>
      <c r="G1008" s="2" t="s">
        <v>9</v>
      </c>
      <c r="H1008" s="1">
        <f ca="1">IFERROR(AND(OR(INDIRECT("'Données LA'!D"&amp;MATCH(A1008,'Données LA'!B:B,0))="Bloquant",INDIRECT("'Données LA'!D"&amp;MATCH(A1008,'Données LA'!B:B,0))="Communication"),INDIRECT("'Données LA'!G"&amp;MATCH(A1008,'Données LA'!B:B,0))&gt;D1008,INDIRECT("'Données LA'!H"&amp;MATCH(A1008,'Données LA'!B:B,0))&lt;E1008),0)</f>
        <v>0</v>
      </c>
      <c r="I1008" s="19" t="str">
        <f ca="1">IFERROR(IF(AND(OR(INDIRECT("'Données LA'!D"&amp;MATCH(A1008,'Données LA'!B:B,0))="Bloquant",INDIRECT("'Données LA'!D"&amp;MATCH(A1008,'Données LA'!B:B,0))="Communication"),INDIRECT("'Données LA'!G"&amp;MATCH(A1008,'Données LA'!B:B,0))&gt;D1008,INDIRECT("'Données LA'!H"&amp;MATCH(A1008,'Données LA'!B:B,0))&lt;E1008),MAX(VLOOKUP(A1008,'Données LA'!B:G,6,FALSE)),"Pas de défaut"),"0")</f>
        <v>0</v>
      </c>
      <c r="J1008" s="24" t="str">
        <f t="shared" si="47"/>
        <v/>
      </c>
      <c r="K1008" s="17">
        <f>IFERROR(MAX(_xlfn.MAXIFS('Données LA'!G:G,'Données LA'!B:B,A1008,'Données LA'!G:G,"&lt;="&amp;E1008,'Données LA'!H:H,"&gt;="&amp;D1008,'Données LA'!D:D,"Bloquant"),_xlfn.MAXIFS('Données LA'!G:G,'Données LA'!B:B,A1008,'Données LA'!G:G,"&lt;="&amp;E1008,'Données LA'!H:H,"&gt;="&amp;D1008,'Données LA'!D:D,"Communication")),"")</f>
        <v>0</v>
      </c>
    </row>
    <row r="1009" spans="1:11" x14ac:dyDescent="0.25">
      <c r="A1009" s="3" t="str">
        <f t="shared" si="45"/>
        <v>Non%$A32022-01</v>
      </c>
      <c r="B1009" s="2" t="s">
        <v>38</v>
      </c>
      <c r="C1009" s="2" t="str">
        <f t="shared" si="46"/>
        <v>Non</v>
      </c>
      <c r="D1009" s="4">
        <v>44566.871527777781</v>
      </c>
      <c r="E1009" s="4">
        <v>44567.436111111114</v>
      </c>
      <c r="F1009" s="2" t="s">
        <v>51</v>
      </c>
      <c r="G1009" s="2" t="s">
        <v>9</v>
      </c>
      <c r="H1009" s="1">
        <f ca="1">IFERROR(AND(OR(INDIRECT("'Données LA'!D"&amp;MATCH(A1009,'Données LA'!B:B,0))="Bloquant",INDIRECT("'Données LA'!D"&amp;MATCH(A1009,'Données LA'!B:B,0))="Communication"),INDIRECT("'Données LA'!G"&amp;MATCH(A1009,'Données LA'!B:B,0))&gt;D1009,INDIRECT("'Données LA'!H"&amp;MATCH(A1009,'Données LA'!B:B,0))&lt;E1009),0)</f>
        <v>0</v>
      </c>
      <c r="I1009" s="19" t="str">
        <f ca="1">IFERROR(IF(AND(OR(INDIRECT("'Données LA'!D"&amp;MATCH(A1009,'Données LA'!B:B,0))="Bloquant",INDIRECT("'Données LA'!D"&amp;MATCH(A1009,'Données LA'!B:B,0))="Communication"),INDIRECT("'Données LA'!G"&amp;MATCH(A1009,'Données LA'!B:B,0))&gt;D1009,INDIRECT("'Données LA'!H"&amp;MATCH(A1009,'Données LA'!B:B,0))&lt;E1009),MAX(VLOOKUP(A1009,'Données LA'!B:G,6,FALSE)),"Pas de défaut"),"0")</f>
        <v>0</v>
      </c>
      <c r="J1009" s="24" t="str">
        <f t="shared" si="47"/>
        <v/>
      </c>
      <c r="K1009" s="17">
        <f>IFERROR(MAX(_xlfn.MAXIFS('Données LA'!G:G,'Données LA'!B:B,A1009,'Données LA'!G:G,"&lt;="&amp;E1009,'Données LA'!H:H,"&gt;="&amp;D1009,'Données LA'!D:D,"Bloquant"),_xlfn.MAXIFS('Données LA'!G:G,'Données LA'!B:B,A1009,'Données LA'!G:G,"&lt;="&amp;E1009,'Données LA'!H:H,"&gt;="&amp;D1009,'Données LA'!D:D,"Communication")),"")</f>
        <v>0</v>
      </c>
    </row>
    <row r="1010" spans="1:11" x14ac:dyDescent="0.25">
      <c r="A1010" s="3" t="str">
        <f t="shared" si="45"/>
        <v>Alarme%$A42022-01</v>
      </c>
      <c r="B1010" s="2" t="s">
        <v>38</v>
      </c>
      <c r="C1010" s="2" t="str">
        <f t="shared" si="46"/>
        <v>Alarme</v>
      </c>
      <c r="D1010" s="4">
        <v>44566.831250000003</v>
      </c>
      <c r="E1010" s="4">
        <v>44567.707638888889</v>
      </c>
      <c r="F1010" s="2" t="s">
        <v>50</v>
      </c>
      <c r="G1010" s="2" t="s">
        <v>10</v>
      </c>
      <c r="H1010" s="1" t="b">
        <f ca="1">IFERROR(AND(OR(INDIRECT("'Données LA'!D"&amp;MATCH(A1010,'Données LA'!B:B,0))="Bloquant",INDIRECT("'Données LA'!D"&amp;MATCH(A1010,'Données LA'!B:B,0))="Communication"),INDIRECT("'Données LA'!G"&amp;MATCH(A1010,'Données LA'!B:B,0))&gt;D1010,INDIRECT("'Données LA'!H"&amp;MATCH(A1010,'Données LA'!B:B,0))&lt;E1010),0)</f>
        <v>0</v>
      </c>
      <c r="I1010" s="19" t="str">
        <f ca="1">IFERROR(IF(AND(OR(INDIRECT("'Données LA'!D"&amp;MATCH(A1010,'Données LA'!B:B,0))="Bloquant",INDIRECT("'Données LA'!D"&amp;MATCH(A1010,'Données LA'!B:B,0))="Communication"),INDIRECT("'Données LA'!G"&amp;MATCH(A1010,'Données LA'!B:B,0))&gt;D1010,INDIRECT("'Données LA'!H"&amp;MATCH(A1010,'Données LA'!B:B,0))&lt;E1010),MAX(VLOOKUP(A1010,'Données LA'!B:G,6,FALSE)),"Pas de défaut"),"0")</f>
        <v>Pas de défaut</v>
      </c>
      <c r="J1010" s="24" t="b">
        <f t="shared" si="47"/>
        <v>1</v>
      </c>
      <c r="K1010" s="17">
        <f>IFERROR(MAX(_xlfn.MAXIFS('Données LA'!G:G,'Données LA'!B:B,A1010,'Données LA'!G:G,"&lt;="&amp;E1010,'Données LA'!H:H,"&gt;="&amp;D1010,'Données LA'!D:D,"Bloquant"),_xlfn.MAXIFS('Données LA'!G:G,'Données LA'!B:B,A1010,'Données LA'!G:G,"&lt;="&amp;E1010,'Données LA'!H:H,"&gt;="&amp;D1010,'Données LA'!D:D,"Communication")),"")</f>
        <v>44567.445833333331</v>
      </c>
    </row>
    <row r="1011" spans="1:11" x14ac:dyDescent="0.25">
      <c r="A1011" s="3" t="str">
        <f t="shared" si="45"/>
        <v>Non%$A42022-01</v>
      </c>
      <c r="B1011" s="2" t="s">
        <v>38</v>
      </c>
      <c r="C1011" s="2" t="str">
        <f t="shared" si="46"/>
        <v>Non</v>
      </c>
      <c r="D1011" s="4">
        <v>44566.777777777781</v>
      </c>
      <c r="E1011" s="4">
        <v>44566.780555555553</v>
      </c>
      <c r="F1011" s="2" t="s">
        <v>50</v>
      </c>
      <c r="G1011" s="2" t="s">
        <v>9</v>
      </c>
      <c r="H1011" s="1">
        <f ca="1">IFERROR(AND(OR(INDIRECT("'Données LA'!D"&amp;MATCH(A1011,'Données LA'!B:B,0))="Bloquant",INDIRECT("'Données LA'!D"&amp;MATCH(A1011,'Données LA'!B:B,0))="Communication"),INDIRECT("'Données LA'!G"&amp;MATCH(A1011,'Données LA'!B:B,0))&gt;D1011,INDIRECT("'Données LA'!H"&amp;MATCH(A1011,'Données LA'!B:B,0))&lt;E1011),0)</f>
        <v>0</v>
      </c>
      <c r="I1011" s="19" t="str">
        <f ca="1">IFERROR(IF(AND(OR(INDIRECT("'Données LA'!D"&amp;MATCH(A1011,'Données LA'!B:B,0))="Bloquant",INDIRECT("'Données LA'!D"&amp;MATCH(A1011,'Données LA'!B:B,0))="Communication"),INDIRECT("'Données LA'!G"&amp;MATCH(A1011,'Données LA'!B:B,0))&gt;D1011,INDIRECT("'Données LA'!H"&amp;MATCH(A1011,'Données LA'!B:B,0))&lt;E1011),MAX(VLOOKUP(A1011,'Données LA'!B:G,6,FALSE)),"Pas de défaut"),"0")</f>
        <v>0</v>
      </c>
      <c r="J1011" s="24" t="str">
        <f t="shared" si="47"/>
        <v/>
      </c>
      <c r="K1011" s="17">
        <f>IFERROR(MAX(_xlfn.MAXIFS('Données LA'!G:G,'Données LA'!B:B,A1011,'Données LA'!G:G,"&lt;="&amp;E1011,'Données LA'!H:H,"&gt;="&amp;D1011,'Données LA'!D:D,"Bloquant"),_xlfn.MAXIFS('Données LA'!G:G,'Données LA'!B:B,A1011,'Données LA'!G:G,"&lt;="&amp;E1011,'Données LA'!H:H,"&gt;="&amp;D1011,'Données LA'!D:D,"Communication")),"")</f>
        <v>0</v>
      </c>
    </row>
    <row r="1012" spans="1:11" x14ac:dyDescent="0.25">
      <c r="A1012" s="3" t="str">
        <f t="shared" si="45"/>
        <v>Non%$A32022-01</v>
      </c>
      <c r="B1012" s="2" t="s">
        <v>38</v>
      </c>
      <c r="C1012" s="2" t="str">
        <f t="shared" si="46"/>
        <v>Non</v>
      </c>
      <c r="D1012" s="4">
        <v>44566.552083333336</v>
      </c>
      <c r="E1012" s="4">
        <v>44566.770138888889</v>
      </c>
      <c r="F1012" s="2" t="s">
        <v>51</v>
      </c>
      <c r="G1012" s="2" t="s">
        <v>9</v>
      </c>
      <c r="H1012" s="1">
        <f ca="1">IFERROR(AND(OR(INDIRECT("'Données LA'!D"&amp;MATCH(A1012,'Données LA'!B:B,0))="Bloquant",INDIRECT("'Données LA'!D"&amp;MATCH(A1012,'Données LA'!B:B,0))="Communication"),INDIRECT("'Données LA'!G"&amp;MATCH(A1012,'Données LA'!B:B,0))&gt;D1012,INDIRECT("'Données LA'!H"&amp;MATCH(A1012,'Données LA'!B:B,0))&lt;E1012),0)</f>
        <v>0</v>
      </c>
      <c r="I1012" s="19" t="str">
        <f ca="1">IFERROR(IF(AND(OR(INDIRECT("'Données LA'!D"&amp;MATCH(A1012,'Données LA'!B:B,0))="Bloquant",INDIRECT("'Données LA'!D"&amp;MATCH(A1012,'Données LA'!B:B,0))="Communication"),INDIRECT("'Données LA'!G"&amp;MATCH(A1012,'Données LA'!B:B,0))&gt;D1012,INDIRECT("'Données LA'!H"&amp;MATCH(A1012,'Données LA'!B:B,0))&lt;E1012),MAX(VLOOKUP(A1012,'Données LA'!B:G,6,FALSE)),"Pas de défaut"),"0")</f>
        <v>0</v>
      </c>
      <c r="J1012" s="24" t="str">
        <f t="shared" si="47"/>
        <v/>
      </c>
      <c r="K1012" s="17">
        <f>IFERROR(MAX(_xlfn.MAXIFS('Données LA'!G:G,'Données LA'!B:B,A1012,'Données LA'!G:G,"&lt;="&amp;E1012,'Données LA'!H:H,"&gt;="&amp;D1012,'Données LA'!D:D,"Bloquant"),_xlfn.MAXIFS('Données LA'!G:G,'Données LA'!B:B,A1012,'Données LA'!G:G,"&lt;="&amp;E1012,'Données LA'!H:H,"&gt;="&amp;D1012,'Données LA'!D:D,"Communication")),"")</f>
        <v>0</v>
      </c>
    </row>
    <row r="1013" spans="1:11" x14ac:dyDescent="0.25">
      <c r="A1013" s="3" t="str">
        <f t="shared" si="45"/>
        <v>Alarme%$A12022-01</v>
      </c>
      <c r="B1013" s="2" t="s">
        <v>38</v>
      </c>
      <c r="C1013" s="2" t="str">
        <f t="shared" si="46"/>
        <v>Alarme</v>
      </c>
      <c r="D1013" s="4">
        <v>44566.540972222225</v>
      </c>
      <c r="E1013" s="4">
        <v>44567.322916666664</v>
      </c>
      <c r="F1013" s="2" t="s">
        <v>53</v>
      </c>
      <c r="G1013" s="2" t="s">
        <v>10</v>
      </c>
      <c r="H1013" s="1" t="b">
        <f ca="1">IFERROR(AND(OR(INDIRECT("'Données LA'!D"&amp;MATCH(A1013,'Données LA'!B:B,0))="Bloquant",INDIRECT("'Données LA'!D"&amp;MATCH(A1013,'Données LA'!B:B,0))="Communication"),INDIRECT("'Données LA'!G"&amp;MATCH(A1013,'Données LA'!B:B,0))&gt;D1013,INDIRECT("'Données LA'!H"&amp;MATCH(A1013,'Données LA'!B:B,0))&lt;E1013),0)</f>
        <v>0</v>
      </c>
      <c r="I1013" s="19" t="str">
        <f ca="1">IFERROR(IF(AND(OR(INDIRECT("'Données LA'!D"&amp;MATCH(A1013,'Données LA'!B:B,0))="Bloquant",INDIRECT("'Données LA'!D"&amp;MATCH(A1013,'Données LA'!B:B,0))="Communication"),INDIRECT("'Données LA'!G"&amp;MATCH(A1013,'Données LA'!B:B,0))&gt;D1013,INDIRECT("'Données LA'!H"&amp;MATCH(A1013,'Données LA'!B:B,0))&lt;E1013),MAX(VLOOKUP(A1013,'Données LA'!B:G,6,FALSE)),"Pas de défaut"),"0")</f>
        <v>Pas de défaut</v>
      </c>
      <c r="J1013" s="24" t="str">
        <f t="shared" si="47"/>
        <v/>
      </c>
      <c r="K1013" s="17">
        <f>IFERROR(MAX(_xlfn.MAXIFS('Données LA'!G:G,'Données LA'!B:B,A1013,'Données LA'!G:G,"&lt;="&amp;E1013,'Données LA'!H:H,"&gt;="&amp;D1013,'Données LA'!D:D,"Bloquant"),_xlfn.MAXIFS('Données LA'!G:G,'Données LA'!B:B,A1013,'Données LA'!G:G,"&lt;="&amp;E1013,'Données LA'!H:H,"&gt;="&amp;D1013,'Données LA'!D:D,"Communication")),"")</f>
        <v>0</v>
      </c>
    </row>
    <row r="1014" spans="1:11" x14ac:dyDescent="0.25">
      <c r="A1014" s="3" t="str">
        <f t="shared" si="45"/>
        <v>Non%$A32022-01</v>
      </c>
      <c r="B1014" s="2" t="s">
        <v>38</v>
      </c>
      <c r="C1014" s="2" t="str">
        <f t="shared" si="46"/>
        <v>Non</v>
      </c>
      <c r="D1014" s="4">
        <v>44566.393750000003</v>
      </c>
      <c r="E1014" s="4">
        <v>44566.416666666664</v>
      </c>
      <c r="F1014" s="2" t="s">
        <v>51</v>
      </c>
      <c r="G1014" s="2" t="s">
        <v>9</v>
      </c>
      <c r="H1014" s="1">
        <f ca="1">IFERROR(AND(OR(INDIRECT("'Données LA'!D"&amp;MATCH(A1014,'Données LA'!B:B,0))="Bloquant",INDIRECT("'Données LA'!D"&amp;MATCH(A1014,'Données LA'!B:B,0))="Communication"),INDIRECT("'Données LA'!G"&amp;MATCH(A1014,'Données LA'!B:B,0))&gt;D1014,INDIRECT("'Données LA'!H"&amp;MATCH(A1014,'Données LA'!B:B,0))&lt;E1014),0)</f>
        <v>0</v>
      </c>
      <c r="I1014" s="19" t="str">
        <f ca="1">IFERROR(IF(AND(OR(INDIRECT("'Données LA'!D"&amp;MATCH(A1014,'Données LA'!B:B,0))="Bloquant",INDIRECT("'Données LA'!D"&amp;MATCH(A1014,'Données LA'!B:B,0))="Communication"),INDIRECT("'Données LA'!G"&amp;MATCH(A1014,'Données LA'!B:B,0))&gt;D1014,INDIRECT("'Données LA'!H"&amp;MATCH(A1014,'Données LA'!B:B,0))&lt;E1014),MAX(VLOOKUP(A1014,'Données LA'!B:G,6,FALSE)),"Pas de défaut"),"0")</f>
        <v>0</v>
      </c>
      <c r="J1014" s="24" t="str">
        <f t="shared" si="47"/>
        <v/>
      </c>
      <c r="K1014" s="17">
        <f>IFERROR(MAX(_xlfn.MAXIFS('Données LA'!G:G,'Données LA'!B:B,A1014,'Données LA'!G:G,"&lt;="&amp;E1014,'Données LA'!H:H,"&gt;="&amp;D1014,'Données LA'!D:D,"Bloquant"),_xlfn.MAXIFS('Données LA'!G:G,'Données LA'!B:B,A1014,'Données LA'!G:G,"&lt;="&amp;E1014,'Données LA'!H:H,"&gt;="&amp;D1014,'Données LA'!D:D,"Communication")),"")</f>
        <v>0</v>
      </c>
    </row>
    <row r="1015" spans="1:11" x14ac:dyDescent="0.25">
      <c r="A1015" s="3" t="str">
        <f t="shared" si="45"/>
        <v>Alarme%$A22022-01</v>
      </c>
      <c r="B1015" s="2" t="s">
        <v>38</v>
      </c>
      <c r="C1015" s="2" t="str">
        <f t="shared" si="46"/>
        <v>Alarme</v>
      </c>
      <c r="D1015" s="4">
        <v>44566.31527777778</v>
      </c>
      <c r="E1015" s="4">
        <v>44566.557638888888</v>
      </c>
      <c r="F1015" s="2" t="s">
        <v>52</v>
      </c>
      <c r="G1015" s="2" t="s">
        <v>10</v>
      </c>
      <c r="H1015" s="1" t="b">
        <f ca="1">IFERROR(AND(OR(INDIRECT("'Données LA'!D"&amp;MATCH(A1015,'Données LA'!B:B,0))="Bloquant",INDIRECT("'Données LA'!D"&amp;MATCH(A1015,'Données LA'!B:B,0))="Communication"),INDIRECT("'Données LA'!G"&amp;MATCH(A1015,'Données LA'!B:B,0))&gt;D1015,INDIRECT("'Données LA'!H"&amp;MATCH(A1015,'Données LA'!B:B,0))&lt;E1015),0)</f>
        <v>0</v>
      </c>
      <c r="I1015" s="19" t="str">
        <f ca="1">IFERROR(IF(AND(OR(INDIRECT("'Données LA'!D"&amp;MATCH(A1015,'Données LA'!B:B,0))="Bloquant",INDIRECT("'Données LA'!D"&amp;MATCH(A1015,'Données LA'!B:B,0))="Communication"),INDIRECT("'Données LA'!G"&amp;MATCH(A1015,'Données LA'!B:B,0))&gt;D1015,INDIRECT("'Données LA'!H"&amp;MATCH(A1015,'Données LA'!B:B,0))&lt;E1015),MAX(VLOOKUP(A1015,'Données LA'!B:G,6,FALSE)),"Pas de défaut"),"0")</f>
        <v>Pas de défaut</v>
      </c>
      <c r="J1015" s="24" t="str">
        <f t="shared" si="47"/>
        <v/>
      </c>
      <c r="K1015" s="17">
        <f>IFERROR(MAX(_xlfn.MAXIFS('Données LA'!G:G,'Données LA'!B:B,A1015,'Données LA'!G:G,"&lt;="&amp;E1015,'Données LA'!H:H,"&gt;="&amp;D1015,'Données LA'!D:D,"Bloquant"),_xlfn.MAXIFS('Données LA'!G:G,'Données LA'!B:B,A1015,'Données LA'!G:G,"&lt;="&amp;E1015,'Données LA'!H:H,"&gt;="&amp;D1015,'Données LA'!D:D,"Communication")),"")</f>
        <v>0</v>
      </c>
    </row>
    <row r="1016" spans="1:11" x14ac:dyDescent="0.25">
      <c r="A1016" s="3" t="str">
        <f t="shared" si="45"/>
        <v>Non%$A42022-01</v>
      </c>
      <c r="B1016" s="2" t="s">
        <v>38</v>
      </c>
      <c r="C1016" s="2" t="str">
        <f t="shared" si="46"/>
        <v>Non</v>
      </c>
      <c r="D1016" s="4">
        <v>44566.243055555555</v>
      </c>
      <c r="E1016" s="4">
        <v>44566.754861111112</v>
      </c>
      <c r="F1016" s="2" t="s">
        <v>50</v>
      </c>
      <c r="G1016" s="2" t="s">
        <v>9</v>
      </c>
      <c r="H1016" s="1">
        <f ca="1">IFERROR(AND(OR(INDIRECT("'Données LA'!D"&amp;MATCH(A1016,'Données LA'!B:B,0))="Bloquant",INDIRECT("'Données LA'!D"&amp;MATCH(A1016,'Données LA'!B:B,0))="Communication"),INDIRECT("'Données LA'!G"&amp;MATCH(A1016,'Données LA'!B:B,0))&gt;D1016,INDIRECT("'Données LA'!H"&amp;MATCH(A1016,'Données LA'!B:B,0))&lt;E1016),0)</f>
        <v>0</v>
      </c>
      <c r="I1016" s="19" t="str">
        <f ca="1">IFERROR(IF(AND(OR(INDIRECT("'Données LA'!D"&amp;MATCH(A1016,'Données LA'!B:B,0))="Bloquant",INDIRECT("'Données LA'!D"&amp;MATCH(A1016,'Données LA'!B:B,0))="Communication"),INDIRECT("'Données LA'!G"&amp;MATCH(A1016,'Données LA'!B:B,0))&gt;D1016,INDIRECT("'Données LA'!H"&amp;MATCH(A1016,'Données LA'!B:B,0))&lt;E1016),MAX(VLOOKUP(A1016,'Données LA'!B:G,6,FALSE)),"Pas de défaut"),"0")</f>
        <v>0</v>
      </c>
      <c r="J1016" s="24" t="str">
        <f t="shared" si="47"/>
        <v/>
      </c>
      <c r="K1016" s="17">
        <f>IFERROR(MAX(_xlfn.MAXIFS('Données LA'!G:G,'Données LA'!B:B,A1016,'Données LA'!G:G,"&lt;="&amp;E1016,'Données LA'!H:H,"&gt;="&amp;D1016,'Données LA'!D:D,"Bloquant"),_xlfn.MAXIFS('Données LA'!G:G,'Données LA'!B:B,A1016,'Données LA'!G:G,"&lt;="&amp;E1016,'Données LA'!H:H,"&gt;="&amp;D1016,'Données LA'!D:D,"Communication")),"")</f>
        <v>0</v>
      </c>
    </row>
    <row r="1017" spans="1:11" x14ac:dyDescent="0.25">
      <c r="A1017" s="3" t="str">
        <f t="shared" si="45"/>
        <v>Non%$A32022-01</v>
      </c>
      <c r="B1017" s="2" t="s">
        <v>38</v>
      </c>
      <c r="C1017" s="2" t="str">
        <f t="shared" si="46"/>
        <v>Non</v>
      </c>
      <c r="D1017" s="4">
        <v>44566.239583333336</v>
      </c>
      <c r="E1017" s="4">
        <v>44566.392361111109</v>
      </c>
      <c r="F1017" s="2" t="s">
        <v>51</v>
      </c>
      <c r="G1017" s="2" t="s">
        <v>9</v>
      </c>
      <c r="H1017" s="1">
        <f ca="1">IFERROR(AND(OR(INDIRECT("'Données LA'!D"&amp;MATCH(A1017,'Données LA'!B:B,0))="Bloquant",INDIRECT("'Données LA'!D"&amp;MATCH(A1017,'Données LA'!B:B,0))="Communication"),INDIRECT("'Données LA'!G"&amp;MATCH(A1017,'Données LA'!B:B,0))&gt;D1017,INDIRECT("'Données LA'!H"&amp;MATCH(A1017,'Données LA'!B:B,0))&lt;E1017),0)</f>
        <v>0</v>
      </c>
      <c r="I1017" s="19" t="str">
        <f ca="1">IFERROR(IF(AND(OR(INDIRECT("'Données LA'!D"&amp;MATCH(A1017,'Données LA'!B:B,0))="Bloquant",INDIRECT("'Données LA'!D"&amp;MATCH(A1017,'Données LA'!B:B,0))="Communication"),INDIRECT("'Données LA'!G"&amp;MATCH(A1017,'Données LA'!B:B,0))&gt;D1017,INDIRECT("'Données LA'!H"&amp;MATCH(A1017,'Données LA'!B:B,0))&lt;E1017),MAX(VLOOKUP(A1017,'Données LA'!B:G,6,FALSE)),"Pas de défaut"),"0")</f>
        <v>0</v>
      </c>
      <c r="J1017" s="24" t="str">
        <f t="shared" si="47"/>
        <v/>
      </c>
      <c r="K1017" s="17">
        <f>IFERROR(MAX(_xlfn.MAXIFS('Données LA'!G:G,'Données LA'!B:B,A1017,'Données LA'!G:G,"&lt;="&amp;E1017,'Données LA'!H:H,"&gt;="&amp;D1017,'Données LA'!D:D,"Bloquant"),_xlfn.MAXIFS('Données LA'!G:G,'Données LA'!B:B,A1017,'Données LA'!G:G,"&lt;="&amp;E1017,'Données LA'!H:H,"&gt;="&amp;D1017,'Données LA'!D:D,"Communication")),"")</f>
        <v>0</v>
      </c>
    </row>
    <row r="1018" spans="1:11" x14ac:dyDescent="0.25">
      <c r="A1018" s="3" t="str">
        <f t="shared" si="45"/>
        <v>Alarme%$A22022-01</v>
      </c>
      <c r="B1018" s="2" t="s">
        <v>38</v>
      </c>
      <c r="C1018" s="2" t="str">
        <f t="shared" si="46"/>
        <v>Alarme</v>
      </c>
      <c r="D1018" s="4">
        <v>44566.230555555558</v>
      </c>
      <c r="E1018" s="4">
        <v>44566.313888888886</v>
      </c>
      <c r="F1018" s="2" t="s">
        <v>52</v>
      </c>
      <c r="G1018" s="2" t="s">
        <v>10</v>
      </c>
      <c r="H1018" s="1" t="b">
        <f ca="1">IFERROR(AND(OR(INDIRECT("'Données LA'!D"&amp;MATCH(A1018,'Données LA'!B:B,0))="Bloquant",INDIRECT("'Données LA'!D"&amp;MATCH(A1018,'Données LA'!B:B,0))="Communication"),INDIRECT("'Données LA'!G"&amp;MATCH(A1018,'Données LA'!B:B,0))&gt;D1018,INDIRECT("'Données LA'!H"&amp;MATCH(A1018,'Données LA'!B:B,0))&lt;E1018),0)</f>
        <v>0</v>
      </c>
      <c r="I1018" s="19" t="str">
        <f ca="1">IFERROR(IF(AND(OR(INDIRECT("'Données LA'!D"&amp;MATCH(A1018,'Données LA'!B:B,0))="Bloquant",INDIRECT("'Données LA'!D"&amp;MATCH(A1018,'Données LA'!B:B,0))="Communication"),INDIRECT("'Données LA'!G"&amp;MATCH(A1018,'Données LA'!B:B,0))&gt;D1018,INDIRECT("'Données LA'!H"&amp;MATCH(A1018,'Données LA'!B:B,0))&lt;E1018),MAX(VLOOKUP(A1018,'Données LA'!B:G,6,FALSE)),"Pas de défaut"),"0")</f>
        <v>Pas de défaut</v>
      </c>
      <c r="J1018" s="24" t="str">
        <f t="shared" si="47"/>
        <v/>
      </c>
      <c r="K1018" s="17">
        <f>IFERROR(MAX(_xlfn.MAXIFS('Données LA'!G:G,'Données LA'!B:B,A1018,'Données LA'!G:G,"&lt;="&amp;E1018,'Données LA'!H:H,"&gt;="&amp;D1018,'Données LA'!D:D,"Bloquant"),_xlfn.MAXIFS('Données LA'!G:G,'Données LA'!B:B,A1018,'Données LA'!G:G,"&lt;="&amp;E1018,'Données LA'!H:H,"&gt;="&amp;D1018,'Données LA'!D:D,"Communication")),"")</f>
        <v>0</v>
      </c>
    </row>
    <row r="1019" spans="1:11" x14ac:dyDescent="0.25">
      <c r="A1019" s="3" t="str">
        <f t="shared" si="45"/>
        <v>Alarme%$A12022-01</v>
      </c>
      <c r="B1019" s="2" t="s">
        <v>38</v>
      </c>
      <c r="C1019" s="2" t="str">
        <f t="shared" si="46"/>
        <v>Alarme</v>
      </c>
      <c r="D1019" s="4">
        <v>44566.230555555558</v>
      </c>
      <c r="E1019" s="4">
        <v>44566.517361111109</v>
      </c>
      <c r="F1019" s="2" t="s">
        <v>53</v>
      </c>
      <c r="G1019" s="2" t="s">
        <v>10</v>
      </c>
      <c r="H1019" s="1" t="b">
        <f ca="1">IFERROR(AND(OR(INDIRECT("'Données LA'!D"&amp;MATCH(A1019,'Données LA'!B:B,0))="Bloquant",INDIRECT("'Données LA'!D"&amp;MATCH(A1019,'Données LA'!B:B,0))="Communication"),INDIRECT("'Données LA'!G"&amp;MATCH(A1019,'Données LA'!B:B,0))&gt;D1019,INDIRECT("'Données LA'!H"&amp;MATCH(A1019,'Données LA'!B:B,0))&lt;E1019),0)</f>
        <v>0</v>
      </c>
      <c r="I1019" s="19" t="str">
        <f ca="1">IFERROR(IF(AND(OR(INDIRECT("'Données LA'!D"&amp;MATCH(A1019,'Données LA'!B:B,0))="Bloquant",INDIRECT("'Données LA'!D"&amp;MATCH(A1019,'Données LA'!B:B,0))="Communication"),INDIRECT("'Données LA'!G"&amp;MATCH(A1019,'Données LA'!B:B,0))&gt;D1019,INDIRECT("'Données LA'!H"&amp;MATCH(A1019,'Données LA'!B:B,0))&lt;E1019),MAX(VLOOKUP(A1019,'Données LA'!B:G,6,FALSE)),"Pas de défaut"),"0")</f>
        <v>Pas de défaut</v>
      </c>
      <c r="J1019" s="24" t="str">
        <f t="shared" si="47"/>
        <v/>
      </c>
      <c r="K1019" s="17">
        <f>IFERROR(MAX(_xlfn.MAXIFS('Données LA'!G:G,'Données LA'!B:B,A1019,'Données LA'!G:G,"&lt;="&amp;E1019,'Données LA'!H:H,"&gt;="&amp;D1019,'Données LA'!D:D,"Bloquant"),_xlfn.MAXIFS('Données LA'!G:G,'Données LA'!B:B,A1019,'Données LA'!G:G,"&lt;="&amp;E1019,'Données LA'!H:H,"&gt;="&amp;D1019,'Données LA'!D:D,"Communication")),"")</f>
        <v>0</v>
      </c>
    </row>
    <row r="1020" spans="1:11" x14ac:dyDescent="0.25">
      <c r="A1020" s="3" t="str">
        <f t="shared" si="45"/>
        <v>Non%$A22022-01</v>
      </c>
      <c r="B1020" s="2" t="s">
        <v>38</v>
      </c>
      <c r="C1020" s="2" t="str">
        <f t="shared" si="46"/>
        <v>Non</v>
      </c>
      <c r="D1020" s="4">
        <v>44566.043055555558</v>
      </c>
      <c r="E1020" s="4">
        <v>44566.086111111108</v>
      </c>
      <c r="F1020" s="2" t="s">
        <v>52</v>
      </c>
      <c r="G1020" s="2" t="s">
        <v>9</v>
      </c>
      <c r="H1020" s="1">
        <f ca="1">IFERROR(AND(OR(INDIRECT("'Données LA'!D"&amp;MATCH(A1020,'Données LA'!B:B,0))="Bloquant",INDIRECT("'Données LA'!D"&amp;MATCH(A1020,'Données LA'!B:B,0))="Communication"),INDIRECT("'Données LA'!G"&amp;MATCH(A1020,'Données LA'!B:B,0))&gt;D1020,INDIRECT("'Données LA'!H"&amp;MATCH(A1020,'Données LA'!B:B,0))&lt;E1020),0)</f>
        <v>0</v>
      </c>
      <c r="I1020" s="19" t="str">
        <f ca="1">IFERROR(IF(AND(OR(INDIRECT("'Données LA'!D"&amp;MATCH(A1020,'Données LA'!B:B,0))="Bloquant",INDIRECT("'Données LA'!D"&amp;MATCH(A1020,'Données LA'!B:B,0))="Communication"),INDIRECT("'Données LA'!G"&amp;MATCH(A1020,'Données LA'!B:B,0))&gt;D1020,INDIRECT("'Données LA'!H"&amp;MATCH(A1020,'Données LA'!B:B,0))&lt;E1020),MAX(VLOOKUP(A1020,'Données LA'!B:G,6,FALSE)),"Pas de défaut"),"0")</f>
        <v>0</v>
      </c>
      <c r="J1020" s="24" t="str">
        <f t="shared" si="47"/>
        <v/>
      </c>
      <c r="K1020" s="17">
        <f>IFERROR(MAX(_xlfn.MAXIFS('Données LA'!G:G,'Données LA'!B:B,A1020,'Données LA'!G:G,"&lt;="&amp;E1020,'Données LA'!H:H,"&gt;="&amp;D1020,'Données LA'!D:D,"Bloquant"),_xlfn.MAXIFS('Données LA'!G:G,'Données LA'!B:B,A1020,'Données LA'!G:G,"&lt;="&amp;E1020,'Données LA'!H:H,"&gt;="&amp;D1020,'Données LA'!D:D,"Communication")),"")</f>
        <v>0</v>
      </c>
    </row>
    <row r="1021" spans="1:11" x14ac:dyDescent="0.25">
      <c r="A1021" s="3" t="str">
        <f t="shared" si="45"/>
        <v>Non%$A32022-01</v>
      </c>
      <c r="B1021" s="2" t="s">
        <v>38</v>
      </c>
      <c r="C1021" s="2" t="str">
        <f t="shared" si="46"/>
        <v>Non</v>
      </c>
      <c r="D1021" s="4">
        <v>44565.970138888886</v>
      </c>
      <c r="E1021" s="4">
        <v>44566</v>
      </c>
      <c r="F1021" s="2" t="s">
        <v>51</v>
      </c>
      <c r="G1021" s="2" t="s">
        <v>9</v>
      </c>
      <c r="H1021" s="1">
        <f ca="1">IFERROR(AND(OR(INDIRECT("'Données LA'!D"&amp;MATCH(A1021,'Données LA'!B:B,0))="Bloquant",INDIRECT("'Données LA'!D"&amp;MATCH(A1021,'Données LA'!B:B,0))="Communication"),INDIRECT("'Données LA'!G"&amp;MATCH(A1021,'Données LA'!B:B,0))&gt;D1021,INDIRECT("'Données LA'!H"&amp;MATCH(A1021,'Données LA'!B:B,0))&lt;E1021),0)</f>
        <v>0</v>
      </c>
      <c r="I1021" s="19" t="str">
        <f ca="1">IFERROR(IF(AND(OR(INDIRECT("'Données LA'!D"&amp;MATCH(A1021,'Données LA'!B:B,0))="Bloquant",INDIRECT("'Données LA'!D"&amp;MATCH(A1021,'Données LA'!B:B,0))="Communication"),INDIRECT("'Données LA'!G"&amp;MATCH(A1021,'Données LA'!B:B,0))&gt;D1021,INDIRECT("'Données LA'!H"&amp;MATCH(A1021,'Données LA'!B:B,0))&lt;E1021),MAX(VLOOKUP(A1021,'Données LA'!B:G,6,FALSE)),"Pas de défaut"),"0")</f>
        <v>0</v>
      </c>
      <c r="J1021" s="24" t="str">
        <f t="shared" si="47"/>
        <v/>
      </c>
      <c r="K1021" s="17">
        <f>IFERROR(MAX(_xlfn.MAXIFS('Données LA'!G:G,'Données LA'!B:B,A1021,'Données LA'!G:G,"&lt;="&amp;E1021,'Données LA'!H:H,"&gt;="&amp;D1021,'Données LA'!D:D,"Bloquant"),_xlfn.MAXIFS('Données LA'!G:G,'Données LA'!B:B,A1021,'Données LA'!G:G,"&lt;="&amp;E1021,'Données LA'!H:H,"&gt;="&amp;D1021,'Données LA'!D:D,"Communication")),"")</f>
        <v>0</v>
      </c>
    </row>
    <row r="1022" spans="1:11" x14ac:dyDescent="0.25">
      <c r="A1022" s="3" t="str">
        <f t="shared" si="45"/>
        <v>Non%$A32022-01</v>
      </c>
      <c r="B1022" s="2" t="s">
        <v>38</v>
      </c>
      <c r="C1022" s="2" t="str">
        <f t="shared" si="46"/>
        <v>Non</v>
      </c>
      <c r="D1022" s="4">
        <v>44565.863888888889</v>
      </c>
      <c r="E1022" s="4">
        <v>44565.96875</v>
      </c>
      <c r="F1022" s="2" t="s">
        <v>51</v>
      </c>
      <c r="G1022" s="2" t="s">
        <v>9</v>
      </c>
      <c r="H1022" s="1">
        <f ca="1">IFERROR(AND(OR(INDIRECT("'Données LA'!D"&amp;MATCH(A1022,'Données LA'!B:B,0))="Bloquant",INDIRECT("'Données LA'!D"&amp;MATCH(A1022,'Données LA'!B:B,0))="Communication"),INDIRECT("'Données LA'!G"&amp;MATCH(A1022,'Données LA'!B:B,0))&gt;D1022,INDIRECT("'Données LA'!H"&amp;MATCH(A1022,'Données LA'!B:B,0))&lt;E1022),0)</f>
        <v>0</v>
      </c>
      <c r="I1022" s="19" t="str">
        <f ca="1">IFERROR(IF(AND(OR(INDIRECT("'Données LA'!D"&amp;MATCH(A1022,'Données LA'!B:B,0))="Bloquant",INDIRECT("'Données LA'!D"&amp;MATCH(A1022,'Données LA'!B:B,0))="Communication"),INDIRECT("'Données LA'!G"&amp;MATCH(A1022,'Données LA'!B:B,0))&gt;D1022,INDIRECT("'Données LA'!H"&amp;MATCH(A1022,'Données LA'!B:B,0))&lt;E1022),MAX(VLOOKUP(A1022,'Données LA'!B:G,6,FALSE)),"Pas de défaut"),"0")</f>
        <v>0</v>
      </c>
      <c r="J1022" s="24" t="str">
        <f t="shared" si="47"/>
        <v/>
      </c>
      <c r="K1022" s="17">
        <f>IFERROR(MAX(_xlfn.MAXIFS('Données LA'!G:G,'Données LA'!B:B,A1022,'Données LA'!G:G,"&lt;="&amp;E1022,'Données LA'!H:H,"&gt;="&amp;D1022,'Données LA'!D:D,"Bloquant"),_xlfn.MAXIFS('Données LA'!G:G,'Données LA'!B:B,A1022,'Données LA'!G:G,"&lt;="&amp;E1022,'Données LA'!H:H,"&gt;="&amp;D1022,'Données LA'!D:D,"Communication")),"")</f>
        <v>0</v>
      </c>
    </row>
    <row r="1023" spans="1:11" x14ac:dyDescent="0.25">
      <c r="A1023" s="3" t="str">
        <f t="shared" si="45"/>
        <v>Non%$A32022-01</v>
      </c>
      <c r="B1023" s="2" t="s">
        <v>38</v>
      </c>
      <c r="C1023" s="2" t="str">
        <f t="shared" si="46"/>
        <v>Non</v>
      </c>
      <c r="D1023" s="4">
        <v>44565.765972222223</v>
      </c>
      <c r="E1023" s="4">
        <v>44565.862500000003</v>
      </c>
      <c r="F1023" s="2" t="s">
        <v>51</v>
      </c>
      <c r="G1023" s="2" t="s">
        <v>9</v>
      </c>
      <c r="H1023" s="1">
        <f ca="1">IFERROR(AND(OR(INDIRECT("'Données LA'!D"&amp;MATCH(A1023,'Données LA'!B:B,0))="Bloquant",INDIRECT("'Données LA'!D"&amp;MATCH(A1023,'Données LA'!B:B,0))="Communication"),INDIRECT("'Données LA'!G"&amp;MATCH(A1023,'Données LA'!B:B,0))&gt;D1023,INDIRECT("'Données LA'!H"&amp;MATCH(A1023,'Données LA'!B:B,0))&lt;E1023),0)</f>
        <v>0</v>
      </c>
      <c r="I1023" s="19" t="str">
        <f ca="1">IFERROR(IF(AND(OR(INDIRECT("'Données LA'!D"&amp;MATCH(A1023,'Données LA'!B:B,0))="Bloquant",INDIRECT("'Données LA'!D"&amp;MATCH(A1023,'Données LA'!B:B,0))="Communication"),INDIRECT("'Données LA'!G"&amp;MATCH(A1023,'Données LA'!B:B,0))&gt;D1023,INDIRECT("'Données LA'!H"&amp;MATCH(A1023,'Données LA'!B:B,0))&lt;E1023),MAX(VLOOKUP(A1023,'Données LA'!B:G,6,FALSE)),"Pas de défaut"),"0")</f>
        <v>0</v>
      </c>
      <c r="J1023" s="24" t="str">
        <f t="shared" si="47"/>
        <v/>
      </c>
      <c r="K1023" s="17">
        <f>IFERROR(MAX(_xlfn.MAXIFS('Données LA'!G:G,'Données LA'!B:B,A1023,'Données LA'!G:G,"&lt;="&amp;E1023,'Données LA'!H:H,"&gt;="&amp;D1023,'Données LA'!D:D,"Bloquant"),_xlfn.MAXIFS('Données LA'!G:G,'Données LA'!B:B,A1023,'Données LA'!G:G,"&lt;="&amp;E1023,'Données LA'!H:H,"&gt;="&amp;D1023,'Données LA'!D:D,"Communication")),"")</f>
        <v>0</v>
      </c>
    </row>
    <row r="1024" spans="1:11" x14ac:dyDescent="0.25">
      <c r="A1024" s="3" t="str">
        <f t="shared" si="45"/>
        <v>Alarme%$A22022-01</v>
      </c>
      <c r="B1024" s="2" t="s">
        <v>38</v>
      </c>
      <c r="C1024" s="2" t="str">
        <f t="shared" si="46"/>
        <v>Alarme</v>
      </c>
      <c r="D1024" s="4">
        <v>44565.734722222223</v>
      </c>
      <c r="E1024" s="4">
        <v>44566.041666666664</v>
      </c>
      <c r="F1024" s="2" t="s">
        <v>52</v>
      </c>
      <c r="G1024" s="2" t="s">
        <v>10</v>
      </c>
      <c r="H1024" s="1" t="b">
        <f ca="1">IFERROR(AND(OR(INDIRECT("'Données LA'!D"&amp;MATCH(A1024,'Données LA'!B:B,0))="Bloquant",INDIRECT("'Données LA'!D"&amp;MATCH(A1024,'Données LA'!B:B,0))="Communication"),INDIRECT("'Données LA'!G"&amp;MATCH(A1024,'Données LA'!B:B,0))&gt;D1024,INDIRECT("'Données LA'!H"&amp;MATCH(A1024,'Données LA'!B:B,0))&lt;E1024),0)</f>
        <v>0</v>
      </c>
      <c r="I1024" s="19" t="str">
        <f ca="1">IFERROR(IF(AND(OR(INDIRECT("'Données LA'!D"&amp;MATCH(A1024,'Données LA'!B:B,0))="Bloquant",INDIRECT("'Données LA'!D"&amp;MATCH(A1024,'Données LA'!B:B,0))="Communication"),INDIRECT("'Données LA'!G"&amp;MATCH(A1024,'Données LA'!B:B,0))&gt;D1024,INDIRECT("'Données LA'!H"&amp;MATCH(A1024,'Données LA'!B:B,0))&lt;E1024),MAX(VLOOKUP(A1024,'Données LA'!B:G,6,FALSE)),"Pas de défaut"),"0")</f>
        <v>Pas de défaut</v>
      </c>
      <c r="J1024" s="24" t="str">
        <f t="shared" si="47"/>
        <v/>
      </c>
      <c r="K1024" s="17">
        <f>IFERROR(MAX(_xlfn.MAXIFS('Données LA'!G:G,'Données LA'!B:B,A1024,'Données LA'!G:G,"&lt;="&amp;E1024,'Données LA'!H:H,"&gt;="&amp;D1024,'Données LA'!D:D,"Bloquant"),_xlfn.MAXIFS('Données LA'!G:G,'Données LA'!B:B,A1024,'Données LA'!G:G,"&lt;="&amp;E1024,'Données LA'!H:H,"&gt;="&amp;D1024,'Données LA'!D:D,"Communication")),"")</f>
        <v>0</v>
      </c>
    </row>
    <row r="1025" spans="1:11" x14ac:dyDescent="0.25">
      <c r="A1025" s="3" t="str">
        <f t="shared" si="45"/>
        <v>Alarme%$A12022-01</v>
      </c>
      <c r="B1025" s="2" t="s">
        <v>38</v>
      </c>
      <c r="C1025" s="2" t="str">
        <f t="shared" si="46"/>
        <v>Alarme</v>
      </c>
      <c r="D1025" s="4">
        <v>44565.710416666669</v>
      </c>
      <c r="E1025" s="4">
        <v>44566.068055555559</v>
      </c>
      <c r="F1025" s="2" t="s">
        <v>53</v>
      </c>
      <c r="G1025" s="2" t="s">
        <v>10</v>
      </c>
      <c r="H1025" s="1" t="b">
        <f ca="1">IFERROR(AND(OR(INDIRECT("'Données LA'!D"&amp;MATCH(A1025,'Données LA'!B:B,0))="Bloquant",INDIRECT("'Données LA'!D"&amp;MATCH(A1025,'Données LA'!B:B,0))="Communication"),INDIRECT("'Données LA'!G"&amp;MATCH(A1025,'Données LA'!B:B,0))&gt;D1025,INDIRECT("'Données LA'!H"&amp;MATCH(A1025,'Données LA'!B:B,0))&lt;E1025),0)</f>
        <v>0</v>
      </c>
      <c r="I1025" s="19" t="str">
        <f ca="1">IFERROR(IF(AND(OR(INDIRECT("'Données LA'!D"&amp;MATCH(A1025,'Données LA'!B:B,0))="Bloquant",INDIRECT("'Données LA'!D"&amp;MATCH(A1025,'Données LA'!B:B,0))="Communication"),INDIRECT("'Données LA'!G"&amp;MATCH(A1025,'Données LA'!B:B,0))&gt;D1025,INDIRECT("'Données LA'!H"&amp;MATCH(A1025,'Données LA'!B:B,0))&lt;E1025),MAX(VLOOKUP(A1025,'Données LA'!B:G,6,FALSE)),"Pas de défaut"),"0")</f>
        <v>Pas de défaut</v>
      </c>
      <c r="J1025" s="24" t="str">
        <f t="shared" si="47"/>
        <v/>
      </c>
      <c r="K1025" s="17">
        <f>IFERROR(MAX(_xlfn.MAXIFS('Données LA'!G:G,'Données LA'!B:B,A1025,'Données LA'!G:G,"&lt;="&amp;E1025,'Données LA'!H:H,"&gt;="&amp;D1025,'Données LA'!D:D,"Bloquant"),_xlfn.MAXIFS('Données LA'!G:G,'Données LA'!B:B,A1025,'Données LA'!G:G,"&lt;="&amp;E1025,'Données LA'!H:H,"&gt;="&amp;D1025,'Données LA'!D:D,"Communication")),"")</f>
        <v>0</v>
      </c>
    </row>
    <row r="1026" spans="1:11" x14ac:dyDescent="0.25">
      <c r="A1026" s="3" t="str">
        <f t="shared" si="45"/>
        <v>Non%$A22022-01</v>
      </c>
      <c r="B1026" s="2" t="s">
        <v>38</v>
      </c>
      <c r="C1026" s="2" t="str">
        <f t="shared" si="46"/>
        <v>Non</v>
      </c>
      <c r="D1026" s="4">
        <v>44565.710416666669</v>
      </c>
      <c r="E1026" s="4">
        <v>44565.73333333333</v>
      </c>
      <c r="F1026" s="2" t="s">
        <v>52</v>
      </c>
      <c r="G1026" s="2" t="s">
        <v>9</v>
      </c>
      <c r="H1026" s="1">
        <f ca="1">IFERROR(AND(OR(INDIRECT("'Données LA'!D"&amp;MATCH(A1026,'Données LA'!B:B,0))="Bloquant",INDIRECT("'Données LA'!D"&amp;MATCH(A1026,'Données LA'!B:B,0))="Communication"),INDIRECT("'Données LA'!G"&amp;MATCH(A1026,'Données LA'!B:B,0))&gt;D1026,INDIRECT("'Données LA'!H"&amp;MATCH(A1026,'Données LA'!B:B,0))&lt;E1026),0)</f>
        <v>0</v>
      </c>
      <c r="I1026" s="19" t="str">
        <f ca="1">IFERROR(IF(AND(OR(INDIRECT("'Données LA'!D"&amp;MATCH(A1026,'Données LA'!B:B,0))="Bloquant",INDIRECT("'Données LA'!D"&amp;MATCH(A1026,'Données LA'!B:B,0))="Communication"),INDIRECT("'Données LA'!G"&amp;MATCH(A1026,'Données LA'!B:B,0))&gt;D1026,INDIRECT("'Données LA'!H"&amp;MATCH(A1026,'Données LA'!B:B,0))&lt;E1026),MAX(VLOOKUP(A1026,'Données LA'!B:G,6,FALSE)),"Pas de défaut"),"0")</f>
        <v>0</v>
      </c>
      <c r="J1026" s="24" t="str">
        <f t="shared" si="47"/>
        <v/>
      </c>
      <c r="K1026" s="17">
        <f>IFERROR(MAX(_xlfn.MAXIFS('Données LA'!G:G,'Données LA'!B:B,A1026,'Données LA'!G:G,"&lt;="&amp;E1026,'Données LA'!H:H,"&gt;="&amp;D1026,'Données LA'!D:D,"Bloquant"),_xlfn.MAXIFS('Données LA'!G:G,'Données LA'!B:B,A1026,'Données LA'!G:G,"&lt;="&amp;E1026,'Données LA'!H:H,"&gt;="&amp;D1026,'Données LA'!D:D,"Communication")),"")</f>
        <v>0</v>
      </c>
    </row>
    <row r="1027" spans="1:11" x14ac:dyDescent="0.25">
      <c r="A1027" s="3" t="str">
        <f t="shared" ref="A1027:A1090" si="48">CONCATENATE(C1027,F1027,B1027)</f>
        <v>Non%$A22022-01</v>
      </c>
      <c r="B1027" s="2" t="s">
        <v>38</v>
      </c>
      <c r="C1027" s="2" t="str">
        <f t="shared" ref="C1027:C1090" si="49">IF(G1027="No","Alarme","Non")</f>
        <v>Non</v>
      </c>
      <c r="D1027" s="4">
        <v>44565.675694444442</v>
      </c>
      <c r="E1027" s="4">
        <v>44565.698611111111</v>
      </c>
      <c r="F1027" s="2" t="s">
        <v>52</v>
      </c>
      <c r="G1027" s="2" t="s">
        <v>9</v>
      </c>
      <c r="H1027" s="1">
        <f ca="1">IFERROR(AND(OR(INDIRECT("'Données LA'!D"&amp;MATCH(A1027,'Données LA'!B:B,0))="Bloquant",INDIRECT("'Données LA'!D"&amp;MATCH(A1027,'Données LA'!B:B,0))="Communication"),INDIRECT("'Données LA'!G"&amp;MATCH(A1027,'Données LA'!B:B,0))&gt;D1027,INDIRECT("'Données LA'!H"&amp;MATCH(A1027,'Données LA'!B:B,0))&lt;E1027),0)</f>
        <v>0</v>
      </c>
      <c r="I1027" s="19" t="str">
        <f ca="1">IFERROR(IF(AND(OR(INDIRECT("'Données LA'!D"&amp;MATCH(A1027,'Données LA'!B:B,0))="Bloquant",INDIRECT("'Données LA'!D"&amp;MATCH(A1027,'Données LA'!B:B,0))="Communication"),INDIRECT("'Données LA'!G"&amp;MATCH(A1027,'Données LA'!B:B,0))&gt;D1027,INDIRECT("'Données LA'!H"&amp;MATCH(A1027,'Données LA'!B:B,0))&lt;E1027),MAX(VLOOKUP(A1027,'Données LA'!B:G,6,FALSE)),"Pas de défaut"),"0")</f>
        <v>0</v>
      </c>
      <c r="J1027" s="24" t="str">
        <f t="shared" ref="J1027:J1090" si="50">IF(K1027&gt;0,TRUE,"")</f>
        <v/>
      </c>
      <c r="K1027" s="17">
        <f>IFERROR(MAX(_xlfn.MAXIFS('Données LA'!G:G,'Données LA'!B:B,A1027,'Données LA'!G:G,"&lt;="&amp;E1027,'Données LA'!H:H,"&gt;="&amp;D1027,'Données LA'!D:D,"Bloquant"),_xlfn.MAXIFS('Données LA'!G:G,'Données LA'!B:B,A1027,'Données LA'!G:G,"&lt;="&amp;E1027,'Données LA'!H:H,"&gt;="&amp;D1027,'Données LA'!D:D,"Communication")),"")</f>
        <v>0</v>
      </c>
    </row>
    <row r="1028" spans="1:11" x14ac:dyDescent="0.25">
      <c r="A1028" s="3" t="str">
        <f t="shared" si="48"/>
        <v>Non%$A32022-01</v>
      </c>
      <c r="B1028" s="2" t="s">
        <v>38</v>
      </c>
      <c r="C1028" s="2" t="str">
        <f t="shared" si="49"/>
        <v>Non</v>
      </c>
      <c r="D1028" s="4">
        <v>44565.568055555559</v>
      </c>
      <c r="E1028" s="4">
        <v>44565.741666666669</v>
      </c>
      <c r="F1028" s="2" t="s">
        <v>51</v>
      </c>
      <c r="G1028" s="2" t="s">
        <v>9</v>
      </c>
      <c r="H1028" s="1">
        <f ca="1">IFERROR(AND(OR(INDIRECT("'Données LA'!D"&amp;MATCH(A1028,'Données LA'!B:B,0))="Bloquant",INDIRECT("'Données LA'!D"&amp;MATCH(A1028,'Données LA'!B:B,0))="Communication"),INDIRECT("'Données LA'!G"&amp;MATCH(A1028,'Données LA'!B:B,0))&gt;D1028,INDIRECT("'Données LA'!H"&amp;MATCH(A1028,'Données LA'!B:B,0))&lt;E1028),0)</f>
        <v>0</v>
      </c>
      <c r="I1028" s="19" t="str">
        <f ca="1">IFERROR(IF(AND(OR(INDIRECT("'Données LA'!D"&amp;MATCH(A1028,'Données LA'!B:B,0))="Bloquant",INDIRECT("'Données LA'!D"&amp;MATCH(A1028,'Données LA'!B:B,0))="Communication"),INDIRECT("'Données LA'!G"&amp;MATCH(A1028,'Données LA'!B:B,0))&gt;D1028,INDIRECT("'Données LA'!H"&amp;MATCH(A1028,'Données LA'!B:B,0))&lt;E1028),MAX(VLOOKUP(A1028,'Données LA'!B:G,6,FALSE)),"Pas de défaut"),"0")</f>
        <v>0</v>
      </c>
      <c r="J1028" s="24" t="str">
        <f t="shared" si="50"/>
        <v/>
      </c>
      <c r="K1028" s="17">
        <f>IFERROR(MAX(_xlfn.MAXIFS('Données LA'!G:G,'Données LA'!B:B,A1028,'Données LA'!G:G,"&lt;="&amp;E1028,'Données LA'!H:H,"&gt;="&amp;D1028,'Données LA'!D:D,"Bloquant"),_xlfn.MAXIFS('Données LA'!G:G,'Données LA'!B:B,A1028,'Données LA'!G:G,"&lt;="&amp;E1028,'Données LA'!H:H,"&gt;="&amp;D1028,'Données LA'!D:D,"Communication")),"")</f>
        <v>0</v>
      </c>
    </row>
    <row r="1029" spans="1:11" x14ac:dyDescent="0.25">
      <c r="A1029" s="3" t="str">
        <f t="shared" si="48"/>
        <v>Non%$A12022-01</v>
      </c>
      <c r="B1029" s="2" t="s">
        <v>38</v>
      </c>
      <c r="C1029" s="2" t="str">
        <f t="shared" si="49"/>
        <v>Non</v>
      </c>
      <c r="D1029" s="4">
        <v>44565.527083333334</v>
      </c>
      <c r="E1029" s="4">
        <v>44565.709027777775</v>
      </c>
      <c r="F1029" s="2" t="s">
        <v>53</v>
      </c>
      <c r="G1029" s="2" t="s">
        <v>9</v>
      </c>
      <c r="H1029" s="1">
        <f ca="1">IFERROR(AND(OR(INDIRECT("'Données LA'!D"&amp;MATCH(A1029,'Données LA'!B:B,0))="Bloquant",INDIRECT("'Données LA'!D"&amp;MATCH(A1029,'Données LA'!B:B,0))="Communication"),INDIRECT("'Données LA'!G"&amp;MATCH(A1029,'Données LA'!B:B,0))&gt;D1029,INDIRECT("'Données LA'!H"&amp;MATCH(A1029,'Données LA'!B:B,0))&lt;E1029),0)</f>
        <v>0</v>
      </c>
      <c r="I1029" s="19" t="str">
        <f ca="1">IFERROR(IF(AND(OR(INDIRECT("'Données LA'!D"&amp;MATCH(A1029,'Données LA'!B:B,0))="Bloquant",INDIRECT("'Données LA'!D"&amp;MATCH(A1029,'Données LA'!B:B,0))="Communication"),INDIRECT("'Données LA'!G"&amp;MATCH(A1029,'Données LA'!B:B,0))&gt;D1029,INDIRECT("'Données LA'!H"&amp;MATCH(A1029,'Données LA'!B:B,0))&lt;E1029),MAX(VLOOKUP(A1029,'Données LA'!B:G,6,FALSE)),"Pas de défaut"),"0")</f>
        <v>0</v>
      </c>
      <c r="J1029" s="24" t="str">
        <f t="shared" si="50"/>
        <v/>
      </c>
      <c r="K1029" s="17">
        <f>IFERROR(MAX(_xlfn.MAXIFS('Données LA'!G:G,'Données LA'!B:B,A1029,'Données LA'!G:G,"&lt;="&amp;E1029,'Données LA'!H:H,"&gt;="&amp;D1029,'Données LA'!D:D,"Bloquant"),_xlfn.MAXIFS('Données LA'!G:G,'Données LA'!B:B,A1029,'Données LA'!G:G,"&lt;="&amp;E1029,'Données LA'!H:H,"&gt;="&amp;D1029,'Données LA'!D:D,"Communication")),"")</f>
        <v>0</v>
      </c>
    </row>
    <row r="1030" spans="1:11" x14ac:dyDescent="0.25">
      <c r="A1030" s="3" t="str">
        <f t="shared" si="48"/>
        <v>Non%$A42022-01</v>
      </c>
      <c r="B1030" s="2" t="s">
        <v>38</v>
      </c>
      <c r="C1030" s="2" t="str">
        <f t="shared" si="49"/>
        <v>Non</v>
      </c>
      <c r="D1030" s="4">
        <v>44565.365277777775</v>
      </c>
      <c r="E1030" s="4">
        <v>44565.972916666666</v>
      </c>
      <c r="F1030" s="2" t="s">
        <v>50</v>
      </c>
      <c r="G1030" s="2" t="s">
        <v>9</v>
      </c>
      <c r="H1030" s="1">
        <f ca="1">IFERROR(AND(OR(INDIRECT("'Données LA'!D"&amp;MATCH(A1030,'Données LA'!B:B,0))="Bloquant",INDIRECT("'Données LA'!D"&amp;MATCH(A1030,'Données LA'!B:B,0))="Communication"),INDIRECT("'Données LA'!G"&amp;MATCH(A1030,'Données LA'!B:B,0))&gt;D1030,INDIRECT("'Données LA'!H"&amp;MATCH(A1030,'Données LA'!B:B,0))&lt;E1030),0)</f>
        <v>0</v>
      </c>
      <c r="I1030" s="19" t="str">
        <f ca="1">IFERROR(IF(AND(OR(INDIRECT("'Données LA'!D"&amp;MATCH(A1030,'Données LA'!B:B,0))="Bloquant",INDIRECT("'Données LA'!D"&amp;MATCH(A1030,'Données LA'!B:B,0))="Communication"),INDIRECT("'Données LA'!G"&amp;MATCH(A1030,'Données LA'!B:B,0))&gt;D1030,INDIRECT("'Données LA'!H"&amp;MATCH(A1030,'Données LA'!B:B,0))&lt;E1030),MAX(VLOOKUP(A1030,'Données LA'!B:G,6,FALSE)),"Pas de défaut"),"0")</f>
        <v>0</v>
      </c>
      <c r="J1030" s="24" t="str">
        <f t="shared" si="50"/>
        <v/>
      </c>
      <c r="K1030" s="17">
        <f>IFERROR(MAX(_xlfn.MAXIFS('Données LA'!G:G,'Données LA'!B:B,A1030,'Données LA'!G:G,"&lt;="&amp;E1030,'Données LA'!H:H,"&gt;="&amp;D1030,'Données LA'!D:D,"Bloquant"),_xlfn.MAXIFS('Données LA'!G:G,'Données LA'!B:B,A1030,'Données LA'!G:G,"&lt;="&amp;E1030,'Données LA'!H:H,"&gt;="&amp;D1030,'Données LA'!D:D,"Communication")),"")</f>
        <v>0</v>
      </c>
    </row>
    <row r="1031" spans="1:11" x14ac:dyDescent="0.25">
      <c r="A1031" s="3" t="str">
        <f t="shared" si="48"/>
        <v>Alarme%$A12022-01</v>
      </c>
      <c r="B1031" s="2" t="s">
        <v>38</v>
      </c>
      <c r="C1031" s="2" t="str">
        <f t="shared" si="49"/>
        <v>Alarme</v>
      </c>
      <c r="D1031" s="4">
        <v>44565.267361111109</v>
      </c>
      <c r="E1031" s="4">
        <v>44565.525000000001</v>
      </c>
      <c r="F1031" s="2" t="s">
        <v>53</v>
      </c>
      <c r="G1031" s="2" t="s">
        <v>10</v>
      </c>
      <c r="H1031" s="1" t="b">
        <f ca="1">IFERROR(AND(OR(INDIRECT("'Données LA'!D"&amp;MATCH(A1031,'Données LA'!B:B,0))="Bloquant",INDIRECT("'Données LA'!D"&amp;MATCH(A1031,'Données LA'!B:B,0))="Communication"),INDIRECT("'Données LA'!G"&amp;MATCH(A1031,'Données LA'!B:B,0))&gt;D1031,INDIRECT("'Données LA'!H"&amp;MATCH(A1031,'Données LA'!B:B,0))&lt;E1031),0)</f>
        <v>0</v>
      </c>
      <c r="I1031" s="19" t="str">
        <f ca="1">IFERROR(IF(AND(OR(INDIRECT("'Données LA'!D"&amp;MATCH(A1031,'Données LA'!B:B,0))="Bloquant",INDIRECT("'Données LA'!D"&amp;MATCH(A1031,'Données LA'!B:B,0))="Communication"),INDIRECT("'Données LA'!G"&amp;MATCH(A1031,'Données LA'!B:B,0))&gt;D1031,INDIRECT("'Données LA'!H"&amp;MATCH(A1031,'Données LA'!B:B,0))&lt;E1031),MAX(VLOOKUP(A1031,'Données LA'!B:G,6,FALSE)),"Pas de défaut"),"0")</f>
        <v>Pas de défaut</v>
      </c>
      <c r="J1031" s="24" t="str">
        <f t="shared" si="50"/>
        <v/>
      </c>
      <c r="K1031" s="17">
        <f>IFERROR(MAX(_xlfn.MAXIFS('Données LA'!G:G,'Données LA'!B:B,A1031,'Données LA'!G:G,"&lt;="&amp;E1031,'Données LA'!H:H,"&gt;="&amp;D1031,'Données LA'!D:D,"Bloquant"),_xlfn.MAXIFS('Données LA'!G:G,'Données LA'!B:B,A1031,'Données LA'!G:G,"&lt;="&amp;E1031,'Données LA'!H:H,"&gt;="&amp;D1031,'Données LA'!D:D,"Communication")),"")</f>
        <v>0</v>
      </c>
    </row>
    <row r="1032" spans="1:11" x14ac:dyDescent="0.25">
      <c r="A1032" s="3" t="str">
        <f t="shared" si="48"/>
        <v>Alarme%$A32022-01</v>
      </c>
      <c r="B1032" s="2" t="s">
        <v>38</v>
      </c>
      <c r="C1032" s="2" t="str">
        <f t="shared" si="49"/>
        <v>Alarme</v>
      </c>
      <c r="D1032" s="4">
        <v>44564.977777777778</v>
      </c>
      <c r="E1032" s="4">
        <v>44565.479166666664</v>
      </c>
      <c r="F1032" s="2" t="s">
        <v>51</v>
      </c>
      <c r="G1032" s="2" t="s">
        <v>10</v>
      </c>
      <c r="H1032" s="1" t="b">
        <f ca="1">IFERROR(AND(OR(INDIRECT("'Données LA'!D"&amp;MATCH(A1032,'Données LA'!B:B,0))="Bloquant",INDIRECT("'Données LA'!D"&amp;MATCH(A1032,'Données LA'!B:B,0))="Communication"),INDIRECT("'Données LA'!G"&amp;MATCH(A1032,'Données LA'!B:B,0))&gt;D1032,INDIRECT("'Données LA'!H"&amp;MATCH(A1032,'Données LA'!B:B,0))&lt;E1032),0)</f>
        <v>0</v>
      </c>
      <c r="I1032" s="19" t="str">
        <f ca="1">IFERROR(IF(AND(OR(INDIRECT("'Données LA'!D"&amp;MATCH(A1032,'Données LA'!B:B,0))="Bloquant",INDIRECT("'Données LA'!D"&amp;MATCH(A1032,'Données LA'!B:B,0))="Communication"),INDIRECT("'Données LA'!G"&amp;MATCH(A1032,'Données LA'!B:B,0))&gt;D1032,INDIRECT("'Données LA'!H"&amp;MATCH(A1032,'Données LA'!B:B,0))&lt;E1032),MAX(VLOOKUP(A1032,'Données LA'!B:G,6,FALSE)),"Pas de défaut"),"0")</f>
        <v>Pas de défaut</v>
      </c>
      <c r="J1032" s="24" t="str">
        <f t="shared" si="50"/>
        <v/>
      </c>
      <c r="K1032" s="17">
        <f>IFERROR(MAX(_xlfn.MAXIFS('Données LA'!G:G,'Données LA'!B:B,A1032,'Données LA'!G:G,"&lt;="&amp;E1032,'Données LA'!H:H,"&gt;="&amp;D1032,'Données LA'!D:D,"Bloquant"),_xlfn.MAXIFS('Données LA'!G:G,'Données LA'!B:B,A1032,'Données LA'!G:G,"&lt;="&amp;E1032,'Données LA'!H:H,"&gt;="&amp;D1032,'Données LA'!D:D,"Communication")),"")</f>
        <v>0</v>
      </c>
    </row>
    <row r="1033" spans="1:11" x14ac:dyDescent="0.25">
      <c r="A1033" s="3" t="str">
        <f t="shared" si="48"/>
        <v>Non%$A12022-01</v>
      </c>
      <c r="B1033" s="2" t="s">
        <v>38</v>
      </c>
      <c r="C1033" s="2" t="str">
        <f t="shared" si="49"/>
        <v>Non</v>
      </c>
      <c r="D1033" s="4">
        <v>44564.85833333333</v>
      </c>
      <c r="E1033" s="4">
        <v>44564.990277777775</v>
      </c>
      <c r="F1033" s="2" t="s">
        <v>53</v>
      </c>
      <c r="G1033" s="2" t="s">
        <v>9</v>
      </c>
      <c r="H1033" s="1">
        <f ca="1">IFERROR(AND(OR(INDIRECT("'Données LA'!D"&amp;MATCH(A1033,'Données LA'!B:B,0))="Bloquant",INDIRECT("'Données LA'!D"&amp;MATCH(A1033,'Données LA'!B:B,0))="Communication"),INDIRECT("'Données LA'!G"&amp;MATCH(A1033,'Données LA'!B:B,0))&gt;D1033,INDIRECT("'Données LA'!H"&amp;MATCH(A1033,'Données LA'!B:B,0))&lt;E1033),0)</f>
        <v>0</v>
      </c>
      <c r="I1033" s="19" t="str">
        <f ca="1">IFERROR(IF(AND(OR(INDIRECT("'Données LA'!D"&amp;MATCH(A1033,'Données LA'!B:B,0))="Bloquant",INDIRECT("'Données LA'!D"&amp;MATCH(A1033,'Données LA'!B:B,0))="Communication"),INDIRECT("'Données LA'!G"&amp;MATCH(A1033,'Données LA'!B:B,0))&gt;D1033,INDIRECT("'Données LA'!H"&amp;MATCH(A1033,'Données LA'!B:B,0))&lt;E1033),MAX(VLOOKUP(A1033,'Données LA'!B:G,6,FALSE)),"Pas de défaut"),"0")</f>
        <v>0</v>
      </c>
      <c r="J1033" s="24" t="str">
        <f t="shared" si="50"/>
        <v/>
      </c>
      <c r="K1033" s="17">
        <f>IFERROR(MAX(_xlfn.MAXIFS('Données LA'!G:G,'Données LA'!B:B,A1033,'Données LA'!G:G,"&lt;="&amp;E1033,'Données LA'!H:H,"&gt;="&amp;D1033,'Données LA'!D:D,"Bloquant"),_xlfn.MAXIFS('Données LA'!G:G,'Données LA'!B:B,A1033,'Données LA'!G:G,"&lt;="&amp;E1033,'Données LA'!H:H,"&gt;="&amp;D1033,'Données LA'!D:D,"Communication")),"")</f>
        <v>0</v>
      </c>
    </row>
    <row r="1034" spans="1:11" x14ac:dyDescent="0.25">
      <c r="A1034" s="3" t="str">
        <f t="shared" si="48"/>
        <v>Non%$A12022-01</v>
      </c>
      <c r="B1034" s="2" t="s">
        <v>38</v>
      </c>
      <c r="C1034" s="2" t="str">
        <f t="shared" si="49"/>
        <v>Non</v>
      </c>
      <c r="D1034" s="4">
        <v>44564.767361111109</v>
      </c>
      <c r="E1034" s="4">
        <v>44564.856944444444</v>
      </c>
      <c r="F1034" s="2" t="s">
        <v>53</v>
      </c>
      <c r="G1034" s="2" t="s">
        <v>9</v>
      </c>
      <c r="H1034" s="1">
        <f ca="1">IFERROR(AND(OR(INDIRECT("'Données LA'!D"&amp;MATCH(A1034,'Données LA'!B:B,0))="Bloquant",INDIRECT("'Données LA'!D"&amp;MATCH(A1034,'Données LA'!B:B,0))="Communication"),INDIRECT("'Données LA'!G"&amp;MATCH(A1034,'Données LA'!B:B,0))&gt;D1034,INDIRECT("'Données LA'!H"&amp;MATCH(A1034,'Données LA'!B:B,0))&lt;E1034),0)</f>
        <v>0</v>
      </c>
      <c r="I1034" s="19" t="str">
        <f ca="1">IFERROR(IF(AND(OR(INDIRECT("'Données LA'!D"&amp;MATCH(A1034,'Données LA'!B:B,0))="Bloquant",INDIRECT("'Données LA'!D"&amp;MATCH(A1034,'Données LA'!B:B,0))="Communication"),INDIRECT("'Données LA'!G"&amp;MATCH(A1034,'Données LA'!B:B,0))&gt;D1034,INDIRECT("'Données LA'!H"&amp;MATCH(A1034,'Données LA'!B:B,0))&lt;E1034),MAX(VLOOKUP(A1034,'Données LA'!B:G,6,FALSE)),"Pas de défaut"),"0")</f>
        <v>0</v>
      </c>
      <c r="J1034" s="24" t="str">
        <f t="shared" si="50"/>
        <v/>
      </c>
      <c r="K1034" s="17">
        <f>IFERROR(MAX(_xlfn.MAXIFS('Données LA'!G:G,'Données LA'!B:B,A1034,'Données LA'!G:G,"&lt;="&amp;E1034,'Données LA'!H:H,"&gt;="&amp;D1034,'Données LA'!D:D,"Bloquant"),_xlfn.MAXIFS('Données LA'!G:G,'Données LA'!B:B,A1034,'Données LA'!G:G,"&lt;="&amp;E1034,'Données LA'!H:H,"&gt;="&amp;D1034,'Données LA'!D:D,"Communication")),"")</f>
        <v>0</v>
      </c>
    </row>
    <row r="1035" spans="1:11" x14ac:dyDescent="0.25">
      <c r="A1035" s="3" t="str">
        <f t="shared" si="48"/>
        <v>Non%$A12022-01</v>
      </c>
      <c r="B1035" s="2" t="s">
        <v>38</v>
      </c>
      <c r="C1035" s="2" t="str">
        <f t="shared" si="49"/>
        <v>Non</v>
      </c>
      <c r="D1035" s="4">
        <v>44564.75277777778</v>
      </c>
      <c r="E1035" s="4">
        <v>44564.754861111112</v>
      </c>
      <c r="F1035" s="2" t="s">
        <v>53</v>
      </c>
      <c r="G1035" s="2" t="s">
        <v>9</v>
      </c>
      <c r="H1035" s="1">
        <f ca="1">IFERROR(AND(OR(INDIRECT("'Données LA'!D"&amp;MATCH(A1035,'Données LA'!B:B,0))="Bloquant",INDIRECT("'Données LA'!D"&amp;MATCH(A1035,'Données LA'!B:B,0))="Communication"),INDIRECT("'Données LA'!G"&amp;MATCH(A1035,'Données LA'!B:B,0))&gt;D1035,INDIRECT("'Données LA'!H"&amp;MATCH(A1035,'Données LA'!B:B,0))&lt;E1035),0)</f>
        <v>0</v>
      </c>
      <c r="I1035" s="19" t="str">
        <f ca="1">IFERROR(IF(AND(OR(INDIRECT("'Données LA'!D"&amp;MATCH(A1035,'Données LA'!B:B,0))="Bloquant",INDIRECT("'Données LA'!D"&amp;MATCH(A1035,'Données LA'!B:B,0))="Communication"),INDIRECT("'Données LA'!G"&amp;MATCH(A1035,'Données LA'!B:B,0))&gt;D1035,INDIRECT("'Données LA'!H"&amp;MATCH(A1035,'Données LA'!B:B,0))&lt;E1035),MAX(VLOOKUP(A1035,'Données LA'!B:G,6,FALSE)),"Pas de défaut"),"0")</f>
        <v>0</v>
      </c>
      <c r="J1035" s="24" t="str">
        <f t="shared" si="50"/>
        <v/>
      </c>
      <c r="K1035" s="17">
        <f>IFERROR(MAX(_xlfn.MAXIFS('Données LA'!G:G,'Données LA'!B:B,A1035,'Données LA'!G:G,"&lt;="&amp;E1035,'Données LA'!H:H,"&gt;="&amp;D1035,'Données LA'!D:D,"Bloquant"),_xlfn.MAXIFS('Données LA'!G:G,'Données LA'!B:B,A1035,'Données LA'!G:G,"&lt;="&amp;E1035,'Données LA'!H:H,"&gt;="&amp;D1035,'Données LA'!D:D,"Communication")),"")</f>
        <v>0</v>
      </c>
    </row>
    <row r="1036" spans="1:11" x14ac:dyDescent="0.25">
      <c r="A1036" s="3" t="str">
        <f t="shared" si="48"/>
        <v>Alarme%$A22022-01</v>
      </c>
      <c r="B1036" s="2" t="s">
        <v>38</v>
      </c>
      <c r="C1036" s="2" t="str">
        <f t="shared" si="49"/>
        <v>Alarme</v>
      </c>
      <c r="D1036" s="4">
        <v>44564.722916666666</v>
      </c>
      <c r="E1036" s="4">
        <v>44565.674305555556</v>
      </c>
      <c r="F1036" s="2" t="s">
        <v>52</v>
      </c>
      <c r="G1036" s="2" t="s">
        <v>10</v>
      </c>
      <c r="H1036" s="1" t="b">
        <f ca="1">IFERROR(AND(OR(INDIRECT("'Données LA'!D"&amp;MATCH(A1036,'Données LA'!B:B,0))="Bloquant",INDIRECT("'Données LA'!D"&amp;MATCH(A1036,'Données LA'!B:B,0))="Communication"),INDIRECT("'Données LA'!G"&amp;MATCH(A1036,'Données LA'!B:B,0))&gt;D1036,INDIRECT("'Données LA'!H"&amp;MATCH(A1036,'Données LA'!B:B,0))&lt;E1036),0)</f>
        <v>0</v>
      </c>
      <c r="I1036" s="19" t="str">
        <f ca="1">IFERROR(IF(AND(OR(INDIRECT("'Données LA'!D"&amp;MATCH(A1036,'Données LA'!B:B,0))="Bloquant",INDIRECT("'Données LA'!D"&amp;MATCH(A1036,'Données LA'!B:B,0))="Communication"),INDIRECT("'Données LA'!G"&amp;MATCH(A1036,'Données LA'!B:B,0))&gt;D1036,INDIRECT("'Données LA'!H"&amp;MATCH(A1036,'Données LA'!B:B,0))&lt;E1036),MAX(VLOOKUP(A1036,'Données LA'!B:G,6,FALSE)),"Pas de défaut"),"0")</f>
        <v>Pas de défaut</v>
      </c>
      <c r="J1036" s="24" t="str">
        <f t="shared" si="50"/>
        <v/>
      </c>
      <c r="K1036" s="17">
        <f>IFERROR(MAX(_xlfn.MAXIFS('Données LA'!G:G,'Données LA'!B:B,A1036,'Données LA'!G:G,"&lt;="&amp;E1036,'Données LA'!H:H,"&gt;="&amp;D1036,'Données LA'!D:D,"Bloquant"),_xlfn.MAXIFS('Données LA'!G:G,'Données LA'!B:B,A1036,'Données LA'!G:G,"&lt;="&amp;E1036,'Données LA'!H:H,"&gt;="&amp;D1036,'Données LA'!D:D,"Communication")),"")</f>
        <v>0</v>
      </c>
    </row>
    <row r="1037" spans="1:11" x14ac:dyDescent="0.25">
      <c r="A1037" s="3" t="str">
        <f t="shared" si="48"/>
        <v>Non%$A42022-01</v>
      </c>
      <c r="B1037" s="2" t="s">
        <v>38</v>
      </c>
      <c r="C1037" s="2" t="str">
        <f t="shared" si="49"/>
        <v>Non</v>
      </c>
      <c r="D1037" s="4">
        <v>44564.701388888891</v>
      </c>
      <c r="E1037" s="4">
        <v>44565.342361111114</v>
      </c>
      <c r="F1037" s="2" t="s">
        <v>50</v>
      </c>
      <c r="G1037" s="2" t="s">
        <v>9</v>
      </c>
      <c r="H1037" s="1">
        <f ca="1">IFERROR(AND(OR(INDIRECT("'Données LA'!D"&amp;MATCH(A1037,'Données LA'!B:B,0))="Bloquant",INDIRECT("'Données LA'!D"&amp;MATCH(A1037,'Données LA'!B:B,0))="Communication"),INDIRECT("'Données LA'!G"&amp;MATCH(A1037,'Données LA'!B:B,0))&gt;D1037,INDIRECT("'Données LA'!H"&amp;MATCH(A1037,'Données LA'!B:B,0))&lt;E1037),0)</f>
        <v>0</v>
      </c>
      <c r="I1037" s="19" t="str">
        <f ca="1">IFERROR(IF(AND(OR(INDIRECT("'Données LA'!D"&amp;MATCH(A1037,'Données LA'!B:B,0))="Bloquant",INDIRECT("'Données LA'!D"&amp;MATCH(A1037,'Données LA'!B:B,0))="Communication"),INDIRECT("'Données LA'!G"&amp;MATCH(A1037,'Données LA'!B:B,0))&gt;D1037,INDIRECT("'Données LA'!H"&amp;MATCH(A1037,'Données LA'!B:B,0))&lt;E1037),MAX(VLOOKUP(A1037,'Données LA'!B:G,6,FALSE)),"Pas de défaut"),"0")</f>
        <v>0</v>
      </c>
      <c r="J1037" s="24" t="str">
        <f t="shared" si="50"/>
        <v/>
      </c>
      <c r="K1037" s="17">
        <f>IFERROR(MAX(_xlfn.MAXIFS('Données LA'!G:G,'Données LA'!B:B,A1037,'Données LA'!G:G,"&lt;="&amp;E1037,'Données LA'!H:H,"&gt;="&amp;D1037,'Données LA'!D:D,"Bloquant"),_xlfn.MAXIFS('Données LA'!G:G,'Données LA'!B:B,A1037,'Données LA'!G:G,"&lt;="&amp;E1037,'Données LA'!H:H,"&gt;="&amp;D1037,'Données LA'!D:D,"Communication")),"")</f>
        <v>0</v>
      </c>
    </row>
    <row r="1038" spans="1:11" x14ac:dyDescent="0.25">
      <c r="A1038" s="3" t="str">
        <f t="shared" si="48"/>
        <v>Alarme%$A32022-01</v>
      </c>
      <c r="B1038" s="2" t="s">
        <v>38</v>
      </c>
      <c r="C1038" s="2" t="str">
        <f t="shared" si="49"/>
        <v>Alarme</v>
      </c>
      <c r="D1038" s="4">
        <v>44564.668055555558</v>
      </c>
      <c r="E1038" s="4">
        <v>44564.976388888892</v>
      </c>
      <c r="F1038" s="2" t="s">
        <v>51</v>
      </c>
      <c r="G1038" s="2" t="s">
        <v>10</v>
      </c>
      <c r="H1038" s="1" t="b">
        <f ca="1">IFERROR(AND(OR(INDIRECT("'Données LA'!D"&amp;MATCH(A1038,'Données LA'!B:B,0))="Bloquant",INDIRECT("'Données LA'!D"&amp;MATCH(A1038,'Données LA'!B:B,0))="Communication"),INDIRECT("'Données LA'!G"&amp;MATCH(A1038,'Données LA'!B:B,0))&gt;D1038,INDIRECT("'Données LA'!H"&amp;MATCH(A1038,'Données LA'!B:B,0))&lt;E1038),0)</f>
        <v>0</v>
      </c>
      <c r="I1038" s="19" t="str">
        <f ca="1">IFERROR(IF(AND(OR(INDIRECT("'Données LA'!D"&amp;MATCH(A1038,'Données LA'!B:B,0))="Bloquant",INDIRECT("'Données LA'!D"&amp;MATCH(A1038,'Données LA'!B:B,0))="Communication"),INDIRECT("'Données LA'!G"&amp;MATCH(A1038,'Données LA'!B:B,0))&gt;D1038,INDIRECT("'Données LA'!H"&amp;MATCH(A1038,'Données LA'!B:B,0))&lt;E1038),MAX(VLOOKUP(A1038,'Données LA'!B:G,6,FALSE)),"Pas de défaut"),"0")</f>
        <v>Pas de défaut</v>
      </c>
      <c r="J1038" s="24" t="str">
        <f t="shared" si="50"/>
        <v/>
      </c>
      <c r="K1038" s="17">
        <f>IFERROR(MAX(_xlfn.MAXIFS('Données LA'!G:G,'Données LA'!B:B,A1038,'Données LA'!G:G,"&lt;="&amp;E1038,'Données LA'!H:H,"&gt;="&amp;D1038,'Données LA'!D:D,"Bloquant"),_xlfn.MAXIFS('Données LA'!G:G,'Données LA'!B:B,A1038,'Données LA'!G:G,"&lt;="&amp;E1038,'Données LA'!H:H,"&gt;="&amp;D1038,'Données LA'!D:D,"Communication")),"")</f>
        <v>0</v>
      </c>
    </row>
    <row r="1039" spans="1:11" x14ac:dyDescent="0.25">
      <c r="A1039" s="3" t="str">
        <f t="shared" si="48"/>
        <v>Non%$A42022-01</v>
      </c>
      <c r="B1039" s="2" t="s">
        <v>38</v>
      </c>
      <c r="C1039" s="2" t="str">
        <f t="shared" si="49"/>
        <v>Non</v>
      </c>
      <c r="D1039" s="4">
        <v>44564.667361111111</v>
      </c>
      <c r="E1039" s="4">
        <v>44564.685416666667</v>
      </c>
      <c r="F1039" s="2" t="s">
        <v>50</v>
      </c>
      <c r="G1039" s="2" t="s">
        <v>9</v>
      </c>
      <c r="H1039" s="1">
        <f ca="1">IFERROR(AND(OR(INDIRECT("'Données LA'!D"&amp;MATCH(A1039,'Données LA'!B:B,0))="Bloquant",INDIRECT("'Données LA'!D"&amp;MATCH(A1039,'Données LA'!B:B,0))="Communication"),INDIRECT("'Données LA'!G"&amp;MATCH(A1039,'Données LA'!B:B,0))&gt;D1039,INDIRECT("'Données LA'!H"&amp;MATCH(A1039,'Données LA'!B:B,0))&lt;E1039),0)</f>
        <v>0</v>
      </c>
      <c r="I1039" s="19" t="str">
        <f ca="1">IFERROR(IF(AND(OR(INDIRECT("'Données LA'!D"&amp;MATCH(A1039,'Données LA'!B:B,0))="Bloquant",INDIRECT("'Données LA'!D"&amp;MATCH(A1039,'Données LA'!B:B,0))="Communication"),INDIRECT("'Données LA'!G"&amp;MATCH(A1039,'Données LA'!B:B,0))&gt;D1039,INDIRECT("'Données LA'!H"&amp;MATCH(A1039,'Données LA'!B:B,0))&lt;E1039),MAX(VLOOKUP(A1039,'Données LA'!B:G,6,FALSE)),"Pas de défaut"),"0")</f>
        <v>0</v>
      </c>
      <c r="J1039" s="24" t="str">
        <f t="shared" si="50"/>
        <v/>
      </c>
      <c r="K1039" s="17">
        <f>IFERROR(MAX(_xlfn.MAXIFS('Données LA'!G:G,'Données LA'!B:B,A1039,'Données LA'!G:G,"&lt;="&amp;E1039,'Données LA'!H:H,"&gt;="&amp;D1039,'Données LA'!D:D,"Bloquant"),_xlfn.MAXIFS('Données LA'!G:G,'Données LA'!B:B,A1039,'Données LA'!G:G,"&lt;="&amp;E1039,'Données LA'!H:H,"&gt;="&amp;D1039,'Données LA'!D:D,"Communication")),"")</f>
        <v>0</v>
      </c>
    </row>
    <row r="1040" spans="1:11" x14ac:dyDescent="0.25">
      <c r="A1040" s="3" t="str">
        <f t="shared" si="48"/>
        <v>Non%$A12022-01</v>
      </c>
      <c r="B1040" s="2" t="s">
        <v>38</v>
      </c>
      <c r="C1040" s="2" t="str">
        <f t="shared" si="49"/>
        <v>Non</v>
      </c>
      <c r="D1040" s="4">
        <v>44564.656944444447</v>
      </c>
      <c r="E1040" s="4">
        <v>44564.751388888886</v>
      </c>
      <c r="F1040" s="2" t="s">
        <v>53</v>
      </c>
      <c r="G1040" s="2" t="s">
        <v>9</v>
      </c>
      <c r="H1040" s="1">
        <f ca="1">IFERROR(AND(OR(INDIRECT("'Données LA'!D"&amp;MATCH(A1040,'Données LA'!B:B,0))="Bloquant",INDIRECT("'Données LA'!D"&amp;MATCH(A1040,'Données LA'!B:B,0))="Communication"),INDIRECT("'Données LA'!G"&amp;MATCH(A1040,'Données LA'!B:B,0))&gt;D1040,INDIRECT("'Données LA'!H"&amp;MATCH(A1040,'Données LA'!B:B,0))&lt;E1040),0)</f>
        <v>0</v>
      </c>
      <c r="I1040" s="19" t="str">
        <f ca="1">IFERROR(IF(AND(OR(INDIRECT("'Données LA'!D"&amp;MATCH(A1040,'Données LA'!B:B,0))="Bloquant",INDIRECT("'Données LA'!D"&amp;MATCH(A1040,'Données LA'!B:B,0))="Communication"),INDIRECT("'Données LA'!G"&amp;MATCH(A1040,'Données LA'!B:B,0))&gt;D1040,INDIRECT("'Données LA'!H"&amp;MATCH(A1040,'Données LA'!B:B,0))&lt;E1040),MAX(VLOOKUP(A1040,'Données LA'!B:G,6,FALSE)),"Pas de défaut"),"0")</f>
        <v>0</v>
      </c>
      <c r="J1040" s="24" t="str">
        <f t="shared" si="50"/>
        <v/>
      </c>
      <c r="K1040" s="17">
        <f>IFERROR(MAX(_xlfn.MAXIFS('Données LA'!G:G,'Données LA'!B:B,A1040,'Données LA'!G:G,"&lt;="&amp;E1040,'Données LA'!H:H,"&gt;="&amp;D1040,'Données LA'!D:D,"Bloquant"),_xlfn.MAXIFS('Données LA'!G:G,'Données LA'!B:B,A1040,'Données LA'!G:G,"&lt;="&amp;E1040,'Données LA'!H:H,"&gt;="&amp;D1040,'Données LA'!D:D,"Communication")),"")</f>
        <v>0</v>
      </c>
    </row>
    <row r="1041" spans="1:11" x14ac:dyDescent="0.25">
      <c r="A1041" s="3" t="str">
        <f t="shared" si="48"/>
        <v>Non%$A32022-01</v>
      </c>
      <c r="B1041" s="2" t="s">
        <v>38</v>
      </c>
      <c r="C1041" s="2" t="str">
        <f t="shared" si="49"/>
        <v>Non</v>
      </c>
      <c r="D1041" s="4">
        <v>44564.640277777777</v>
      </c>
      <c r="E1041" s="4">
        <v>44564.666666666664</v>
      </c>
      <c r="F1041" s="2" t="s">
        <v>51</v>
      </c>
      <c r="G1041" s="2" t="s">
        <v>9</v>
      </c>
      <c r="H1041" s="1">
        <f ca="1">IFERROR(AND(OR(INDIRECT("'Données LA'!D"&amp;MATCH(A1041,'Données LA'!B:B,0))="Bloquant",INDIRECT("'Données LA'!D"&amp;MATCH(A1041,'Données LA'!B:B,0))="Communication"),INDIRECT("'Données LA'!G"&amp;MATCH(A1041,'Données LA'!B:B,0))&gt;D1041,INDIRECT("'Données LA'!H"&amp;MATCH(A1041,'Données LA'!B:B,0))&lt;E1041),0)</f>
        <v>0</v>
      </c>
      <c r="I1041" s="19" t="str">
        <f ca="1">IFERROR(IF(AND(OR(INDIRECT("'Données LA'!D"&amp;MATCH(A1041,'Données LA'!B:B,0))="Bloquant",INDIRECT("'Données LA'!D"&amp;MATCH(A1041,'Données LA'!B:B,0))="Communication"),INDIRECT("'Données LA'!G"&amp;MATCH(A1041,'Données LA'!B:B,0))&gt;D1041,INDIRECT("'Données LA'!H"&amp;MATCH(A1041,'Données LA'!B:B,0))&lt;E1041),MAX(VLOOKUP(A1041,'Données LA'!B:G,6,FALSE)),"Pas de défaut"),"0")</f>
        <v>0</v>
      </c>
      <c r="J1041" s="24" t="str">
        <f t="shared" si="50"/>
        <v/>
      </c>
      <c r="K1041" s="17">
        <f>IFERROR(MAX(_xlfn.MAXIFS('Données LA'!G:G,'Données LA'!B:B,A1041,'Données LA'!G:G,"&lt;="&amp;E1041,'Données LA'!H:H,"&gt;="&amp;D1041,'Données LA'!D:D,"Bloquant"),_xlfn.MAXIFS('Données LA'!G:G,'Données LA'!B:B,A1041,'Données LA'!G:G,"&lt;="&amp;E1041,'Données LA'!H:H,"&gt;="&amp;D1041,'Données LA'!D:D,"Communication")),"")</f>
        <v>0</v>
      </c>
    </row>
    <row r="1042" spans="1:11" x14ac:dyDescent="0.25">
      <c r="A1042" s="3" t="str">
        <f t="shared" si="48"/>
        <v>Non%$A42022-01</v>
      </c>
      <c r="B1042" s="2" t="s">
        <v>38</v>
      </c>
      <c r="C1042" s="2" t="str">
        <f t="shared" si="49"/>
        <v>Non</v>
      </c>
      <c r="D1042" s="4">
        <v>44564.62222222222</v>
      </c>
      <c r="E1042" s="4">
        <v>44564.640277777777</v>
      </c>
      <c r="F1042" s="2" t="s">
        <v>50</v>
      </c>
      <c r="G1042" s="2" t="s">
        <v>9</v>
      </c>
      <c r="H1042" s="1">
        <f ca="1">IFERROR(AND(OR(INDIRECT("'Données LA'!D"&amp;MATCH(A1042,'Données LA'!B:B,0))="Bloquant",INDIRECT("'Données LA'!D"&amp;MATCH(A1042,'Données LA'!B:B,0))="Communication"),INDIRECT("'Données LA'!G"&amp;MATCH(A1042,'Données LA'!B:B,0))&gt;D1042,INDIRECT("'Données LA'!H"&amp;MATCH(A1042,'Données LA'!B:B,0))&lt;E1042),0)</f>
        <v>0</v>
      </c>
      <c r="I1042" s="19" t="str">
        <f ca="1">IFERROR(IF(AND(OR(INDIRECT("'Données LA'!D"&amp;MATCH(A1042,'Données LA'!B:B,0))="Bloquant",INDIRECT("'Données LA'!D"&amp;MATCH(A1042,'Données LA'!B:B,0))="Communication"),INDIRECT("'Données LA'!G"&amp;MATCH(A1042,'Données LA'!B:B,0))&gt;D1042,INDIRECT("'Données LA'!H"&amp;MATCH(A1042,'Données LA'!B:B,0))&lt;E1042),MAX(VLOOKUP(A1042,'Données LA'!B:G,6,FALSE)),"Pas de défaut"),"0")</f>
        <v>0</v>
      </c>
      <c r="J1042" s="24" t="str">
        <f t="shared" si="50"/>
        <v/>
      </c>
      <c r="K1042" s="17">
        <f>IFERROR(MAX(_xlfn.MAXIFS('Données LA'!G:G,'Données LA'!B:B,A1042,'Données LA'!G:G,"&lt;="&amp;E1042,'Données LA'!H:H,"&gt;="&amp;D1042,'Données LA'!D:D,"Bloquant"),_xlfn.MAXIFS('Données LA'!G:G,'Données LA'!B:B,A1042,'Données LA'!G:G,"&lt;="&amp;E1042,'Données LA'!H:H,"&gt;="&amp;D1042,'Données LA'!D:D,"Communication")),"")</f>
        <v>0</v>
      </c>
    </row>
    <row r="1043" spans="1:11" x14ac:dyDescent="0.25">
      <c r="A1043" s="3" t="str">
        <f t="shared" si="48"/>
        <v>Non%$A42022-01</v>
      </c>
      <c r="B1043" s="2" t="s">
        <v>38</v>
      </c>
      <c r="C1043" s="2" t="str">
        <f t="shared" si="49"/>
        <v>Non</v>
      </c>
      <c r="D1043" s="4">
        <v>44564.593055555553</v>
      </c>
      <c r="E1043" s="4">
        <v>44564.620833333334</v>
      </c>
      <c r="F1043" s="2" t="s">
        <v>50</v>
      </c>
      <c r="G1043" s="2" t="s">
        <v>9</v>
      </c>
      <c r="H1043" s="1">
        <f ca="1">IFERROR(AND(OR(INDIRECT("'Données LA'!D"&amp;MATCH(A1043,'Données LA'!B:B,0))="Bloquant",INDIRECT("'Données LA'!D"&amp;MATCH(A1043,'Données LA'!B:B,0))="Communication"),INDIRECT("'Données LA'!G"&amp;MATCH(A1043,'Données LA'!B:B,0))&gt;D1043,INDIRECT("'Données LA'!H"&amp;MATCH(A1043,'Données LA'!B:B,0))&lt;E1043),0)</f>
        <v>0</v>
      </c>
      <c r="I1043" s="19" t="str">
        <f ca="1">IFERROR(IF(AND(OR(INDIRECT("'Données LA'!D"&amp;MATCH(A1043,'Données LA'!B:B,0))="Bloquant",INDIRECT("'Données LA'!D"&amp;MATCH(A1043,'Données LA'!B:B,0))="Communication"),INDIRECT("'Données LA'!G"&amp;MATCH(A1043,'Données LA'!B:B,0))&gt;D1043,INDIRECT("'Données LA'!H"&amp;MATCH(A1043,'Données LA'!B:B,0))&lt;E1043),MAX(VLOOKUP(A1043,'Données LA'!B:G,6,FALSE)),"Pas de défaut"),"0")</f>
        <v>0</v>
      </c>
      <c r="J1043" s="24" t="str">
        <f t="shared" si="50"/>
        <v/>
      </c>
      <c r="K1043" s="17">
        <f>IFERROR(MAX(_xlfn.MAXIFS('Données LA'!G:G,'Données LA'!B:B,A1043,'Données LA'!G:G,"&lt;="&amp;E1043,'Données LA'!H:H,"&gt;="&amp;D1043,'Données LA'!D:D,"Bloquant"),_xlfn.MAXIFS('Données LA'!G:G,'Données LA'!B:B,A1043,'Données LA'!G:G,"&lt;="&amp;E1043,'Données LA'!H:H,"&gt;="&amp;D1043,'Données LA'!D:D,"Communication")),"")</f>
        <v>0</v>
      </c>
    </row>
    <row r="1044" spans="1:11" x14ac:dyDescent="0.25">
      <c r="A1044" s="3" t="str">
        <f t="shared" si="48"/>
        <v>Non%$A42022-01</v>
      </c>
      <c r="B1044" s="2" t="s">
        <v>38</v>
      </c>
      <c r="C1044" s="2" t="str">
        <f t="shared" si="49"/>
        <v>Non</v>
      </c>
      <c r="D1044" s="4">
        <v>44564.572916666664</v>
      </c>
      <c r="E1044" s="4">
        <v>44564.59097222222</v>
      </c>
      <c r="F1044" s="2" t="s">
        <v>50</v>
      </c>
      <c r="G1044" s="2" t="s">
        <v>9</v>
      </c>
      <c r="H1044" s="1">
        <f ca="1">IFERROR(AND(OR(INDIRECT("'Données LA'!D"&amp;MATCH(A1044,'Données LA'!B:B,0))="Bloquant",INDIRECT("'Données LA'!D"&amp;MATCH(A1044,'Données LA'!B:B,0))="Communication"),INDIRECT("'Données LA'!G"&amp;MATCH(A1044,'Données LA'!B:B,0))&gt;D1044,INDIRECT("'Données LA'!H"&amp;MATCH(A1044,'Données LA'!B:B,0))&lt;E1044),0)</f>
        <v>0</v>
      </c>
      <c r="I1044" s="19" t="str">
        <f ca="1">IFERROR(IF(AND(OR(INDIRECT("'Données LA'!D"&amp;MATCH(A1044,'Données LA'!B:B,0))="Bloquant",INDIRECT("'Données LA'!D"&amp;MATCH(A1044,'Données LA'!B:B,0))="Communication"),INDIRECT("'Données LA'!G"&amp;MATCH(A1044,'Données LA'!B:B,0))&gt;D1044,INDIRECT("'Données LA'!H"&amp;MATCH(A1044,'Données LA'!B:B,0))&lt;E1044),MAX(VLOOKUP(A1044,'Données LA'!B:G,6,FALSE)),"Pas de défaut"),"0")</f>
        <v>0</v>
      </c>
      <c r="J1044" s="24" t="str">
        <f t="shared" si="50"/>
        <v/>
      </c>
      <c r="K1044" s="17">
        <f>IFERROR(MAX(_xlfn.MAXIFS('Données LA'!G:G,'Données LA'!B:B,A1044,'Données LA'!G:G,"&lt;="&amp;E1044,'Données LA'!H:H,"&gt;="&amp;D1044,'Données LA'!D:D,"Bloquant"),_xlfn.MAXIFS('Données LA'!G:G,'Données LA'!B:B,A1044,'Données LA'!G:G,"&lt;="&amp;E1044,'Données LA'!H:H,"&gt;="&amp;D1044,'Données LA'!D:D,"Communication")),"")</f>
        <v>0</v>
      </c>
    </row>
    <row r="1045" spans="1:11" x14ac:dyDescent="0.25">
      <c r="A1045" s="3" t="str">
        <f t="shared" si="48"/>
        <v>Non%$A12022-01</v>
      </c>
      <c r="B1045" s="2" t="s">
        <v>38</v>
      </c>
      <c r="C1045" s="2" t="str">
        <f t="shared" si="49"/>
        <v>Non</v>
      </c>
      <c r="D1045" s="4">
        <v>44564.523611111108</v>
      </c>
      <c r="E1045" s="4">
        <v>44564.618055555555</v>
      </c>
      <c r="F1045" s="2" t="s">
        <v>53</v>
      </c>
      <c r="G1045" s="2" t="s">
        <v>9</v>
      </c>
      <c r="H1045" s="1">
        <f ca="1">IFERROR(AND(OR(INDIRECT("'Données LA'!D"&amp;MATCH(A1045,'Données LA'!B:B,0))="Bloquant",INDIRECT("'Données LA'!D"&amp;MATCH(A1045,'Données LA'!B:B,0))="Communication"),INDIRECT("'Données LA'!G"&amp;MATCH(A1045,'Données LA'!B:B,0))&gt;D1045,INDIRECT("'Données LA'!H"&amp;MATCH(A1045,'Données LA'!B:B,0))&lt;E1045),0)</f>
        <v>0</v>
      </c>
      <c r="I1045" s="19" t="str">
        <f ca="1">IFERROR(IF(AND(OR(INDIRECT("'Données LA'!D"&amp;MATCH(A1045,'Données LA'!B:B,0))="Bloquant",INDIRECT("'Données LA'!D"&amp;MATCH(A1045,'Données LA'!B:B,0))="Communication"),INDIRECT("'Données LA'!G"&amp;MATCH(A1045,'Données LA'!B:B,0))&gt;D1045,INDIRECT("'Données LA'!H"&amp;MATCH(A1045,'Données LA'!B:B,0))&lt;E1045),MAX(VLOOKUP(A1045,'Données LA'!B:G,6,FALSE)),"Pas de défaut"),"0")</f>
        <v>0</v>
      </c>
      <c r="J1045" s="24" t="str">
        <f t="shared" si="50"/>
        <v/>
      </c>
      <c r="K1045" s="17">
        <f>IFERROR(MAX(_xlfn.MAXIFS('Données LA'!G:G,'Données LA'!B:B,A1045,'Données LA'!G:G,"&lt;="&amp;E1045,'Données LA'!H:H,"&gt;="&amp;D1045,'Données LA'!D:D,"Bloquant"),_xlfn.MAXIFS('Données LA'!G:G,'Données LA'!B:B,A1045,'Données LA'!G:G,"&lt;="&amp;E1045,'Données LA'!H:H,"&gt;="&amp;D1045,'Données LA'!D:D,"Communication")),"")</f>
        <v>0</v>
      </c>
    </row>
    <row r="1046" spans="1:11" x14ac:dyDescent="0.25">
      <c r="A1046" s="3" t="str">
        <f t="shared" si="48"/>
        <v>Non%$A22022-01</v>
      </c>
      <c r="B1046" s="2" t="s">
        <v>38</v>
      </c>
      <c r="C1046" s="2" t="str">
        <f t="shared" si="49"/>
        <v>Non</v>
      </c>
      <c r="D1046" s="4">
        <v>44564.438194444447</v>
      </c>
      <c r="E1046" s="4">
        <v>44564.536805555559</v>
      </c>
      <c r="F1046" s="2" t="s">
        <v>52</v>
      </c>
      <c r="G1046" s="2" t="s">
        <v>9</v>
      </c>
      <c r="H1046" s="1">
        <f ca="1">IFERROR(AND(OR(INDIRECT("'Données LA'!D"&amp;MATCH(A1046,'Données LA'!B:B,0))="Bloquant",INDIRECT("'Données LA'!D"&amp;MATCH(A1046,'Données LA'!B:B,0))="Communication"),INDIRECT("'Données LA'!G"&amp;MATCH(A1046,'Données LA'!B:B,0))&gt;D1046,INDIRECT("'Données LA'!H"&amp;MATCH(A1046,'Données LA'!B:B,0))&lt;E1046),0)</f>
        <v>0</v>
      </c>
      <c r="I1046" s="19" t="str">
        <f ca="1">IFERROR(IF(AND(OR(INDIRECT("'Données LA'!D"&amp;MATCH(A1046,'Données LA'!B:B,0))="Bloquant",INDIRECT("'Données LA'!D"&amp;MATCH(A1046,'Données LA'!B:B,0))="Communication"),INDIRECT("'Données LA'!G"&amp;MATCH(A1046,'Données LA'!B:B,0))&gt;D1046,INDIRECT("'Données LA'!H"&amp;MATCH(A1046,'Données LA'!B:B,0))&lt;E1046),MAX(VLOOKUP(A1046,'Données LA'!B:G,6,FALSE)),"Pas de défaut"),"0")</f>
        <v>0</v>
      </c>
      <c r="J1046" s="24" t="str">
        <f t="shared" si="50"/>
        <v/>
      </c>
      <c r="K1046" s="17">
        <f>IFERROR(MAX(_xlfn.MAXIFS('Données LA'!G:G,'Données LA'!B:B,A1046,'Données LA'!G:G,"&lt;="&amp;E1046,'Données LA'!H:H,"&gt;="&amp;D1046,'Données LA'!D:D,"Bloquant"),_xlfn.MAXIFS('Données LA'!G:G,'Données LA'!B:B,A1046,'Données LA'!G:G,"&lt;="&amp;E1046,'Données LA'!H:H,"&gt;="&amp;D1046,'Données LA'!D:D,"Communication")),"")</f>
        <v>0</v>
      </c>
    </row>
    <row r="1047" spans="1:11" x14ac:dyDescent="0.25">
      <c r="A1047" s="3" t="str">
        <f t="shared" si="48"/>
        <v>Non%$A12022-01</v>
      </c>
      <c r="B1047" s="2" t="s">
        <v>38</v>
      </c>
      <c r="C1047" s="2" t="str">
        <f t="shared" si="49"/>
        <v>Non</v>
      </c>
      <c r="D1047" s="4">
        <v>44564.414583333331</v>
      </c>
      <c r="E1047" s="4">
        <v>44564.477083333331</v>
      </c>
      <c r="F1047" s="2" t="s">
        <v>53</v>
      </c>
      <c r="G1047" s="2" t="s">
        <v>9</v>
      </c>
      <c r="H1047" s="1">
        <f ca="1">IFERROR(AND(OR(INDIRECT("'Données LA'!D"&amp;MATCH(A1047,'Données LA'!B:B,0))="Bloquant",INDIRECT("'Données LA'!D"&amp;MATCH(A1047,'Données LA'!B:B,0))="Communication"),INDIRECT("'Données LA'!G"&amp;MATCH(A1047,'Données LA'!B:B,0))&gt;D1047,INDIRECT("'Données LA'!H"&amp;MATCH(A1047,'Données LA'!B:B,0))&lt;E1047),0)</f>
        <v>0</v>
      </c>
      <c r="I1047" s="19" t="str">
        <f ca="1">IFERROR(IF(AND(OR(INDIRECT("'Données LA'!D"&amp;MATCH(A1047,'Données LA'!B:B,0))="Bloquant",INDIRECT("'Données LA'!D"&amp;MATCH(A1047,'Données LA'!B:B,0))="Communication"),INDIRECT("'Données LA'!G"&amp;MATCH(A1047,'Données LA'!B:B,0))&gt;D1047,INDIRECT("'Données LA'!H"&amp;MATCH(A1047,'Données LA'!B:B,0))&lt;E1047),MAX(VLOOKUP(A1047,'Données LA'!B:G,6,FALSE)),"Pas de défaut"),"0")</f>
        <v>0</v>
      </c>
      <c r="J1047" s="24" t="str">
        <f t="shared" si="50"/>
        <v/>
      </c>
      <c r="K1047" s="17">
        <f>IFERROR(MAX(_xlfn.MAXIFS('Données LA'!G:G,'Données LA'!B:B,A1047,'Données LA'!G:G,"&lt;="&amp;E1047,'Données LA'!H:H,"&gt;="&amp;D1047,'Données LA'!D:D,"Bloquant"),_xlfn.MAXIFS('Données LA'!G:G,'Données LA'!B:B,A1047,'Données LA'!G:G,"&lt;="&amp;E1047,'Données LA'!H:H,"&gt;="&amp;D1047,'Données LA'!D:D,"Communication")),"")</f>
        <v>0</v>
      </c>
    </row>
    <row r="1048" spans="1:11" x14ac:dyDescent="0.25">
      <c r="A1048" s="3" t="str">
        <f t="shared" si="48"/>
        <v>Non%$A22022-01</v>
      </c>
      <c r="B1048" s="2" t="s">
        <v>38</v>
      </c>
      <c r="C1048" s="2" t="str">
        <f t="shared" si="49"/>
        <v>Non</v>
      </c>
      <c r="D1048" s="4">
        <v>44564.362500000003</v>
      </c>
      <c r="E1048" s="4">
        <v>44564.39166666667</v>
      </c>
      <c r="F1048" s="2" t="s">
        <v>52</v>
      </c>
      <c r="G1048" s="2" t="s">
        <v>9</v>
      </c>
      <c r="H1048" s="1">
        <f ca="1">IFERROR(AND(OR(INDIRECT("'Données LA'!D"&amp;MATCH(A1048,'Données LA'!B:B,0))="Bloquant",INDIRECT("'Données LA'!D"&amp;MATCH(A1048,'Données LA'!B:B,0))="Communication"),INDIRECT("'Données LA'!G"&amp;MATCH(A1048,'Données LA'!B:B,0))&gt;D1048,INDIRECT("'Données LA'!H"&amp;MATCH(A1048,'Données LA'!B:B,0))&lt;E1048),0)</f>
        <v>0</v>
      </c>
      <c r="I1048" s="19" t="str">
        <f ca="1">IFERROR(IF(AND(OR(INDIRECT("'Données LA'!D"&amp;MATCH(A1048,'Données LA'!B:B,0))="Bloquant",INDIRECT("'Données LA'!D"&amp;MATCH(A1048,'Données LA'!B:B,0))="Communication"),INDIRECT("'Données LA'!G"&amp;MATCH(A1048,'Données LA'!B:B,0))&gt;D1048,INDIRECT("'Données LA'!H"&amp;MATCH(A1048,'Données LA'!B:B,0))&lt;E1048),MAX(VLOOKUP(A1048,'Données LA'!B:G,6,FALSE)),"Pas de défaut"),"0")</f>
        <v>0</v>
      </c>
      <c r="J1048" s="24" t="str">
        <f t="shared" si="50"/>
        <v/>
      </c>
      <c r="K1048" s="17">
        <f>IFERROR(MAX(_xlfn.MAXIFS('Données LA'!G:G,'Données LA'!B:B,A1048,'Données LA'!G:G,"&lt;="&amp;E1048,'Données LA'!H:H,"&gt;="&amp;D1048,'Données LA'!D:D,"Bloquant"),_xlfn.MAXIFS('Données LA'!G:G,'Données LA'!B:B,A1048,'Données LA'!G:G,"&lt;="&amp;E1048,'Données LA'!H:H,"&gt;="&amp;D1048,'Données LA'!D:D,"Communication")),"")</f>
        <v>0</v>
      </c>
    </row>
    <row r="1049" spans="1:11" x14ac:dyDescent="0.25">
      <c r="A1049" s="3" t="str">
        <f t="shared" si="48"/>
        <v>Non%$A12022-01</v>
      </c>
      <c r="B1049" s="2" t="s">
        <v>38</v>
      </c>
      <c r="C1049" s="2" t="str">
        <f t="shared" si="49"/>
        <v>Non</v>
      </c>
      <c r="D1049" s="4">
        <v>44564.345138888886</v>
      </c>
      <c r="E1049" s="4">
        <v>44564.409722222219</v>
      </c>
      <c r="F1049" s="2" t="s">
        <v>53</v>
      </c>
      <c r="G1049" s="2" t="s">
        <v>9</v>
      </c>
      <c r="H1049" s="1">
        <f ca="1">IFERROR(AND(OR(INDIRECT("'Données LA'!D"&amp;MATCH(A1049,'Données LA'!B:B,0))="Bloquant",INDIRECT("'Données LA'!D"&amp;MATCH(A1049,'Données LA'!B:B,0))="Communication"),INDIRECT("'Données LA'!G"&amp;MATCH(A1049,'Données LA'!B:B,0))&gt;D1049,INDIRECT("'Données LA'!H"&amp;MATCH(A1049,'Données LA'!B:B,0))&lt;E1049),0)</f>
        <v>0</v>
      </c>
      <c r="I1049" s="19" t="str">
        <f ca="1">IFERROR(IF(AND(OR(INDIRECT("'Données LA'!D"&amp;MATCH(A1049,'Données LA'!B:B,0))="Bloquant",INDIRECT("'Données LA'!D"&amp;MATCH(A1049,'Données LA'!B:B,0))="Communication"),INDIRECT("'Données LA'!G"&amp;MATCH(A1049,'Données LA'!B:B,0))&gt;D1049,INDIRECT("'Données LA'!H"&amp;MATCH(A1049,'Données LA'!B:B,0))&lt;E1049),MAX(VLOOKUP(A1049,'Données LA'!B:G,6,FALSE)),"Pas de défaut"),"0")</f>
        <v>0</v>
      </c>
      <c r="J1049" s="24" t="str">
        <f t="shared" si="50"/>
        <v/>
      </c>
      <c r="K1049" s="17">
        <f>IFERROR(MAX(_xlfn.MAXIFS('Données LA'!G:G,'Données LA'!B:B,A1049,'Données LA'!G:G,"&lt;="&amp;E1049,'Données LA'!H:H,"&gt;="&amp;D1049,'Données LA'!D:D,"Bloquant"),_xlfn.MAXIFS('Données LA'!G:G,'Données LA'!B:B,A1049,'Données LA'!G:G,"&lt;="&amp;E1049,'Données LA'!H:H,"&gt;="&amp;D1049,'Données LA'!D:D,"Communication")),"")</f>
        <v>0</v>
      </c>
    </row>
    <row r="1050" spans="1:11" x14ac:dyDescent="0.25">
      <c r="A1050" s="3" t="str">
        <f t="shared" si="48"/>
        <v>Non%$A12022-01</v>
      </c>
      <c r="B1050" s="2" t="s">
        <v>38</v>
      </c>
      <c r="C1050" s="2" t="str">
        <f t="shared" si="49"/>
        <v>Non</v>
      </c>
      <c r="D1050" s="4">
        <v>44564.313194444447</v>
      </c>
      <c r="E1050" s="4">
        <v>44564.343055555553</v>
      </c>
      <c r="F1050" s="2" t="s">
        <v>53</v>
      </c>
      <c r="G1050" s="2" t="s">
        <v>9</v>
      </c>
      <c r="H1050" s="1">
        <f ca="1">IFERROR(AND(OR(INDIRECT("'Données LA'!D"&amp;MATCH(A1050,'Données LA'!B:B,0))="Bloquant",INDIRECT("'Données LA'!D"&amp;MATCH(A1050,'Données LA'!B:B,0))="Communication"),INDIRECT("'Données LA'!G"&amp;MATCH(A1050,'Données LA'!B:B,0))&gt;D1050,INDIRECT("'Données LA'!H"&amp;MATCH(A1050,'Données LA'!B:B,0))&lt;E1050),0)</f>
        <v>0</v>
      </c>
      <c r="I1050" s="19" t="str">
        <f ca="1">IFERROR(IF(AND(OR(INDIRECT("'Données LA'!D"&amp;MATCH(A1050,'Données LA'!B:B,0))="Bloquant",INDIRECT("'Données LA'!D"&amp;MATCH(A1050,'Données LA'!B:B,0))="Communication"),INDIRECT("'Données LA'!G"&amp;MATCH(A1050,'Données LA'!B:B,0))&gt;D1050,INDIRECT("'Données LA'!H"&amp;MATCH(A1050,'Données LA'!B:B,0))&lt;E1050),MAX(VLOOKUP(A1050,'Données LA'!B:G,6,FALSE)),"Pas de défaut"),"0")</f>
        <v>0</v>
      </c>
      <c r="J1050" s="24" t="str">
        <f t="shared" si="50"/>
        <v/>
      </c>
      <c r="K1050" s="17">
        <f>IFERROR(MAX(_xlfn.MAXIFS('Données LA'!G:G,'Données LA'!B:B,A1050,'Données LA'!G:G,"&lt;="&amp;E1050,'Données LA'!H:H,"&gt;="&amp;D1050,'Données LA'!D:D,"Bloquant"),_xlfn.MAXIFS('Données LA'!G:G,'Données LA'!B:B,A1050,'Données LA'!G:G,"&lt;="&amp;E1050,'Données LA'!H:H,"&gt;="&amp;D1050,'Données LA'!D:D,"Communication")),"")</f>
        <v>0</v>
      </c>
    </row>
    <row r="1051" spans="1:11" x14ac:dyDescent="0.25">
      <c r="A1051" s="3" t="str">
        <f t="shared" si="48"/>
        <v>Non%$A22022-01</v>
      </c>
      <c r="B1051" s="2" t="s">
        <v>38</v>
      </c>
      <c r="C1051" s="2" t="str">
        <f t="shared" si="49"/>
        <v>Non</v>
      </c>
      <c r="D1051" s="4">
        <v>44564.274305555555</v>
      </c>
      <c r="E1051" s="4">
        <v>44564.361111111109</v>
      </c>
      <c r="F1051" s="2" t="s">
        <v>52</v>
      </c>
      <c r="G1051" s="2" t="s">
        <v>9</v>
      </c>
      <c r="H1051" s="1">
        <f ca="1">IFERROR(AND(OR(INDIRECT("'Données LA'!D"&amp;MATCH(A1051,'Données LA'!B:B,0))="Bloquant",INDIRECT("'Données LA'!D"&amp;MATCH(A1051,'Données LA'!B:B,0))="Communication"),INDIRECT("'Données LA'!G"&amp;MATCH(A1051,'Données LA'!B:B,0))&gt;D1051,INDIRECT("'Données LA'!H"&amp;MATCH(A1051,'Données LA'!B:B,0))&lt;E1051),0)</f>
        <v>0</v>
      </c>
      <c r="I1051" s="19" t="str">
        <f ca="1">IFERROR(IF(AND(OR(INDIRECT("'Données LA'!D"&amp;MATCH(A1051,'Données LA'!B:B,0))="Bloquant",INDIRECT("'Données LA'!D"&amp;MATCH(A1051,'Données LA'!B:B,0))="Communication"),INDIRECT("'Données LA'!G"&amp;MATCH(A1051,'Données LA'!B:B,0))&gt;D1051,INDIRECT("'Données LA'!H"&amp;MATCH(A1051,'Données LA'!B:B,0))&lt;E1051),MAX(VLOOKUP(A1051,'Données LA'!B:G,6,FALSE)),"Pas de défaut"),"0")</f>
        <v>0</v>
      </c>
      <c r="J1051" s="24" t="str">
        <f t="shared" si="50"/>
        <v/>
      </c>
      <c r="K1051" s="17">
        <f>IFERROR(MAX(_xlfn.MAXIFS('Données LA'!G:G,'Données LA'!B:B,A1051,'Données LA'!G:G,"&lt;="&amp;E1051,'Données LA'!H:H,"&gt;="&amp;D1051,'Données LA'!D:D,"Bloquant"),_xlfn.MAXIFS('Données LA'!G:G,'Données LA'!B:B,A1051,'Données LA'!G:G,"&lt;="&amp;E1051,'Données LA'!H:H,"&gt;="&amp;D1051,'Données LA'!D:D,"Communication")),"")</f>
        <v>0</v>
      </c>
    </row>
    <row r="1052" spans="1:11" x14ac:dyDescent="0.25">
      <c r="A1052" s="3" t="str">
        <f t="shared" si="48"/>
        <v>Non%$A12022-01</v>
      </c>
      <c r="B1052" s="2" t="s">
        <v>38</v>
      </c>
      <c r="C1052" s="2" t="str">
        <f t="shared" si="49"/>
        <v>Non</v>
      </c>
      <c r="D1052" s="4">
        <v>44564.041666666664</v>
      </c>
      <c r="E1052" s="4">
        <v>44564.311111111114</v>
      </c>
      <c r="F1052" s="2" t="s">
        <v>53</v>
      </c>
      <c r="G1052" s="2" t="s">
        <v>9</v>
      </c>
      <c r="H1052" s="1">
        <f ca="1">IFERROR(AND(OR(INDIRECT("'Données LA'!D"&amp;MATCH(A1052,'Données LA'!B:B,0))="Bloquant",INDIRECT("'Données LA'!D"&amp;MATCH(A1052,'Données LA'!B:B,0))="Communication"),INDIRECT("'Données LA'!G"&amp;MATCH(A1052,'Données LA'!B:B,0))&gt;D1052,INDIRECT("'Données LA'!H"&amp;MATCH(A1052,'Données LA'!B:B,0))&lt;E1052),0)</f>
        <v>0</v>
      </c>
      <c r="I1052" s="19" t="str">
        <f ca="1">IFERROR(IF(AND(OR(INDIRECT("'Données LA'!D"&amp;MATCH(A1052,'Données LA'!B:B,0))="Bloquant",INDIRECT("'Données LA'!D"&amp;MATCH(A1052,'Données LA'!B:B,0))="Communication"),INDIRECT("'Données LA'!G"&amp;MATCH(A1052,'Données LA'!B:B,0))&gt;D1052,INDIRECT("'Données LA'!H"&amp;MATCH(A1052,'Données LA'!B:B,0))&lt;E1052),MAX(VLOOKUP(A1052,'Données LA'!B:G,6,FALSE)),"Pas de défaut"),"0")</f>
        <v>0</v>
      </c>
      <c r="J1052" s="24" t="str">
        <f t="shared" si="50"/>
        <v/>
      </c>
      <c r="K1052" s="17">
        <f>IFERROR(MAX(_xlfn.MAXIFS('Données LA'!G:G,'Données LA'!B:B,A1052,'Données LA'!G:G,"&lt;="&amp;E1052,'Données LA'!H:H,"&gt;="&amp;D1052,'Données LA'!D:D,"Bloquant"),_xlfn.MAXIFS('Données LA'!G:G,'Données LA'!B:B,A1052,'Données LA'!G:G,"&lt;="&amp;E1052,'Données LA'!H:H,"&gt;="&amp;D1052,'Données LA'!D:D,"Communication")),"")</f>
        <v>0</v>
      </c>
    </row>
    <row r="1053" spans="1:11" x14ac:dyDescent="0.25">
      <c r="A1053" s="3" t="str">
        <f t="shared" si="48"/>
        <v>Non%$A12022-01</v>
      </c>
      <c r="B1053" s="2" t="s">
        <v>38</v>
      </c>
      <c r="C1053" s="2" t="str">
        <f t="shared" si="49"/>
        <v>Non</v>
      </c>
      <c r="D1053" s="4">
        <v>44563.88958333333</v>
      </c>
      <c r="E1053" s="4">
        <v>44564.040277777778</v>
      </c>
      <c r="F1053" s="2" t="s">
        <v>53</v>
      </c>
      <c r="G1053" s="2" t="s">
        <v>9</v>
      </c>
      <c r="H1053" s="1">
        <f ca="1">IFERROR(AND(OR(INDIRECT("'Données LA'!D"&amp;MATCH(A1053,'Données LA'!B:B,0))="Bloquant",INDIRECT("'Données LA'!D"&amp;MATCH(A1053,'Données LA'!B:B,0))="Communication"),INDIRECT("'Données LA'!G"&amp;MATCH(A1053,'Données LA'!B:B,0))&gt;D1053,INDIRECT("'Données LA'!H"&amp;MATCH(A1053,'Données LA'!B:B,0))&lt;E1053),0)</f>
        <v>0</v>
      </c>
      <c r="I1053" s="19" t="str">
        <f ca="1">IFERROR(IF(AND(OR(INDIRECT("'Données LA'!D"&amp;MATCH(A1053,'Données LA'!B:B,0))="Bloquant",INDIRECT("'Données LA'!D"&amp;MATCH(A1053,'Données LA'!B:B,0))="Communication"),INDIRECT("'Données LA'!G"&amp;MATCH(A1053,'Données LA'!B:B,0))&gt;D1053,INDIRECT("'Données LA'!H"&amp;MATCH(A1053,'Données LA'!B:B,0))&lt;E1053),MAX(VLOOKUP(A1053,'Données LA'!B:G,6,FALSE)),"Pas de défaut"),"0")</f>
        <v>0</v>
      </c>
      <c r="J1053" s="24" t="str">
        <f t="shared" si="50"/>
        <v/>
      </c>
      <c r="K1053" s="17">
        <f>IFERROR(MAX(_xlfn.MAXIFS('Données LA'!G:G,'Données LA'!B:B,A1053,'Données LA'!G:G,"&lt;="&amp;E1053,'Données LA'!H:H,"&gt;="&amp;D1053,'Données LA'!D:D,"Bloquant"),_xlfn.MAXIFS('Données LA'!G:G,'Données LA'!B:B,A1053,'Données LA'!G:G,"&lt;="&amp;E1053,'Données LA'!H:H,"&gt;="&amp;D1053,'Données LA'!D:D,"Communication")),"")</f>
        <v>0</v>
      </c>
    </row>
    <row r="1054" spans="1:11" x14ac:dyDescent="0.25">
      <c r="A1054" s="3" t="str">
        <f t="shared" si="48"/>
        <v>Non%$A22022-01</v>
      </c>
      <c r="B1054" s="2" t="s">
        <v>38</v>
      </c>
      <c r="C1054" s="2" t="str">
        <f t="shared" si="49"/>
        <v>Non</v>
      </c>
      <c r="D1054" s="4">
        <v>44563.754861111112</v>
      </c>
      <c r="E1054" s="4">
        <v>44563.865277777775</v>
      </c>
      <c r="F1054" s="2" t="s">
        <v>52</v>
      </c>
      <c r="G1054" s="2" t="s">
        <v>9</v>
      </c>
      <c r="H1054" s="1">
        <f ca="1">IFERROR(AND(OR(INDIRECT("'Données LA'!D"&amp;MATCH(A1054,'Données LA'!B:B,0))="Bloquant",INDIRECT("'Données LA'!D"&amp;MATCH(A1054,'Données LA'!B:B,0))="Communication"),INDIRECT("'Données LA'!G"&amp;MATCH(A1054,'Données LA'!B:B,0))&gt;D1054,INDIRECT("'Données LA'!H"&amp;MATCH(A1054,'Données LA'!B:B,0))&lt;E1054),0)</f>
        <v>0</v>
      </c>
      <c r="I1054" s="19" t="str">
        <f ca="1">IFERROR(IF(AND(OR(INDIRECT("'Données LA'!D"&amp;MATCH(A1054,'Données LA'!B:B,0))="Bloquant",INDIRECT("'Données LA'!D"&amp;MATCH(A1054,'Données LA'!B:B,0))="Communication"),INDIRECT("'Données LA'!G"&amp;MATCH(A1054,'Données LA'!B:B,0))&gt;D1054,INDIRECT("'Données LA'!H"&amp;MATCH(A1054,'Données LA'!B:B,0))&lt;E1054),MAX(VLOOKUP(A1054,'Données LA'!B:G,6,FALSE)),"Pas de défaut"),"0")</f>
        <v>0</v>
      </c>
      <c r="J1054" s="24" t="str">
        <f t="shared" si="50"/>
        <v/>
      </c>
      <c r="K1054" s="17">
        <f>IFERROR(MAX(_xlfn.MAXIFS('Données LA'!G:G,'Données LA'!B:B,A1054,'Données LA'!G:G,"&lt;="&amp;E1054,'Données LA'!H:H,"&gt;="&amp;D1054,'Données LA'!D:D,"Bloquant"),_xlfn.MAXIFS('Données LA'!G:G,'Données LA'!B:B,A1054,'Données LA'!G:G,"&lt;="&amp;E1054,'Données LA'!H:H,"&gt;="&amp;D1054,'Données LA'!D:D,"Communication")),"")</f>
        <v>0</v>
      </c>
    </row>
    <row r="1055" spans="1:11" x14ac:dyDescent="0.25">
      <c r="A1055" s="3" t="str">
        <f t="shared" si="48"/>
        <v>Non%$A22022-01</v>
      </c>
      <c r="B1055" s="2" t="s">
        <v>38</v>
      </c>
      <c r="C1055" s="2" t="str">
        <f t="shared" si="49"/>
        <v>Non</v>
      </c>
      <c r="D1055" s="4">
        <v>44563.729861111111</v>
      </c>
      <c r="E1055" s="4">
        <v>44563.753472222219</v>
      </c>
      <c r="F1055" s="2" t="s">
        <v>52</v>
      </c>
      <c r="G1055" s="2" t="s">
        <v>9</v>
      </c>
      <c r="H1055" s="1">
        <f ca="1">IFERROR(AND(OR(INDIRECT("'Données LA'!D"&amp;MATCH(A1055,'Données LA'!B:B,0))="Bloquant",INDIRECT("'Données LA'!D"&amp;MATCH(A1055,'Données LA'!B:B,0))="Communication"),INDIRECT("'Données LA'!G"&amp;MATCH(A1055,'Données LA'!B:B,0))&gt;D1055,INDIRECT("'Données LA'!H"&amp;MATCH(A1055,'Données LA'!B:B,0))&lt;E1055),0)</f>
        <v>0</v>
      </c>
      <c r="I1055" s="19" t="str">
        <f ca="1">IFERROR(IF(AND(OR(INDIRECT("'Données LA'!D"&amp;MATCH(A1055,'Données LA'!B:B,0))="Bloquant",INDIRECT("'Données LA'!D"&amp;MATCH(A1055,'Données LA'!B:B,0))="Communication"),INDIRECT("'Données LA'!G"&amp;MATCH(A1055,'Données LA'!B:B,0))&gt;D1055,INDIRECT("'Données LA'!H"&amp;MATCH(A1055,'Données LA'!B:B,0))&lt;E1055),MAX(VLOOKUP(A1055,'Données LA'!B:G,6,FALSE)),"Pas de défaut"),"0")</f>
        <v>0</v>
      </c>
      <c r="J1055" s="24" t="str">
        <f t="shared" si="50"/>
        <v/>
      </c>
      <c r="K1055" s="17">
        <f>IFERROR(MAX(_xlfn.MAXIFS('Données LA'!G:G,'Données LA'!B:B,A1055,'Données LA'!G:G,"&lt;="&amp;E1055,'Données LA'!H:H,"&gt;="&amp;D1055,'Données LA'!D:D,"Bloquant"),_xlfn.MAXIFS('Données LA'!G:G,'Données LA'!B:B,A1055,'Données LA'!G:G,"&lt;="&amp;E1055,'Données LA'!H:H,"&gt;="&amp;D1055,'Données LA'!D:D,"Communication")),"")</f>
        <v>0</v>
      </c>
    </row>
    <row r="1056" spans="1:11" x14ac:dyDescent="0.25">
      <c r="A1056" s="3" t="str">
        <f t="shared" si="48"/>
        <v>Non%$A12022-01</v>
      </c>
      <c r="B1056" s="2" t="s">
        <v>38</v>
      </c>
      <c r="C1056" s="2" t="str">
        <f t="shared" si="49"/>
        <v>Non</v>
      </c>
      <c r="D1056" s="4">
        <v>44563.6875</v>
      </c>
      <c r="E1056" s="4">
        <v>44563.787499999999</v>
      </c>
      <c r="F1056" s="2" t="s">
        <v>53</v>
      </c>
      <c r="G1056" s="2" t="s">
        <v>9</v>
      </c>
      <c r="H1056" s="1">
        <f ca="1">IFERROR(AND(OR(INDIRECT("'Données LA'!D"&amp;MATCH(A1056,'Données LA'!B:B,0))="Bloquant",INDIRECT("'Données LA'!D"&amp;MATCH(A1056,'Données LA'!B:B,0))="Communication"),INDIRECT("'Données LA'!G"&amp;MATCH(A1056,'Données LA'!B:B,0))&gt;D1056,INDIRECT("'Données LA'!H"&amp;MATCH(A1056,'Données LA'!B:B,0))&lt;E1056),0)</f>
        <v>0</v>
      </c>
      <c r="I1056" s="19" t="str">
        <f ca="1">IFERROR(IF(AND(OR(INDIRECT("'Données LA'!D"&amp;MATCH(A1056,'Données LA'!B:B,0))="Bloquant",INDIRECT("'Données LA'!D"&amp;MATCH(A1056,'Données LA'!B:B,0))="Communication"),INDIRECT("'Données LA'!G"&amp;MATCH(A1056,'Données LA'!B:B,0))&gt;D1056,INDIRECT("'Données LA'!H"&amp;MATCH(A1056,'Données LA'!B:B,0))&lt;E1056),MAX(VLOOKUP(A1056,'Données LA'!B:G,6,FALSE)),"Pas de défaut"),"0")</f>
        <v>0</v>
      </c>
      <c r="J1056" s="24" t="str">
        <f t="shared" si="50"/>
        <v/>
      </c>
      <c r="K1056" s="17">
        <f>IFERROR(MAX(_xlfn.MAXIFS('Données LA'!G:G,'Données LA'!B:B,A1056,'Données LA'!G:G,"&lt;="&amp;E1056,'Données LA'!H:H,"&gt;="&amp;D1056,'Données LA'!D:D,"Bloquant"),_xlfn.MAXIFS('Données LA'!G:G,'Données LA'!B:B,A1056,'Données LA'!G:G,"&lt;="&amp;E1056,'Données LA'!H:H,"&gt;="&amp;D1056,'Données LA'!D:D,"Communication")),"")</f>
        <v>0</v>
      </c>
    </row>
    <row r="1057" spans="1:11" x14ac:dyDescent="0.25">
      <c r="A1057" s="3" t="str">
        <f t="shared" si="48"/>
        <v>Alarme%$A22022-01</v>
      </c>
      <c r="B1057" s="2" t="s">
        <v>38</v>
      </c>
      <c r="C1057" s="2" t="str">
        <f t="shared" si="49"/>
        <v>Alarme</v>
      </c>
      <c r="D1057" s="4">
        <v>44563.615277777775</v>
      </c>
      <c r="E1057" s="4">
        <v>44563.728472222225</v>
      </c>
      <c r="F1057" s="2" t="s">
        <v>52</v>
      </c>
      <c r="G1057" s="2" t="s">
        <v>10</v>
      </c>
      <c r="H1057" s="1" t="b">
        <f ca="1">IFERROR(AND(OR(INDIRECT("'Données LA'!D"&amp;MATCH(A1057,'Données LA'!B:B,0))="Bloquant",INDIRECT("'Données LA'!D"&amp;MATCH(A1057,'Données LA'!B:B,0))="Communication"),INDIRECT("'Données LA'!G"&amp;MATCH(A1057,'Données LA'!B:B,0))&gt;D1057,INDIRECT("'Données LA'!H"&amp;MATCH(A1057,'Données LA'!B:B,0))&lt;E1057),0)</f>
        <v>0</v>
      </c>
      <c r="I1057" s="19" t="str">
        <f ca="1">IFERROR(IF(AND(OR(INDIRECT("'Données LA'!D"&amp;MATCH(A1057,'Données LA'!B:B,0))="Bloquant",INDIRECT("'Données LA'!D"&amp;MATCH(A1057,'Données LA'!B:B,0))="Communication"),INDIRECT("'Données LA'!G"&amp;MATCH(A1057,'Données LA'!B:B,0))&gt;D1057,INDIRECT("'Données LA'!H"&amp;MATCH(A1057,'Données LA'!B:B,0))&lt;E1057),MAX(VLOOKUP(A1057,'Données LA'!B:G,6,FALSE)),"Pas de défaut"),"0")</f>
        <v>Pas de défaut</v>
      </c>
      <c r="J1057" s="24" t="str">
        <f t="shared" si="50"/>
        <v/>
      </c>
      <c r="K1057" s="17">
        <f>IFERROR(MAX(_xlfn.MAXIFS('Données LA'!G:G,'Données LA'!B:B,A1057,'Données LA'!G:G,"&lt;="&amp;E1057,'Données LA'!H:H,"&gt;="&amp;D1057,'Données LA'!D:D,"Bloquant"),_xlfn.MAXIFS('Données LA'!G:G,'Données LA'!B:B,A1057,'Données LA'!G:G,"&lt;="&amp;E1057,'Données LA'!H:H,"&gt;="&amp;D1057,'Données LA'!D:D,"Communication")),"")</f>
        <v>0</v>
      </c>
    </row>
    <row r="1058" spans="1:11" x14ac:dyDescent="0.25">
      <c r="A1058" s="3" t="str">
        <f t="shared" si="48"/>
        <v>Non%$A12022-01</v>
      </c>
      <c r="B1058" s="2" t="s">
        <v>38</v>
      </c>
      <c r="C1058" s="2" t="str">
        <f t="shared" si="49"/>
        <v>Non</v>
      </c>
      <c r="D1058" s="4">
        <v>44563.563194444447</v>
      </c>
      <c r="E1058" s="4">
        <v>44563.667361111111</v>
      </c>
      <c r="F1058" s="2" t="s">
        <v>53</v>
      </c>
      <c r="G1058" s="2" t="s">
        <v>9</v>
      </c>
      <c r="H1058" s="1">
        <f ca="1">IFERROR(AND(OR(INDIRECT("'Données LA'!D"&amp;MATCH(A1058,'Données LA'!B:B,0))="Bloquant",INDIRECT("'Données LA'!D"&amp;MATCH(A1058,'Données LA'!B:B,0))="Communication"),INDIRECT("'Données LA'!G"&amp;MATCH(A1058,'Données LA'!B:B,0))&gt;D1058,INDIRECT("'Données LA'!H"&amp;MATCH(A1058,'Données LA'!B:B,0))&lt;E1058),0)</f>
        <v>0</v>
      </c>
      <c r="I1058" s="19" t="str">
        <f ca="1">IFERROR(IF(AND(OR(INDIRECT("'Données LA'!D"&amp;MATCH(A1058,'Données LA'!B:B,0))="Bloquant",INDIRECT("'Données LA'!D"&amp;MATCH(A1058,'Données LA'!B:B,0))="Communication"),INDIRECT("'Données LA'!G"&amp;MATCH(A1058,'Données LA'!B:B,0))&gt;D1058,INDIRECT("'Données LA'!H"&amp;MATCH(A1058,'Données LA'!B:B,0))&lt;E1058),MAX(VLOOKUP(A1058,'Données LA'!B:G,6,FALSE)),"Pas de défaut"),"0")</f>
        <v>0</v>
      </c>
      <c r="J1058" s="24" t="str">
        <f t="shared" si="50"/>
        <v/>
      </c>
      <c r="K1058" s="17">
        <f>IFERROR(MAX(_xlfn.MAXIFS('Données LA'!G:G,'Données LA'!B:B,A1058,'Données LA'!G:G,"&lt;="&amp;E1058,'Données LA'!H:H,"&gt;="&amp;D1058,'Données LA'!D:D,"Bloquant"),_xlfn.MAXIFS('Données LA'!G:G,'Données LA'!B:B,A1058,'Données LA'!G:G,"&lt;="&amp;E1058,'Données LA'!H:H,"&gt;="&amp;D1058,'Données LA'!D:D,"Communication")),"")</f>
        <v>0</v>
      </c>
    </row>
    <row r="1059" spans="1:11" x14ac:dyDescent="0.25">
      <c r="A1059" s="3" t="str">
        <f t="shared" si="48"/>
        <v>Non%$A12022-01</v>
      </c>
      <c r="B1059" s="2" t="s">
        <v>38</v>
      </c>
      <c r="C1059" s="2" t="str">
        <f t="shared" si="49"/>
        <v>Non</v>
      </c>
      <c r="D1059" s="4">
        <v>44563.543749999997</v>
      </c>
      <c r="E1059" s="4">
        <v>44563.561805555553</v>
      </c>
      <c r="F1059" s="2" t="s">
        <v>53</v>
      </c>
      <c r="G1059" s="2" t="s">
        <v>9</v>
      </c>
      <c r="H1059" s="1">
        <f ca="1">IFERROR(AND(OR(INDIRECT("'Données LA'!D"&amp;MATCH(A1059,'Données LA'!B:B,0))="Bloquant",INDIRECT("'Données LA'!D"&amp;MATCH(A1059,'Données LA'!B:B,0))="Communication"),INDIRECT("'Données LA'!G"&amp;MATCH(A1059,'Données LA'!B:B,0))&gt;D1059,INDIRECT("'Données LA'!H"&amp;MATCH(A1059,'Données LA'!B:B,0))&lt;E1059),0)</f>
        <v>0</v>
      </c>
      <c r="I1059" s="19" t="str">
        <f ca="1">IFERROR(IF(AND(OR(INDIRECT("'Données LA'!D"&amp;MATCH(A1059,'Données LA'!B:B,0))="Bloquant",INDIRECT("'Données LA'!D"&amp;MATCH(A1059,'Données LA'!B:B,0))="Communication"),INDIRECT("'Données LA'!G"&amp;MATCH(A1059,'Données LA'!B:B,0))&gt;D1059,INDIRECT("'Données LA'!H"&amp;MATCH(A1059,'Données LA'!B:B,0))&lt;E1059),MAX(VLOOKUP(A1059,'Données LA'!B:G,6,FALSE)),"Pas de défaut"),"0")</f>
        <v>0</v>
      </c>
      <c r="J1059" s="24" t="str">
        <f t="shared" si="50"/>
        <v/>
      </c>
      <c r="K1059" s="17">
        <f>IFERROR(MAX(_xlfn.MAXIFS('Données LA'!G:G,'Données LA'!B:B,A1059,'Données LA'!G:G,"&lt;="&amp;E1059,'Données LA'!H:H,"&gt;="&amp;D1059,'Données LA'!D:D,"Bloquant"),_xlfn.MAXIFS('Données LA'!G:G,'Données LA'!B:B,A1059,'Données LA'!G:G,"&lt;="&amp;E1059,'Données LA'!H:H,"&gt;="&amp;D1059,'Données LA'!D:D,"Communication")),"")</f>
        <v>0</v>
      </c>
    </row>
    <row r="1060" spans="1:11" x14ac:dyDescent="0.25">
      <c r="A1060" s="3" t="str">
        <f t="shared" si="48"/>
        <v>Alarme%$A22022-01</v>
      </c>
      <c r="B1060" s="2" t="s">
        <v>38</v>
      </c>
      <c r="C1060" s="2" t="str">
        <f t="shared" si="49"/>
        <v>Alarme</v>
      </c>
      <c r="D1060" s="4">
        <v>44563.480555555558</v>
      </c>
      <c r="E1060" s="4">
        <v>44563.578472222223</v>
      </c>
      <c r="F1060" s="2" t="s">
        <v>52</v>
      </c>
      <c r="G1060" s="2" t="s">
        <v>10</v>
      </c>
      <c r="H1060" s="1" t="b">
        <f ca="1">IFERROR(AND(OR(INDIRECT("'Données LA'!D"&amp;MATCH(A1060,'Données LA'!B:B,0))="Bloquant",INDIRECT("'Données LA'!D"&amp;MATCH(A1060,'Données LA'!B:B,0))="Communication"),INDIRECT("'Données LA'!G"&amp;MATCH(A1060,'Données LA'!B:B,0))&gt;D1060,INDIRECT("'Données LA'!H"&amp;MATCH(A1060,'Données LA'!B:B,0))&lt;E1060),0)</f>
        <v>0</v>
      </c>
      <c r="I1060" s="19" t="str">
        <f ca="1">IFERROR(IF(AND(OR(INDIRECT("'Données LA'!D"&amp;MATCH(A1060,'Données LA'!B:B,0))="Bloquant",INDIRECT("'Données LA'!D"&amp;MATCH(A1060,'Données LA'!B:B,0))="Communication"),INDIRECT("'Données LA'!G"&amp;MATCH(A1060,'Données LA'!B:B,0))&gt;D1060,INDIRECT("'Données LA'!H"&amp;MATCH(A1060,'Données LA'!B:B,0))&lt;E1060),MAX(VLOOKUP(A1060,'Données LA'!B:G,6,FALSE)),"Pas de défaut"),"0")</f>
        <v>Pas de défaut</v>
      </c>
      <c r="J1060" s="24" t="str">
        <f t="shared" si="50"/>
        <v/>
      </c>
      <c r="K1060" s="17">
        <f>IFERROR(MAX(_xlfn.MAXIFS('Données LA'!G:G,'Données LA'!B:B,A1060,'Données LA'!G:G,"&lt;="&amp;E1060,'Données LA'!H:H,"&gt;="&amp;D1060,'Données LA'!D:D,"Bloquant"),_xlfn.MAXIFS('Données LA'!G:G,'Données LA'!B:B,A1060,'Données LA'!G:G,"&lt;="&amp;E1060,'Données LA'!H:H,"&gt;="&amp;D1060,'Données LA'!D:D,"Communication")),"")</f>
        <v>0</v>
      </c>
    </row>
    <row r="1061" spans="1:11" x14ac:dyDescent="0.25">
      <c r="A1061" s="3" t="str">
        <f t="shared" si="48"/>
        <v>Non%$A22022-01</v>
      </c>
      <c r="B1061" s="2" t="s">
        <v>38</v>
      </c>
      <c r="C1061" s="2" t="str">
        <f t="shared" si="49"/>
        <v>Non</v>
      </c>
      <c r="D1061" s="4">
        <v>44563.427777777775</v>
      </c>
      <c r="E1061" s="4">
        <v>44563.446527777778</v>
      </c>
      <c r="F1061" s="2" t="s">
        <v>52</v>
      </c>
      <c r="G1061" s="2" t="s">
        <v>9</v>
      </c>
      <c r="H1061" s="1">
        <f ca="1">IFERROR(AND(OR(INDIRECT("'Données LA'!D"&amp;MATCH(A1061,'Données LA'!B:B,0))="Bloquant",INDIRECT("'Données LA'!D"&amp;MATCH(A1061,'Données LA'!B:B,0))="Communication"),INDIRECT("'Données LA'!G"&amp;MATCH(A1061,'Données LA'!B:B,0))&gt;D1061,INDIRECT("'Données LA'!H"&amp;MATCH(A1061,'Données LA'!B:B,0))&lt;E1061),0)</f>
        <v>0</v>
      </c>
      <c r="I1061" s="19" t="str">
        <f ca="1">IFERROR(IF(AND(OR(INDIRECT("'Données LA'!D"&amp;MATCH(A1061,'Données LA'!B:B,0))="Bloquant",INDIRECT("'Données LA'!D"&amp;MATCH(A1061,'Données LA'!B:B,0))="Communication"),INDIRECT("'Données LA'!G"&amp;MATCH(A1061,'Données LA'!B:B,0))&gt;D1061,INDIRECT("'Données LA'!H"&amp;MATCH(A1061,'Données LA'!B:B,0))&lt;E1061),MAX(VLOOKUP(A1061,'Données LA'!B:G,6,FALSE)),"Pas de défaut"),"0")</f>
        <v>0</v>
      </c>
      <c r="J1061" s="24" t="str">
        <f t="shared" si="50"/>
        <v/>
      </c>
      <c r="K1061" s="17">
        <f>IFERROR(MAX(_xlfn.MAXIFS('Données LA'!G:G,'Données LA'!B:B,A1061,'Données LA'!G:G,"&lt;="&amp;E1061,'Données LA'!H:H,"&gt;="&amp;D1061,'Données LA'!D:D,"Bloquant"),_xlfn.MAXIFS('Données LA'!G:G,'Données LA'!B:B,A1061,'Données LA'!G:G,"&lt;="&amp;E1061,'Données LA'!H:H,"&gt;="&amp;D1061,'Données LA'!D:D,"Communication")),"")</f>
        <v>0</v>
      </c>
    </row>
    <row r="1062" spans="1:11" x14ac:dyDescent="0.25">
      <c r="A1062" s="3" t="str">
        <f t="shared" si="48"/>
        <v>Non%$A22022-01</v>
      </c>
      <c r="B1062" s="2" t="s">
        <v>38</v>
      </c>
      <c r="C1062" s="2" t="str">
        <f t="shared" si="49"/>
        <v>Non</v>
      </c>
      <c r="D1062" s="4">
        <v>44563.388888888891</v>
      </c>
      <c r="E1062" s="4">
        <v>44563.407638888886</v>
      </c>
      <c r="F1062" s="2" t="s">
        <v>52</v>
      </c>
      <c r="G1062" s="2" t="s">
        <v>9</v>
      </c>
      <c r="H1062" s="1">
        <f ca="1">IFERROR(AND(OR(INDIRECT("'Données LA'!D"&amp;MATCH(A1062,'Données LA'!B:B,0))="Bloquant",INDIRECT("'Données LA'!D"&amp;MATCH(A1062,'Données LA'!B:B,0))="Communication"),INDIRECT("'Données LA'!G"&amp;MATCH(A1062,'Données LA'!B:B,0))&gt;D1062,INDIRECT("'Données LA'!H"&amp;MATCH(A1062,'Données LA'!B:B,0))&lt;E1062),0)</f>
        <v>0</v>
      </c>
      <c r="I1062" s="19" t="str">
        <f ca="1">IFERROR(IF(AND(OR(INDIRECT("'Données LA'!D"&amp;MATCH(A1062,'Données LA'!B:B,0))="Bloquant",INDIRECT("'Données LA'!D"&amp;MATCH(A1062,'Données LA'!B:B,0))="Communication"),INDIRECT("'Données LA'!G"&amp;MATCH(A1062,'Données LA'!B:B,0))&gt;D1062,INDIRECT("'Données LA'!H"&amp;MATCH(A1062,'Données LA'!B:B,0))&lt;E1062),MAX(VLOOKUP(A1062,'Données LA'!B:G,6,FALSE)),"Pas de défaut"),"0")</f>
        <v>0</v>
      </c>
      <c r="J1062" s="24" t="str">
        <f t="shared" si="50"/>
        <v/>
      </c>
      <c r="K1062" s="17">
        <f>IFERROR(MAX(_xlfn.MAXIFS('Données LA'!G:G,'Données LA'!B:B,A1062,'Données LA'!G:G,"&lt;="&amp;E1062,'Données LA'!H:H,"&gt;="&amp;D1062,'Données LA'!D:D,"Bloquant"),_xlfn.MAXIFS('Données LA'!G:G,'Données LA'!B:B,A1062,'Données LA'!G:G,"&lt;="&amp;E1062,'Données LA'!H:H,"&gt;="&amp;D1062,'Données LA'!D:D,"Communication")),"")</f>
        <v>0</v>
      </c>
    </row>
    <row r="1063" spans="1:11" x14ac:dyDescent="0.25">
      <c r="A1063" s="3" t="str">
        <f t="shared" si="48"/>
        <v>Non%$A12022-01</v>
      </c>
      <c r="B1063" s="2" t="s">
        <v>38</v>
      </c>
      <c r="C1063" s="2" t="str">
        <f t="shared" si="49"/>
        <v>Non</v>
      </c>
      <c r="D1063" s="4">
        <v>44563.386111111111</v>
      </c>
      <c r="E1063" s="4">
        <v>44563.486111111109</v>
      </c>
      <c r="F1063" s="2" t="s">
        <v>53</v>
      </c>
      <c r="G1063" s="2" t="s">
        <v>9</v>
      </c>
      <c r="H1063" s="1">
        <f ca="1">IFERROR(AND(OR(INDIRECT("'Données LA'!D"&amp;MATCH(A1063,'Données LA'!B:B,0))="Bloquant",INDIRECT("'Données LA'!D"&amp;MATCH(A1063,'Données LA'!B:B,0))="Communication"),INDIRECT("'Données LA'!G"&amp;MATCH(A1063,'Données LA'!B:B,0))&gt;D1063,INDIRECT("'Données LA'!H"&amp;MATCH(A1063,'Données LA'!B:B,0))&lt;E1063),0)</f>
        <v>0</v>
      </c>
      <c r="I1063" s="19" t="str">
        <f ca="1">IFERROR(IF(AND(OR(INDIRECT("'Données LA'!D"&amp;MATCH(A1063,'Données LA'!B:B,0))="Bloquant",INDIRECT("'Données LA'!D"&amp;MATCH(A1063,'Données LA'!B:B,0))="Communication"),INDIRECT("'Données LA'!G"&amp;MATCH(A1063,'Données LA'!B:B,0))&gt;D1063,INDIRECT("'Données LA'!H"&amp;MATCH(A1063,'Données LA'!B:B,0))&lt;E1063),MAX(VLOOKUP(A1063,'Données LA'!B:G,6,FALSE)),"Pas de défaut"),"0")</f>
        <v>0</v>
      </c>
      <c r="J1063" s="24" t="str">
        <f t="shared" si="50"/>
        <v/>
      </c>
      <c r="K1063" s="17">
        <f>IFERROR(MAX(_xlfn.MAXIFS('Données LA'!G:G,'Données LA'!B:B,A1063,'Données LA'!G:G,"&lt;="&amp;E1063,'Données LA'!H:H,"&gt;="&amp;D1063,'Données LA'!D:D,"Bloquant"),_xlfn.MAXIFS('Données LA'!G:G,'Données LA'!B:B,A1063,'Données LA'!G:G,"&lt;="&amp;E1063,'Données LA'!H:H,"&gt;="&amp;D1063,'Données LA'!D:D,"Communication")),"")</f>
        <v>0</v>
      </c>
    </row>
    <row r="1064" spans="1:11" x14ac:dyDescent="0.25">
      <c r="A1064" s="3" t="str">
        <f t="shared" si="48"/>
        <v>Non%$A12022-01</v>
      </c>
      <c r="B1064" s="2" t="s">
        <v>38</v>
      </c>
      <c r="C1064" s="2" t="str">
        <f t="shared" si="49"/>
        <v>Non</v>
      </c>
      <c r="D1064" s="4">
        <v>44563.354861111111</v>
      </c>
      <c r="E1064" s="4">
        <v>44563.373611111114</v>
      </c>
      <c r="F1064" s="2" t="s">
        <v>53</v>
      </c>
      <c r="G1064" s="2" t="s">
        <v>9</v>
      </c>
      <c r="H1064" s="1">
        <f ca="1">IFERROR(AND(OR(INDIRECT("'Données LA'!D"&amp;MATCH(A1064,'Données LA'!B:B,0))="Bloquant",INDIRECT("'Données LA'!D"&amp;MATCH(A1064,'Données LA'!B:B,0))="Communication"),INDIRECT("'Données LA'!G"&amp;MATCH(A1064,'Données LA'!B:B,0))&gt;D1064,INDIRECT("'Données LA'!H"&amp;MATCH(A1064,'Données LA'!B:B,0))&lt;E1064),0)</f>
        <v>0</v>
      </c>
      <c r="I1064" s="19" t="str">
        <f ca="1">IFERROR(IF(AND(OR(INDIRECT("'Données LA'!D"&amp;MATCH(A1064,'Données LA'!B:B,0))="Bloquant",INDIRECT("'Données LA'!D"&amp;MATCH(A1064,'Données LA'!B:B,0))="Communication"),INDIRECT("'Données LA'!G"&amp;MATCH(A1064,'Données LA'!B:B,0))&gt;D1064,INDIRECT("'Données LA'!H"&amp;MATCH(A1064,'Données LA'!B:B,0))&lt;E1064),MAX(VLOOKUP(A1064,'Données LA'!B:G,6,FALSE)),"Pas de défaut"),"0")</f>
        <v>0</v>
      </c>
      <c r="J1064" s="24" t="str">
        <f t="shared" si="50"/>
        <v/>
      </c>
      <c r="K1064" s="17">
        <f>IFERROR(MAX(_xlfn.MAXIFS('Données LA'!G:G,'Données LA'!B:B,A1064,'Données LA'!G:G,"&lt;="&amp;E1064,'Données LA'!H:H,"&gt;="&amp;D1064,'Données LA'!D:D,"Bloquant"),_xlfn.MAXIFS('Données LA'!G:G,'Données LA'!B:B,A1064,'Données LA'!G:G,"&lt;="&amp;E1064,'Données LA'!H:H,"&gt;="&amp;D1064,'Données LA'!D:D,"Communication")),"")</f>
        <v>0</v>
      </c>
    </row>
    <row r="1065" spans="1:11" x14ac:dyDescent="0.25">
      <c r="A1065" s="3" t="str">
        <f t="shared" si="48"/>
        <v>Non%$A22022-01</v>
      </c>
      <c r="B1065" s="2" t="s">
        <v>38</v>
      </c>
      <c r="C1065" s="2" t="str">
        <f t="shared" si="49"/>
        <v>Non</v>
      </c>
      <c r="D1065" s="4">
        <v>44563.318749999999</v>
      </c>
      <c r="E1065" s="4">
        <v>44563.338888888888</v>
      </c>
      <c r="F1065" s="2" t="s">
        <v>52</v>
      </c>
      <c r="G1065" s="2" t="s">
        <v>9</v>
      </c>
      <c r="H1065" s="1">
        <f ca="1">IFERROR(AND(OR(INDIRECT("'Données LA'!D"&amp;MATCH(A1065,'Données LA'!B:B,0))="Bloquant",INDIRECT("'Données LA'!D"&amp;MATCH(A1065,'Données LA'!B:B,0))="Communication"),INDIRECT("'Données LA'!G"&amp;MATCH(A1065,'Données LA'!B:B,0))&gt;D1065,INDIRECT("'Données LA'!H"&amp;MATCH(A1065,'Données LA'!B:B,0))&lt;E1065),0)</f>
        <v>0</v>
      </c>
      <c r="I1065" s="19" t="str">
        <f ca="1">IFERROR(IF(AND(OR(INDIRECT("'Données LA'!D"&amp;MATCH(A1065,'Données LA'!B:B,0))="Bloquant",INDIRECT("'Données LA'!D"&amp;MATCH(A1065,'Données LA'!B:B,0))="Communication"),INDIRECT("'Données LA'!G"&amp;MATCH(A1065,'Données LA'!B:B,0))&gt;D1065,INDIRECT("'Données LA'!H"&amp;MATCH(A1065,'Données LA'!B:B,0))&lt;E1065),MAX(VLOOKUP(A1065,'Données LA'!B:G,6,FALSE)),"Pas de défaut"),"0")</f>
        <v>0</v>
      </c>
      <c r="J1065" s="24" t="str">
        <f t="shared" si="50"/>
        <v/>
      </c>
      <c r="K1065" s="17">
        <f>IFERROR(MAX(_xlfn.MAXIFS('Données LA'!G:G,'Données LA'!B:B,A1065,'Données LA'!G:G,"&lt;="&amp;E1065,'Données LA'!H:H,"&gt;="&amp;D1065,'Données LA'!D:D,"Bloquant"),_xlfn.MAXIFS('Données LA'!G:G,'Données LA'!B:B,A1065,'Données LA'!G:G,"&lt;="&amp;E1065,'Données LA'!H:H,"&gt;="&amp;D1065,'Données LA'!D:D,"Communication")),"")</f>
        <v>0</v>
      </c>
    </row>
    <row r="1066" spans="1:11" x14ac:dyDescent="0.25">
      <c r="A1066" s="3" t="str">
        <f t="shared" si="48"/>
        <v>Non%$A22022-01</v>
      </c>
      <c r="B1066" s="2" t="s">
        <v>38</v>
      </c>
      <c r="C1066" s="2" t="str">
        <f t="shared" si="49"/>
        <v>Non</v>
      </c>
      <c r="D1066" s="4">
        <v>44563.276388888888</v>
      </c>
      <c r="E1066" s="4">
        <v>44563.304861111108</v>
      </c>
      <c r="F1066" s="2" t="s">
        <v>52</v>
      </c>
      <c r="G1066" s="2" t="s">
        <v>9</v>
      </c>
      <c r="H1066" s="1">
        <f ca="1">IFERROR(AND(OR(INDIRECT("'Données LA'!D"&amp;MATCH(A1066,'Données LA'!B:B,0))="Bloquant",INDIRECT("'Données LA'!D"&amp;MATCH(A1066,'Données LA'!B:B,0))="Communication"),INDIRECT("'Données LA'!G"&amp;MATCH(A1066,'Données LA'!B:B,0))&gt;D1066,INDIRECT("'Données LA'!H"&amp;MATCH(A1066,'Données LA'!B:B,0))&lt;E1066),0)</f>
        <v>0</v>
      </c>
      <c r="I1066" s="19" t="str">
        <f ca="1">IFERROR(IF(AND(OR(INDIRECT("'Données LA'!D"&amp;MATCH(A1066,'Données LA'!B:B,0))="Bloquant",INDIRECT("'Données LA'!D"&amp;MATCH(A1066,'Données LA'!B:B,0))="Communication"),INDIRECT("'Données LA'!G"&amp;MATCH(A1066,'Données LA'!B:B,0))&gt;D1066,INDIRECT("'Données LA'!H"&amp;MATCH(A1066,'Données LA'!B:B,0))&lt;E1066),MAX(VLOOKUP(A1066,'Données LA'!B:G,6,FALSE)),"Pas de défaut"),"0")</f>
        <v>0</v>
      </c>
      <c r="J1066" s="24" t="str">
        <f t="shared" si="50"/>
        <v/>
      </c>
      <c r="K1066" s="17">
        <f>IFERROR(MAX(_xlfn.MAXIFS('Données LA'!G:G,'Données LA'!B:B,A1066,'Données LA'!G:G,"&lt;="&amp;E1066,'Données LA'!H:H,"&gt;="&amp;D1066,'Données LA'!D:D,"Bloquant"),_xlfn.MAXIFS('Données LA'!G:G,'Données LA'!B:B,A1066,'Données LA'!G:G,"&lt;="&amp;E1066,'Données LA'!H:H,"&gt;="&amp;D1066,'Données LA'!D:D,"Communication")),"")</f>
        <v>0</v>
      </c>
    </row>
    <row r="1067" spans="1:11" x14ac:dyDescent="0.25">
      <c r="A1067" s="3" t="str">
        <f t="shared" si="48"/>
        <v>Alarme%$A12022-01</v>
      </c>
      <c r="B1067" s="2" t="s">
        <v>38</v>
      </c>
      <c r="C1067" s="2" t="str">
        <f t="shared" si="49"/>
        <v>Alarme</v>
      </c>
      <c r="D1067" s="4">
        <v>44563.256944444445</v>
      </c>
      <c r="E1067" s="4">
        <v>44563.342361111114</v>
      </c>
      <c r="F1067" s="2" t="s">
        <v>53</v>
      </c>
      <c r="G1067" s="2" t="s">
        <v>10</v>
      </c>
      <c r="H1067" s="1" t="b">
        <f ca="1">IFERROR(AND(OR(INDIRECT("'Données LA'!D"&amp;MATCH(A1067,'Données LA'!B:B,0))="Bloquant",INDIRECT("'Données LA'!D"&amp;MATCH(A1067,'Données LA'!B:B,0))="Communication"),INDIRECT("'Données LA'!G"&amp;MATCH(A1067,'Données LA'!B:B,0))&gt;D1067,INDIRECT("'Données LA'!H"&amp;MATCH(A1067,'Données LA'!B:B,0))&lt;E1067),0)</f>
        <v>0</v>
      </c>
      <c r="I1067" s="19" t="str">
        <f ca="1">IFERROR(IF(AND(OR(INDIRECT("'Données LA'!D"&amp;MATCH(A1067,'Données LA'!B:B,0))="Bloquant",INDIRECT("'Données LA'!D"&amp;MATCH(A1067,'Données LA'!B:B,0))="Communication"),INDIRECT("'Données LA'!G"&amp;MATCH(A1067,'Données LA'!B:B,0))&gt;D1067,INDIRECT("'Données LA'!H"&amp;MATCH(A1067,'Données LA'!B:B,0))&lt;E1067),MAX(VLOOKUP(A1067,'Données LA'!B:G,6,FALSE)),"Pas de défaut"),"0")</f>
        <v>Pas de défaut</v>
      </c>
      <c r="J1067" s="24" t="str">
        <f t="shared" si="50"/>
        <v/>
      </c>
      <c r="K1067" s="17">
        <f>IFERROR(MAX(_xlfn.MAXIFS('Données LA'!G:G,'Données LA'!B:B,A1067,'Données LA'!G:G,"&lt;="&amp;E1067,'Données LA'!H:H,"&gt;="&amp;D1067,'Données LA'!D:D,"Bloquant"),_xlfn.MAXIFS('Données LA'!G:G,'Données LA'!B:B,A1067,'Données LA'!G:G,"&lt;="&amp;E1067,'Données LA'!H:H,"&gt;="&amp;D1067,'Données LA'!D:D,"Communication")),"")</f>
        <v>0</v>
      </c>
    </row>
    <row r="1068" spans="1:11" x14ac:dyDescent="0.25">
      <c r="A1068" s="3" t="str">
        <f t="shared" si="48"/>
        <v>Non%$A32022-13</v>
      </c>
      <c r="B1068" s="2" t="s">
        <v>39</v>
      </c>
      <c r="C1068" s="2" t="str">
        <f t="shared" si="49"/>
        <v>Non</v>
      </c>
      <c r="D1068" s="4">
        <v>44648.431250000001</v>
      </c>
      <c r="E1068" s="4">
        <v>44648.527083333334</v>
      </c>
      <c r="F1068" s="2" t="s">
        <v>51</v>
      </c>
      <c r="G1068" s="2" t="s">
        <v>9</v>
      </c>
      <c r="H1068" s="1">
        <f ca="1">IFERROR(AND(OR(INDIRECT("'Données LA'!D"&amp;MATCH(A1068,'Données LA'!B:B,0))="Bloquant",INDIRECT("'Données LA'!D"&amp;MATCH(A1068,'Données LA'!B:B,0))="Communication"),INDIRECT("'Données LA'!G"&amp;MATCH(A1068,'Données LA'!B:B,0))&gt;D1068,INDIRECT("'Données LA'!H"&amp;MATCH(A1068,'Données LA'!B:B,0))&lt;E1068),0)</f>
        <v>0</v>
      </c>
      <c r="I1068" s="19" t="str">
        <f ca="1">IFERROR(IF(AND(OR(INDIRECT("'Données LA'!D"&amp;MATCH(A1068,'Données LA'!B:B,0))="Bloquant",INDIRECT("'Données LA'!D"&amp;MATCH(A1068,'Données LA'!B:B,0))="Communication"),INDIRECT("'Données LA'!G"&amp;MATCH(A1068,'Données LA'!B:B,0))&gt;D1068,INDIRECT("'Données LA'!H"&amp;MATCH(A1068,'Données LA'!B:B,0))&lt;E1068),MAX(VLOOKUP(A1068,'Données LA'!B:G,6,FALSE)),"Pas de défaut"),"0")</f>
        <v>0</v>
      </c>
      <c r="J1068" s="24" t="str">
        <f t="shared" si="50"/>
        <v/>
      </c>
      <c r="K1068" s="17">
        <f>IFERROR(MAX(_xlfn.MAXIFS('Données LA'!G:G,'Données LA'!B:B,A1068,'Données LA'!G:G,"&lt;="&amp;E1068,'Données LA'!H:H,"&gt;="&amp;D1068,'Données LA'!D:D,"Bloquant"),_xlfn.MAXIFS('Données LA'!G:G,'Données LA'!B:B,A1068,'Données LA'!G:G,"&lt;="&amp;E1068,'Données LA'!H:H,"&gt;="&amp;D1068,'Données LA'!D:D,"Communication")),"")</f>
        <v>0</v>
      </c>
    </row>
    <row r="1069" spans="1:11" x14ac:dyDescent="0.25">
      <c r="A1069" s="3" t="str">
        <f t="shared" si="48"/>
        <v>Non%$A42022-13</v>
      </c>
      <c r="B1069" s="2" t="s">
        <v>39</v>
      </c>
      <c r="C1069" s="2" t="str">
        <f t="shared" si="49"/>
        <v>Non</v>
      </c>
      <c r="D1069" s="4">
        <v>44648.4</v>
      </c>
      <c r="E1069" s="4">
        <v>44648.614583333336</v>
      </c>
      <c r="F1069" s="2" t="s">
        <v>50</v>
      </c>
      <c r="G1069" s="2" t="s">
        <v>9</v>
      </c>
      <c r="H1069" s="1">
        <f ca="1">IFERROR(AND(OR(INDIRECT("'Données LA'!D"&amp;MATCH(A1069,'Données LA'!B:B,0))="Bloquant",INDIRECT("'Données LA'!D"&amp;MATCH(A1069,'Données LA'!B:B,0))="Communication"),INDIRECT("'Données LA'!G"&amp;MATCH(A1069,'Données LA'!B:B,0))&gt;D1069,INDIRECT("'Données LA'!H"&amp;MATCH(A1069,'Données LA'!B:B,0))&lt;E1069),0)</f>
        <v>0</v>
      </c>
      <c r="I1069" s="19" t="str">
        <f ca="1">IFERROR(IF(AND(OR(INDIRECT("'Données LA'!D"&amp;MATCH(A1069,'Données LA'!B:B,0))="Bloquant",INDIRECT("'Données LA'!D"&amp;MATCH(A1069,'Données LA'!B:B,0))="Communication"),INDIRECT("'Données LA'!G"&amp;MATCH(A1069,'Données LA'!B:B,0))&gt;D1069,INDIRECT("'Données LA'!H"&amp;MATCH(A1069,'Données LA'!B:B,0))&lt;E1069),MAX(VLOOKUP(A1069,'Données LA'!B:G,6,FALSE)),"Pas de défaut"),"0")</f>
        <v>0</v>
      </c>
      <c r="J1069" s="24" t="str">
        <f t="shared" si="50"/>
        <v/>
      </c>
      <c r="K1069" s="17">
        <f>IFERROR(MAX(_xlfn.MAXIFS('Données LA'!G:G,'Données LA'!B:B,A1069,'Données LA'!G:G,"&lt;="&amp;E1069,'Données LA'!H:H,"&gt;="&amp;D1069,'Données LA'!D:D,"Bloquant"),_xlfn.MAXIFS('Données LA'!G:G,'Données LA'!B:B,A1069,'Données LA'!G:G,"&lt;="&amp;E1069,'Données LA'!H:H,"&gt;="&amp;D1069,'Données LA'!D:D,"Communication")),"")</f>
        <v>0</v>
      </c>
    </row>
    <row r="1070" spans="1:11" x14ac:dyDescent="0.25">
      <c r="A1070" s="3" t="str">
        <f t="shared" si="48"/>
        <v>Non%$A32022-13</v>
      </c>
      <c r="B1070" s="2" t="s">
        <v>39</v>
      </c>
      <c r="C1070" s="2" t="str">
        <f t="shared" si="49"/>
        <v>Non</v>
      </c>
      <c r="D1070" s="4">
        <v>44648.334027777775</v>
      </c>
      <c r="E1070" s="4">
        <v>44648.429861111108</v>
      </c>
      <c r="F1070" s="2" t="s">
        <v>51</v>
      </c>
      <c r="G1070" s="2" t="s">
        <v>9</v>
      </c>
      <c r="H1070" s="1">
        <f ca="1">IFERROR(AND(OR(INDIRECT("'Données LA'!D"&amp;MATCH(A1070,'Données LA'!B:B,0))="Bloquant",INDIRECT("'Données LA'!D"&amp;MATCH(A1070,'Données LA'!B:B,0))="Communication"),INDIRECT("'Données LA'!G"&amp;MATCH(A1070,'Données LA'!B:B,0))&gt;D1070,INDIRECT("'Données LA'!H"&amp;MATCH(A1070,'Données LA'!B:B,0))&lt;E1070),0)</f>
        <v>0</v>
      </c>
      <c r="I1070" s="19" t="str">
        <f ca="1">IFERROR(IF(AND(OR(INDIRECT("'Données LA'!D"&amp;MATCH(A1070,'Données LA'!B:B,0))="Bloquant",INDIRECT("'Données LA'!D"&amp;MATCH(A1070,'Données LA'!B:B,0))="Communication"),INDIRECT("'Données LA'!G"&amp;MATCH(A1070,'Données LA'!B:B,0))&gt;D1070,INDIRECT("'Données LA'!H"&amp;MATCH(A1070,'Données LA'!B:B,0))&lt;E1070),MAX(VLOOKUP(A1070,'Données LA'!B:G,6,FALSE)),"Pas de défaut"),"0")</f>
        <v>0</v>
      </c>
      <c r="J1070" s="24" t="str">
        <f t="shared" si="50"/>
        <v/>
      </c>
      <c r="K1070" s="17">
        <f>IFERROR(MAX(_xlfn.MAXIFS('Données LA'!G:G,'Données LA'!B:B,A1070,'Données LA'!G:G,"&lt;="&amp;E1070,'Données LA'!H:H,"&gt;="&amp;D1070,'Données LA'!D:D,"Bloquant"),_xlfn.MAXIFS('Données LA'!G:G,'Données LA'!B:B,A1070,'Données LA'!G:G,"&lt;="&amp;E1070,'Données LA'!H:H,"&gt;="&amp;D1070,'Données LA'!D:D,"Communication")),"")</f>
        <v>0</v>
      </c>
    </row>
    <row r="1071" spans="1:11" x14ac:dyDescent="0.25">
      <c r="A1071" s="3" t="str">
        <f t="shared" si="48"/>
        <v>Alarme%$A42022-13</v>
      </c>
      <c r="B1071" s="2" t="s">
        <v>39</v>
      </c>
      <c r="C1071" s="2" t="str">
        <f t="shared" si="49"/>
        <v>Alarme</v>
      </c>
      <c r="D1071" s="4">
        <v>44648.289583333331</v>
      </c>
      <c r="E1071" s="4">
        <v>44648.393750000003</v>
      </c>
      <c r="F1071" s="2" t="s">
        <v>50</v>
      </c>
      <c r="G1071" s="2" t="s">
        <v>10</v>
      </c>
      <c r="H1071" s="1" t="b">
        <f ca="1">IFERROR(AND(OR(INDIRECT("'Données LA'!D"&amp;MATCH(A1071,'Données LA'!B:B,0))="Bloquant",INDIRECT("'Données LA'!D"&amp;MATCH(A1071,'Données LA'!B:B,0))="Communication"),INDIRECT("'Données LA'!G"&amp;MATCH(A1071,'Données LA'!B:B,0))&gt;D1071,INDIRECT("'Données LA'!H"&amp;MATCH(A1071,'Données LA'!B:B,0))&lt;E1071),0)</f>
        <v>0</v>
      </c>
      <c r="I1071" s="19" t="str">
        <f ca="1">IFERROR(IF(AND(OR(INDIRECT("'Données LA'!D"&amp;MATCH(A1071,'Données LA'!B:B,0))="Bloquant",INDIRECT("'Données LA'!D"&amp;MATCH(A1071,'Données LA'!B:B,0))="Communication"),INDIRECT("'Données LA'!G"&amp;MATCH(A1071,'Données LA'!B:B,0))&gt;D1071,INDIRECT("'Données LA'!H"&amp;MATCH(A1071,'Données LA'!B:B,0))&lt;E1071),MAX(VLOOKUP(A1071,'Données LA'!B:G,6,FALSE)),"Pas de défaut"),"0")</f>
        <v>Pas de défaut</v>
      </c>
      <c r="J1071" s="24" t="b">
        <f t="shared" si="50"/>
        <v>1</v>
      </c>
      <c r="K1071" s="17">
        <f>IFERROR(MAX(_xlfn.MAXIFS('Données LA'!G:G,'Données LA'!B:B,A1071,'Données LA'!G:G,"&lt;="&amp;E1071,'Données LA'!H:H,"&gt;="&amp;D1071,'Données LA'!D:D,"Bloquant"),_xlfn.MAXIFS('Données LA'!G:G,'Données LA'!B:B,A1071,'Données LA'!G:G,"&lt;="&amp;E1071,'Données LA'!H:H,"&gt;="&amp;D1071,'Données LA'!D:D,"Communication")),"")</f>
        <v>44648.313194444447</v>
      </c>
    </row>
    <row r="1072" spans="1:11" x14ac:dyDescent="0.25">
      <c r="A1072" s="3" t="str">
        <f t="shared" si="48"/>
        <v>Non%$A42022-13</v>
      </c>
      <c r="B1072" s="2" t="s">
        <v>39</v>
      </c>
      <c r="C1072" s="2" t="str">
        <f t="shared" si="49"/>
        <v>Non</v>
      </c>
      <c r="D1072" s="4">
        <v>44648.261111111111</v>
      </c>
      <c r="E1072" s="4">
        <v>44648.288194444445</v>
      </c>
      <c r="F1072" s="2" t="s">
        <v>50</v>
      </c>
      <c r="G1072" s="2" t="s">
        <v>9</v>
      </c>
      <c r="H1072" s="1">
        <f ca="1">IFERROR(AND(OR(INDIRECT("'Données LA'!D"&amp;MATCH(A1072,'Données LA'!B:B,0))="Bloquant",INDIRECT("'Données LA'!D"&amp;MATCH(A1072,'Données LA'!B:B,0))="Communication"),INDIRECT("'Données LA'!G"&amp;MATCH(A1072,'Données LA'!B:B,0))&gt;D1072,INDIRECT("'Données LA'!H"&amp;MATCH(A1072,'Données LA'!B:B,0))&lt;E1072),0)</f>
        <v>0</v>
      </c>
      <c r="I1072" s="19" t="str">
        <f ca="1">IFERROR(IF(AND(OR(INDIRECT("'Données LA'!D"&amp;MATCH(A1072,'Données LA'!B:B,0))="Bloquant",INDIRECT("'Données LA'!D"&amp;MATCH(A1072,'Données LA'!B:B,0))="Communication"),INDIRECT("'Données LA'!G"&amp;MATCH(A1072,'Données LA'!B:B,0))&gt;D1072,INDIRECT("'Données LA'!H"&amp;MATCH(A1072,'Données LA'!B:B,0))&lt;E1072),MAX(VLOOKUP(A1072,'Données LA'!B:G,6,FALSE)),"Pas de défaut"),"0")</f>
        <v>0</v>
      </c>
      <c r="J1072" s="24" t="str">
        <f t="shared" si="50"/>
        <v/>
      </c>
      <c r="K1072" s="17">
        <f>IFERROR(MAX(_xlfn.MAXIFS('Données LA'!G:G,'Données LA'!B:B,A1072,'Données LA'!G:G,"&lt;="&amp;E1072,'Données LA'!H:H,"&gt;="&amp;D1072,'Données LA'!D:D,"Bloquant"),_xlfn.MAXIFS('Données LA'!G:G,'Données LA'!B:B,A1072,'Données LA'!G:G,"&lt;="&amp;E1072,'Données LA'!H:H,"&gt;="&amp;D1072,'Données LA'!D:D,"Communication")),"")</f>
        <v>0</v>
      </c>
    </row>
    <row r="1073" spans="1:11" x14ac:dyDescent="0.25">
      <c r="A1073" s="3" t="str">
        <f t="shared" si="48"/>
        <v>Non%$A32022-13</v>
      </c>
      <c r="B1073" s="2" t="s">
        <v>39</v>
      </c>
      <c r="C1073" s="2" t="str">
        <f t="shared" si="49"/>
        <v>Non</v>
      </c>
      <c r="D1073" s="4">
        <v>44648.260416666664</v>
      </c>
      <c r="E1073" s="4">
        <v>44648.332638888889</v>
      </c>
      <c r="F1073" s="2" t="s">
        <v>51</v>
      </c>
      <c r="G1073" s="2" t="s">
        <v>9</v>
      </c>
      <c r="H1073" s="1">
        <f ca="1">IFERROR(AND(OR(INDIRECT("'Données LA'!D"&amp;MATCH(A1073,'Données LA'!B:B,0))="Bloquant",INDIRECT("'Données LA'!D"&amp;MATCH(A1073,'Données LA'!B:B,0))="Communication"),INDIRECT("'Données LA'!G"&amp;MATCH(A1073,'Données LA'!B:B,0))&gt;D1073,INDIRECT("'Données LA'!H"&amp;MATCH(A1073,'Données LA'!B:B,0))&lt;E1073),0)</f>
        <v>0</v>
      </c>
      <c r="I1073" s="19" t="str">
        <f ca="1">IFERROR(IF(AND(OR(INDIRECT("'Données LA'!D"&amp;MATCH(A1073,'Données LA'!B:B,0))="Bloquant",INDIRECT("'Données LA'!D"&amp;MATCH(A1073,'Données LA'!B:B,0))="Communication"),INDIRECT("'Données LA'!G"&amp;MATCH(A1073,'Données LA'!B:B,0))&gt;D1073,INDIRECT("'Données LA'!H"&amp;MATCH(A1073,'Données LA'!B:B,0))&lt;E1073),MAX(VLOOKUP(A1073,'Données LA'!B:G,6,FALSE)),"Pas de défaut"),"0")</f>
        <v>0</v>
      </c>
      <c r="J1073" s="24" t="str">
        <f t="shared" si="50"/>
        <v/>
      </c>
      <c r="K1073" s="17">
        <f>IFERROR(MAX(_xlfn.MAXIFS('Données LA'!G:G,'Données LA'!B:B,A1073,'Données LA'!G:G,"&lt;="&amp;E1073,'Données LA'!H:H,"&gt;="&amp;D1073,'Données LA'!D:D,"Bloquant"),_xlfn.MAXIFS('Données LA'!G:G,'Données LA'!B:B,A1073,'Données LA'!G:G,"&lt;="&amp;E1073,'Données LA'!H:H,"&gt;="&amp;D1073,'Données LA'!D:D,"Communication")),"")</f>
        <v>0</v>
      </c>
    </row>
    <row r="1074" spans="1:11" x14ac:dyDescent="0.25">
      <c r="A1074" s="3" t="str">
        <f t="shared" si="48"/>
        <v>Non%$A32022-13</v>
      </c>
      <c r="B1074" s="2" t="s">
        <v>39</v>
      </c>
      <c r="C1074" s="2" t="str">
        <f t="shared" si="49"/>
        <v>Non</v>
      </c>
      <c r="D1074" s="4">
        <v>44648.257638888892</v>
      </c>
      <c r="E1074" s="4">
        <v>44648.258333333331</v>
      </c>
      <c r="F1074" s="2" t="s">
        <v>51</v>
      </c>
      <c r="G1074" s="2" t="s">
        <v>9</v>
      </c>
      <c r="H1074" s="1">
        <f ca="1">IFERROR(AND(OR(INDIRECT("'Données LA'!D"&amp;MATCH(A1074,'Données LA'!B:B,0))="Bloquant",INDIRECT("'Données LA'!D"&amp;MATCH(A1074,'Données LA'!B:B,0))="Communication"),INDIRECT("'Données LA'!G"&amp;MATCH(A1074,'Données LA'!B:B,0))&gt;D1074,INDIRECT("'Données LA'!H"&amp;MATCH(A1074,'Données LA'!B:B,0))&lt;E1074),0)</f>
        <v>0</v>
      </c>
      <c r="I1074" s="19" t="str">
        <f ca="1">IFERROR(IF(AND(OR(INDIRECT("'Données LA'!D"&amp;MATCH(A1074,'Données LA'!B:B,0))="Bloquant",INDIRECT("'Données LA'!D"&amp;MATCH(A1074,'Données LA'!B:B,0))="Communication"),INDIRECT("'Données LA'!G"&amp;MATCH(A1074,'Données LA'!B:B,0))&gt;D1074,INDIRECT("'Données LA'!H"&amp;MATCH(A1074,'Données LA'!B:B,0))&lt;E1074),MAX(VLOOKUP(A1074,'Données LA'!B:G,6,FALSE)),"Pas de défaut"),"0")</f>
        <v>0</v>
      </c>
      <c r="J1074" s="24" t="str">
        <f t="shared" si="50"/>
        <v/>
      </c>
      <c r="K1074" s="17">
        <f>IFERROR(MAX(_xlfn.MAXIFS('Données LA'!G:G,'Données LA'!B:B,A1074,'Données LA'!G:G,"&lt;="&amp;E1074,'Données LA'!H:H,"&gt;="&amp;D1074,'Données LA'!D:D,"Bloquant"),_xlfn.MAXIFS('Données LA'!G:G,'Données LA'!B:B,A1074,'Données LA'!G:G,"&lt;="&amp;E1074,'Données LA'!H:H,"&gt;="&amp;D1074,'Données LA'!D:D,"Communication")),"")</f>
        <v>0</v>
      </c>
    </row>
    <row r="1075" spans="1:11" x14ac:dyDescent="0.25">
      <c r="A1075" s="3" t="str">
        <f t="shared" si="48"/>
        <v>Alarme%$A42022-13</v>
      </c>
      <c r="B1075" s="2" t="s">
        <v>39</v>
      </c>
      <c r="C1075" s="2" t="str">
        <f t="shared" si="49"/>
        <v>Alarme</v>
      </c>
      <c r="D1075" s="4">
        <v>44648.150694444441</v>
      </c>
      <c r="E1075" s="4">
        <v>44648.247916666667</v>
      </c>
      <c r="F1075" s="2" t="s">
        <v>50</v>
      </c>
      <c r="G1075" s="2" t="s">
        <v>10</v>
      </c>
      <c r="H1075" s="1" t="b">
        <f ca="1">IFERROR(AND(OR(INDIRECT("'Données LA'!D"&amp;MATCH(A1075,'Données LA'!B:B,0))="Bloquant",INDIRECT("'Données LA'!D"&amp;MATCH(A1075,'Données LA'!B:B,0))="Communication"),INDIRECT("'Données LA'!G"&amp;MATCH(A1075,'Données LA'!B:B,0))&gt;D1075,INDIRECT("'Données LA'!H"&amp;MATCH(A1075,'Données LA'!B:B,0))&lt;E1075),0)</f>
        <v>0</v>
      </c>
      <c r="I1075" s="19" t="str">
        <f ca="1">IFERROR(IF(AND(OR(INDIRECT("'Données LA'!D"&amp;MATCH(A1075,'Données LA'!B:B,0))="Bloquant",INDIRECT("'Données LA'!D"&amp;MATCH(A1075,'Données LA'!B:B,0))="Communication"),INDIRECT("'Données LA'!G"&amp;MATCH(A1075,'Données LA'!B:B,0))&gt;D1075,INDIRECT("'Données LA'!H"&amp;MATCH(A1075,'Données LA'!B:B,0))&lt;E1075),MAX(VLOOKUP(A1075,'Données LA'!B:G,6,FALSE)),"Pas de défaut"),"0")</f>
        <v>Pas de défaut</v>
      </c>
      <c r="J1075" s="24" t="b">
        <f t="shared" si="50"/>
        <v>1</v>
      </c>
      <c r="K1075" s="17">
        <f>IFERROR(MAX(_xlfn.MAXIFS('Données LA'!G:G,'Données LA'!B:B,A1075,'Données LA'!G:G,"&lt;="&amp;E1075,'Données LA'!H:H,"&gt;="&amp;D1075,'Données LA'!D:D,"Bloquant"),_xlfn.MAXIFS('Données LA'!G:G,'Données LA'!B:B,A1075,'Données LA'!G:G,"&lt;="&amp;E1075,'Données LA'!H:H,"&gt;="&amp;D1075,'Données LA'!D:D,"Communication")),"")</f>
        <v>44648.24722222222</v>
      </c>
    </row>
    <row r="1076" spans="1:11" x14ac:dyDescent="0.25">
      <c r="A1076" s="3" t="str">
        <f t="shared" si="48"/>
        <v>Non%$A32022-13</v>
      </c>
      <c r="B1076" s="2" t="s">
        <v>39</v>
      </c>
      <c r="C1076" s="2" t="str">
        <f t="shared" si="49"/>
        <v>Non</v>
      </c>
      <c r="D1076" s="4">
        <v>44648.149305555555</v>
      </c>
      <c r="E1076" s="4">
        <v>44648.177083333336</v>
      </c>
      <c r="F1076" s="2" t="s">
        <v>51</v>
      </c>
      <c r="G1076" s="2" t="s">
        <v>9</v>
      </c>
      <c r="H1076" s="1">
        <f ca="1">IFERROR(AND(OR(INDIRECT("'Données LA'!D"&amp;MATCH(A1076,'Données LA'!B:B,0))="Bloquant",INDIRECT("'Données LA'!D"&amp;MATCH(A1076,'Données LA'!B:B,0))="Communication"),INDIRECT("'Données LA'!G"&amp;MATCH(A1076,'Données LA'!B:B,0))&gt;D1076,INDIRECT("'Données LA'!H"&amp;MATCH(A1076,'Données LA'!B:B,0))&lt;E1076),0)</f>
        <v>0</v>
      </c>
      <c r="I1076" s="19" t="str">
        <f ca="1">IFERROR(IF(AND(OR(INDIRECT("'Données LA'!D"&amp;MATCH(A1076,'Données LA'!B:B,0))="Bloquant",INDIRECT("'Données LA'!D"&amp;MATCH(A1076,'Données LA'!B:B,0))="Communication"),INDIRECT("'Données LA'!G"&amp;MATCH(A1076,'Données LA'!B:B,0))&gt;D1076,INDIRECT("'Données LA'!H"&amp;MATCH(A1076,'Données LA'!B:B,0))&lt;E1076),MAX(VLOOKUP(A1076,'Données LA'!B:G,6,FALSE)),"Pas de défaut"),"0")</f>
        <v>0</v>
      </c>
      <c r="J1076" s="24" t="str">
        <f t="shared" si="50"/>
        <v/>
      </c>
      <c r="K1076" s="17">
        <f>IFERROR(MAX(_xlfn.MAXIFS('Données LA'!G:G,'Données LA'!B:B,A1076,'Données LA'!G:G,"&lt;="&amp;E1076,'Données LA'!H:H,"&gt;="&amp;D1076,'Données LA'!D:D,"Bloquant"),_xlfn.MAXIFS('Données LA'!G:G,'Données LA'!B:B,A1076,'Données LA'!G:G,"&lt;="&amp;E1076,'Données LA'!H:H,"&gt;="&amp;D1076,'Données LA'!D:D,"Communication")),"")</f>
        <v>0</v>
      </c>
    </row>
    <row r="1077" spans="1:11" x14ac:dyDescent="0.25">
      <c r="A1077" s="3" t="str">
        <f t="shared" si="48"/>
        <v>Non%$A32022-13</v>
      </c>
      <c r="B1077" s="2" t="s">
        <v>39</v>
      </c>
      <c r="C1077" s="2" t="str">
        <f t="shared" si="49"/>
        <v>Non</v>
      </c>
      <c r="D1077" s="4">
        <v>44647.976388888892</v>
      </c>
      <c r="E1077" s="4">
        <v>44648.129861111112</v>
      </c>
      <c r="F1077" s="2" t="s">
        <v>51</v>
      </c>
      <c r="G1077" s="2" t="s">
        <v>9</v>
      </c>
      <c r="H1077" s="1">
        <f ca="1">IFERROR(AND(OR(INDIRECT("'Données LA'!D"&amp;MATCH(A1077,'Données LA'!B:B,0))="Bloquant",INDIRECT("'Données LA'!D"&amp;MATCH(A1077,'Données LA'!B:B,0))="Communication"),INDIRECT("'Données LA'!G"&amp;MATCH(A1077,'Données LA'!B:B,0))&gt;D1077,INDIRECT("'Données LA'!H"&amp;MATCH(A1077,'Données LA'!B:B,0))&lt;E1077),0)</f>
        <v>0</v>
      </c>
      <c r="I1077" s="19" t="str">
        <f ca="1">IFERROR(IF(AND(OR(INDIRECT("'Données LA'!D"&amp;MATCH(A1077,'Données LA'!B:B,0))="Bloquant",INDIRECT("'Données LA'!D"&amp;MATCH(A1077,'Données LA'!B:B,0))="Communication"),INDIRECT("'Données LA'!G"&amp;MATCH(A1077,'Données LA'!B:B,0))&gt;D1077,INDIRECT("'Données LA'!H"&amp;MATCH(A1077,'Données LA'!B:B,0))&lt;E1077),MAX(VLOOKUP(A1077,'Données LA'!B:G,6,FALSE)),"Pas de défaut"),"0")</f>
        <v>0</v>
      </c>
      <c r="J1077" s="24" t="str">
        <f t="shared" si="50"/>
        <v/>
      </c>
      <c r="K1077" s="17">
        <f>IFERROR(MAX(_xlfn.MAXIFS('Données LA'!G:G,'Données LA'!B:B,A1077,'Données LA'!G:G,"&lt;="&amp;E1077,'Données LA'!H:H,"&gt;="&amp;D1077,'Données LA'!D:D,"Bloquant"),_xlfn.MAXIFS('Données LA'!G:G,'Données LA'!B:B,A1077,'Données LA'!G:G,"&lt;="&amp;E1077,'Données LA'!H:H,"&gt;="&amp;D1077,'Données LA'!D:D,"Communication")),"")</f>
        <v>0</v>
      </c>
    </row>
    <row r="1078" spans="1:11" x14ac:dyDescent="0.25">
      <c r="A1078" s="3" t="str">
        <f t="shared" si="48"/>
        <v>Non%$A42022-13</v>
      </c>
      <c r="B1078" s="2" t="s">
        <v>39</v>
      </c>
      <c r="C1078" s="2" t="str">
        <f t="shared" si="49"/>
        <v>Non</v>
      </c>
      <c r="D1078" s="4">
        <v>44647.835416666669</v>
      </c>
      <c r="E1078" s="4">
        <v>44648.149305555555</v>
      </c>
      <c r="F1078" s="2" t="s">
        <v>50</v>
      </c>
      <c r="G1078" s="2" t="s">
        <v>9</v>
      </c>
      <c r="H1078" s="1">
        <f ca="1">IFERROR(AND(OR(INDIRECT("'Données LA'!D"&amp;MATCH(A1078,'Données LA'!B:B,0))="Bloquant",INDIRECT("'Données LA'!D"&amp;MATCH(A1078,'Données LA'!B:B,0))="Communication"),INDIRECT("'Données LA'!G"&amp;MATCH(A1078,'Données LA'!B:B,0))&gt;D1078,INDIRECT("'Données LA'!H"&amp;MATCH(A1078,'Données LA'!B:B,0))&lt;E1078),0)</f>
        <v>0</v>
      </c>
      <c r="I1078" s="19" t="str">
        <f ca="1">IFERROR(IF(AND(OR(INDIRECT("'Données LA'!D"&amp;MATCH(A1078,'Données LA'!B:B,0))="Bloquant",INDIRECT("'Données LA'!D"&amp;MATCH(A1078,'Données LA'!B:B,0))="Communication"),INDIRECT("'Données LA'!G"&amp;MATCH(A1078,'Données LA'!B:B,0))&gt;D1078,INDIRECT("'Données LA'!H"&amp;MATCH(A1078,'Données LA'!B:B,0))&lt;E1078),MAX(VLOOKUP(A1078,'Données LA'!B:G,6,FALSE)),"Pas de défaut"),"0")</f>
        <v>0</v>
      </c>
      <c r="J1078" s="24" t="str">
        <f t="shared" si="50"/>
        <v/>
      </c>
      <c r="K1078" s="17">
        <f>IFERROR(MAX(_xlfn.MAXIFS('Données LA'!G:G,'Données LA'!B:B,A1078,'Données LA'!G:G,"&lt;="&amp;E1078,'Données LA'!H:H,"&gt;="&amp;D1078,'Données LA'!D:D,"Bloquant"),_xlfn.MAXIFS('Données LA'!G:G,'Données LA'!B:B,A1078,'Données LA'!G:G,"&lt;="&amp;E1078,'Données LA'!H:H,"&gt;="&amp;D1078,'Données LA'!D:D,"Communication")),"")</f>
        <v>0</v>
      </c>
    </row>
    <row r="1079" spans="1:11" x14ac:dyDescent="0.25">
      <c r="A1079" s="3" t="str">
        <f t="shared" si="48"/>
        <v>Non%$A42022-13</v>
      </c>
      <c r="B1079" s="2" t="s">
        <v>39</v>
      </c>
      <c r="C1079" s="2" t="str">
        <f t="shared" si="49"/>
        <v>Non</v>
      </c>
      <c r="D1079" s="4">
        <v>44647.53402777778</v>
      </c>
      <c r="E1079" s="4">
        <v>44647.629861111112</v>
      </c>
      <c r="F1079" s="2" t="s">
        <v>50</v>
      </c>
      <c r="G1079" s="2" t="s">
        <v>9</v>
      </c>
      <c r="H1079" s="1">
        <f ca="1">IFERROR(AND(OR(INDIRECT("'Données LA'!D"&amp;MATCH(A1079,'Données LA'!B:B,0))="Bloquant",INDIRECT("'Données LA'!D"&amp;MATCH(A1079,'Données LA'!B:B,0))="Communication"),INDIRECT("'Données LA'!G"&amp;MATCH(A1079,'Données LA'!B:B,0))&gt;D1079,INDIRECT("'Données LA'!H"&amp;MATCH(A1079,'Données LA'!B:B,0))&lt;E1079),0)</f>
        <v>0</v>
      </c>
      <c r="I1079" s="19" t="str">
        <f ca="1">IFERROR(IF(AND(OR(INDIRECT("'Données LA'!D"&amp;MATCH(A1079,'Données LA'!B:B,0))="Bloquant",INDIRECT("'Données LA'!D"&amp;MATCH(A1079,'Données LA'!B:B,0))="Communication"),INDIRECT("'Données LA'!G"&amp;MATCH(A1079,'Données LA'!B:B,0))&gt;D1079,INDIRECT("'Données LA'!H"&amp;MATCH(A1079,'Données LA'!B:B,0))&lt;E1079),MAX(VLOOKUP(A1079,'Données LA'!B:G,6,FALSE)),"Pas de défaut"),"0")</f>
        <v>0</v>
      </c>
      <c r="J1079" s="24" t="str">
        <f t="shared" si="50"/>
        <v/>
      </c>
      <c r="K1079" s="17">
        <f>IFERROR(MAX(_xlfn.MAXIFS('Données LA'!G:G,'Données LA'!B:B,A1079,'Données LA'!G:G,"&lt;="&amp;E1079,'Données LA'!H:H,"&gt;="&amp;D1079,'Données LA'!D:D,"Bloquant"),_xlfn.MAXIFS('Données LA'!G:G,'Données LA'!B:B,A1079,'Données LA'!G:G,"&lt;="&amp;E1079,'Données LA'!H:H,"&gt;="&amp;D1079,'Données LA'!D:D,"Communication")),"")</f>
        <v>0</v>
      </c>
    </row>
    <row r="1080" spans="1:11" x14ac:dyDescent="0.25">
      <c r="A1080" s="3" t="str">
        <f t="shared" si="48"/>
        <v>Non%$A42022-13</v>
      </c>
      <c r="B1080" s="2" t="s">
        <v>39</v>
      </c>
      <c r="C1080" s="2" t="str">
        <f t="shared" si="49"/>
        <v>Non</v>
      </c>
      <c r="D1080" s="4">
        <v>44647.435416666667</v>
      </c>
      <c r="E1080" s="4">
        <v>44647.532638888886</v>
      </c>
      <c r="F1080" s="2" t="s">
        <v>50</v>
      </c>
      <c r="G1080" s="2" t="s">
        <v>9</v>
      </c>
      <c r="H1080" s="1">
        <f ca="1">IFERROR(AND(OR(INDIRECT("'Données LA'!D"&amp;MATCH(A1080,'Données LA'!B:B,0))="Bloquant",INDIRECT("'Données LA'!D"&amp;MATCH(A1080,'Données LA'!B:B,0))="Communication"),INDIRECT("'Données LA'!G"&amp;MATCH(A1080,'Données LA'!B:B,0))&gt;D1080,INDIRECT("'Données LA'!H"&amp;MATCH(A1080,'Données LA'!B:B,0))&lt;E1080),0)</f>
        <v>0</v>
      </c>
      <c r="I1080" s="19" t="str">
        <f ca="1">IFERROR(IF(AND(OR(INDIRECT("'Données LA'!D"&amp;MATCH(A1080,'Données LA'!B:B,0))="Bloquant",INDIRECT("'Données LA'!D"&amp;MATCH(A1080,'Données LA'!B:B,0))="Communication"),INDIRECT("'Données LA'!G"&amp;MATCH(A1080,'Données LA'!B:B,0))&gt;D1080,INDIRECT("'Données LA'!H"&amp;MATCH(A1080,'Données LA'!B:B,0))&lt;E1080),MAX(VLOOKUP(A1080,'Données LA'!B:G,6,FALSE)),"Pas de défaut"),"0")</f>
        <v>0</v>
      </c>
      <c r="J1080" s="24" t="str">
        <f t="shared" si="50"/>
        <v/>
      </c>
      <c r="K1080" s="17">
        <f>IFERROR(MAX(_xlfn.MAXIFS('Données LA'!G:G,'Données LA'!B:B,A1080,'Données LA'!G:G,"&lt;="&amp;E1080,'Données LA'!H:H,"&gt;="&amp;D1080,'Données LA'!D:D,"Bloquant"),_xlfn.MAXIFS('Données LA'!G:G,'Données LA'!B:B,A1080,'Données LA'!G:G,"&lt;="&amp;E1080,'Données LA'!H:H,"&gt;="&amp;D1080,'Données LA'!D:D,"Communication")),"")</f>
        <v>0</v>
      </c>
    </row>
    <row r="1081" spans="1:11" x14ac:dyDescent="0.25">
      <c r="A1081" s="3" t="str">
        <f t="shared" si="48"/>
        <v>Non%$A22022-13</v>
      </c>
      <c r="B1081" s="2" t="s">
        <v>39</v>
      </c>
      <c r="C1081" s="2" t="str">
        <f t="shared" si="49"/>
        <v>Non</v>
      </c>
      <c r="D1081" s="4">
        <v>44647.283333333333</v>
      </c>
      <c r="E1081" s="4">
        <v>44647.370138888888</v>
      </c>
      <c r="F1081" s="2" t="s">
        <v>52</v>
      </c>
      <c r="G1081" s="2" t="s">
        <v>9</v>
      </c>
      <c r="H1081" s="1">
        <f ca="1">IFERROR(AND(OR(INDIRECT("'Données LA'!D"&amp;MATCH(A1081,'Données LA'!B:B,0))="Bloquant",INDIRECT("'Données LA'!D"&amp;MATCH(A1081,'Données LA'!B:B,0))="Communication"),INDIRECT("'Données LA'!G"&amp;MATCH(A1081,'Données LA'!B:B,0))&gt;D1081,INDIRECT("'Données LA'!H"&amp;MATCH(A1081,'Données LA'!B:B,0))&lt;E1081),0)</f>
        <v>0</v>
      </c>
      <c r="I1081" s="19" t="str">
        <f ca="1">IFERROR(IF(AND(OR(INDIRECT("'Données LA'!D"&amp;MATCH(A1081,'Données LA'!B:B,0))="Bloquant",INDIRECT("'Données LA'!D"&amp;MATCH(A1081,'Données LA'!B:B,0))="Communication"),INDIRECT("'Données LA'!G"&amp;MATCH(A1081,'Données LA'!B:B,0))&gt;D1081,INDIRECT("'Données LA'!H"&amp;MATCH(A1081,'Données LA'!B:B,0))&lt;E1081),MAX(VLOOKUP(A1081,'Données LA'!B:G,6,FALSE)),"Pas de défaut"),"0")</f>
        <v>0</v>
      </c>
      <c r="J1081" s="24" t="str">
        <f t="shared" si="50"/>
        <v/>
      </c>
      <c r="K1081" s="17">
        <f>IFERROR(MAX(_xlfn.MAXIFS('Données LA'!G:G,'Données LA'!B:B,A1081,'Données LA'!G:G,"&lt;="&amp;E1081,'Données LA'!H:H,"&gt;="&amp;D1081,'Données LA'!D:D,"Bloquant"),_xlfn.MAXIFS('Données LA'!G:G,'Données LA'!B:B,A1081,'Données LA'!G:G,"&lt;="&amp;E1081,'Données LA'!H:H,"&gt;="&amp;D1081,'Données LA'!D:D,"Communication")),"")</f>
        <v>0</v>
      </c>
    </row>
    <row r="1082" spans="1:11" x14ac:dyDescent="0.25">
      <c r="A1082" s="3" t="str">
        <f t="shared" si="48"/>
        <v>Non%$A42022-13</v>
      </c>
      <c r="B1082" s="2" t="s">
        <v>39</v>
      </c>
      <c r="C1082" s="2" t="str">
        <f t="shared" si="49"/>
        <v>Non</v>
      </c>
      <c r="D1082" s="4">
        <v>44647.270833333336</v>
      </c>
      <c r="E1082" s="4">
        <v>44647.434027777781</v>
      </c>
      <c r="F1082" s="2" t="s">
        <v>50</v>
      </c>
      <c r="G1082" s="2" t="s">
        <v>9</v>
      </c>
      <c r="H1082" s="1">
        <f ca="1">IFERROR(AND(OR(INDIRECT("'Données LA'!D"&amp;MATCH(A1082,'Données LA'!B:B,0))="Bloquant",INDIRECT("'Données LA'!D"&amp;MATCH(A1082,'Données LA'!B:B,0))="Communication"),INDIRECT("'Données LA'!G"&amp;MATCH(A1082,'Données LA'!B:B,0))&gt;D1082,INDIRECT("'Données LA'!H"&amp;MATCH(A1082,'Données LA'!B:B,0))&lt;E1082),0)</f>
        <v>0</v>
      </c>
      <c r="I1082" s="19" t="str">
        <f ca="1">IFERROR(IF(AND(OR(INDIRECT("'Données LA'!D"&amp;MATCH(A1082,'Données LA'!B:B,0))="Bloquant",INDIRECT("'Données LA'!D"&amp;MATCH(A1082,'Données LA'!B:B,0))="Communication"),INDIRECT("'Données LA'!G"&amp;MATCH(A1082,'Données LA'!B:B,0))&gt;D1082,INDIRECT("'Données LA'!H"&amp;MATCH(A1082,'Données LA'!B:B,0))&lt;E1082),MAX(VLOOKUP(A1082,'Données LA'!B:G,6,FALSE)),"Pas de défaut"),"0")</f>
        <v>0</v>
      </c>
      <c r="J1082" s="24" t="str">
        <f t="shared" si="50"/>
        <v/>
      </c>
      <c r="K1082" s="17">
        <f>IFERROR(MAX(_xlfn.MAXIFS('Données LA'!G:G,'Données LA'!B:B,A1082,'Données LA'!G:G,"&lt;="&amp;E1082,'Données LA'!H:H,"&gt;="&amp;D1082,'Données LA'!D:D,"Bloquant"),_xlfn.MAXIFS('Données LA'!G:G,'Données LA'!B:B,A1082,'Données LA'!G:G,"&lt;="&amp;E1082,'Données LA'!H:H,"&gt;="&amp;D1082,'Données LA'!D:D,"Communication")),"")</f>
        <v>0</v>
      </c>
    </row>
    <row r="1083" spans="1:11" x14ac:dyDescent="0.25">
      <c r="A1083" s="3" t="str">
        <f t="shared" si="48"/>
        <v>Alarme%$A32022-13</v>
      </c>
      <c r="B1083" s="2" t="s">
        <v>39</v>
      </c>
      <c r="C1083" s="2" t="str">
        <f t="shared" si="49"/>
        <v>Alarme</v>
      </c>
      <c r="D1083" s="4">
        <v>44649.868055555555</v>
      </c>
      <c r="E1083" s="4">
        <v>44649.904861111114</v>
      </c>
      <c r="F1083" s="2" t="s">
        <v>51</v>
      </c>
      <c r="G1083" s="2" t="s">
        <v>10</v>
      </c>
      <c r="H1083" s="1" t="b">
        <f ca="1">IFERROR(AND(OR(INDIRECT("'Données LA'!D"&amp;MATCH(A1083,'Données LA'!B:B,0))="Bloquant",INDIRECT("'Données LA'!D"&amp;MATCH(A1083,'Données LA'!B:B,0))="Communication"),INDIRECT("'Données LA'!G"&amp;MATCH(A1083,'Données LA'!B:B,0))&gt;D1083,INDIRECT("'Données LA'!H"&amp;MATCH(A1083,'Données LA'!B:B,0))&lt;E1083),0)</f>
        <v>0</v>
      </c>
      <c r="I1083" s="19" t="str">
        <f ca="1">IFERROR(IF(AND(OR(INDIRECT("'Données LA'!D"&amp;MATCH(A1083,'Données LA'!B:B,0))="Bloquant",INDIRECT("'Données LA'!D"&amp;MATCH(A1083,'Données LA'!B:B,0))="Communication"),INDIRECT("'Données LA'!G"&amp;MATCH(A1083,'Données LA'!B:B,0))&gt;D1083,INDIRECT("'Données LA'!H"&amp;MATCH(A1083,'Données LA'!B:B,0))&lt;E1083),MAX(VLOOKUP(A1083,'Données LA'!B:G,6,FALSE)),"Pas de défaut"),"0")</f>
        <v>Pas de défaut</v>
      </c>
      <c r="J1083" s="24" t="b">
        <f t="shared" si="50"/>
        <v>1</v>
      </c>
      <c r="K1083" s="17">
        <f>IFERROR(MAX(_xlfn.MAXIFS('Données LA'!G:G,'Données LA'!B:B,A1083,'Données LA'!G:G,"&lt;="&amp;E1083,'Données LA'!H:H,"&gt;="&amp;D1083,'Données LA'!D:D,"Bloquant"),_xlfn.MAXIFS('Données LA'!G:G,'Données LA'!B:B,A1083,'Données LA'!G:G,"&lt;="&amp;E1083,'Données LA'!H:H,"&gt;="&amp;D1083,'Données LA'!D:D,"Communication")),"")</f>
        <v>44649.881944444445</v>
      </c>
    </row>
    <row r="1084" spans="1:11" x14ac:dyDescent="0.25">
      <c r="A1084" s="3" t="str">
        <f t="shared" si="48"/>
        <v>Non%$A42022-13</v>
      </c>
      <c r="B1084" s="2" t="s">
        <v>39</v>
      </c>
      <c r="C1084" s="2" t="str">
        <f t="shared" si="49"/>
        <v>Non</v>
      </c>
      <c r="D1084" s="4">
        <v>44649.837500000001</v>
      </c>
      <c r="E1084" s="4">
        <v>44649.935416666667</v>
      </c>
      <c r="F1084" s="2" t="s">
        <v>50</v>
      </c>
      <c r="G1084" s="2" t="s">
        <v>9</v>
      </c>
      <c r="H1084" s="1">
        <f ca="1">IFERROR(AND(OR(INDIRECT("'Données LA'!D"&amp;MATCH(A1084,'Données LA'!B:B,0))="Bloquant",INDIRECT("'Données LA'!D"&amp;MATCH(A1084,'Données LA'!B:B,0))="Communication"),INDIRECT("'Données LA'!G"&amp;MATCH(A1084,'Données LA'!B:B,0))&gt;D1084,INDIRECT("'Données LA'!H"&amp;MATCH(A1084,'Données LA'!B:B,0))&lt;E1084),0)</f>
        <v>0</v>
      </c>
      <c r="I1084" s="19" t="str">
        <f ca="1">IFERROR(IF(AND(OR(INDIRECT("'Données LA'!D"&amp;MATCH(A1084,'Données LA'!B:B,0))="Bloquant",INDIRECT("'Données LA'!D"&amp;MATCH(A1084,'Données LA'!B:B,0))="Communication"),INDIRECT("'Données LA'!G"&amp;MATCH(A1084,'Données LA'!B:B,0))&gt;D1084,INDIRECT("'Données LA'!H"&amp;MATCH(A1084,'Données LA'!B:B,0))&lt;E1084),MAX(VLOOKUP(A1084,'Données LA'!B:G,6,FALSE)),"Pas de défaut"),"0")</f>
        <v>0</v>
      </c>
      <c r="J1084" s="24" t="str">
        <f t="shared" si="50"/>
        <v/>
      </c>
      <c r="K1084" s="17">
        <f>IFERROR(MAX(_xlfn.MAXIFS('Données LA'!G:G,'Données LA'!B:B,A1084,'Données LA'!G:G,"&lt;="&amp;E1084,'Données LA'!H:H,"&gt;="&amp;D1084,'Données LA'!D:D,"Bloquant"),_xlfn.MAXIFS('Données LA'!G:G,'Données LA'!B:B,A1084,'Données LA'!G:G,"&lt;="&amp;E1084,'Données LA'!H:H,"&gt;="&amp;D1084,'Données LA'!D:D,"Communication")),"")</f>
        <v>0</v>
      </c>
    </row>
    <row r="1085" spans="1:11" x14ac:dyDescent="0.25">
      <c r="A1085" s="3" t="str">
        <f t="shared" si="48"/>
        <v>Non%$A32022-13</v>
      </c>
      <c r="B1085" s="2" t="s">
        <v>39</v>
      </c>
      <c r="C1085" s="2" t="str">
        <f t="shared" si="49"/>
        <v>Non</v>
      </c>
      <c r="D1085" s="4">
        <v>44649.696527777778</v>
      </c>
      <c r="E1085" s="4">
        <v>44649.719444444447</v>
      </c>
      <c r="F1085" s="2" t="s">
        <v>51</v>
      </c>
      <c r="G1085" s="2" t="s">
        <v>9</v>
      </c>
      <c r="H1085" s="1">
        <f ca="1">IFERROR(AND(OR(INDIRECT("'Données LA'!D"&amp;MATCH(A1085,'Données LA'!B:B,0))="Bloquant",INDIRECT("'Données LA'!D"&amp;MATCH(A1085,'Données LA'!B:B,0))="Communication"),INDIRECT("'Données LA'!G"&amp;MATCH(A1085,'Données LA'!B:B,0))&gt;D1085,INDIRECT("'Données LA'!H"&amp;MATCH(A1085,'Données LA'!B:B,0))&lt;E1085),0)</f>
        <v>0</v>
      </c>
      <c r="I1085" s="19" t="str">
        <f ca="1">IFERROR(IF(AND(OR(INDIRECT("'Données LA'!D"&amp;MATCH(A1085,'Données LA'!B:B,0))="Bloquant",INDIRECT("'Données LA'!D"&amp;MATCH(A1085,'Données LA'!B:B,0))="Communication"),INDIRECT("'Données LA'!G"&amp;MATCH(A1085,'Données LA'!B:B,0))&gt;D1085,INDIRECT("'Données LA'!H"&amp;MATCH(A1085,'Données LA'!B:B,0))&lt;E1085),MAX(VLOOKUP(A1085,'Données LA'!B:G,6,FALSE)),"Pas de défaut"),"0")</f>
        <v>0</v>
      </c>
      <c r="J1085" s="24" t="str">
        <f t="shared" si="50"/>
        <v/>
      </c>
      <c r="K1085" s="17">
        <f>IFERROR(MAX(_xlfn.MAXIFS('Données LA'!G:G,'Données LA'!B:B,A1085,'Données LA'!G:G,"&lt;="&amp;E1085,'Données LA'!H:H,"&gt;="&amp;D1085,'Données LA'!D:D,"Bloquant"),_xlfn.MAXIFS('Données LA'!G:G,'Données LA'!B:B,A1085,'Données LA'!G:G,"&lt;="&amp;E1085,'Données LA'!H:H,"&gt;="&amp;D1085,'Données LA'!D:D,"Communication")),"")</f>
        <v>0</v>
      </c>
    </row>
    <row r="1086" spans="1:11" x14ac:dyDescent="0.25">
      <c r="A1086" s="3" t="str">
        <f t="shared" si="48"/>
        <v>Non%$A22022-13</v>
      </c>
      <c r="B1086" s="2" t="s">
        <v>39</v>
      </c>
      <c r="C1086" s="2" t="str">
        <f t="shared" si="49"/>
        <v>Non</v>
      </c>
      <c r="D1086" s="4">
        <v>44649.572222222225</v>
      </c>
      <c r="E1086" s="4">
        <v>44650.45416666667</v>
      </c>
      <c r="F1086" s="2" t="s">
        <v>52</v>
      </c>
      <c r="G1086" s="2" t="s">
        <v>9</v>
      </c>
      <c r="H1086" s="1">
        <f ca="1">IFERROR(AND(OR(INDIRECT("'Données LA'!D"&amp;MATCH(A1086,'Données LA'!B:B,0))="Bloquant",INDIRECT("'Données LA'!D"&amp;MATCH(A1086,'Données LA'!B:B,0))="Communication"),INDIRECT("'Données LA'!G"&amp;MATCH(A1086,'Données LA'!B:B,0))&gt;D1086,INDIRECT("'Données LA'!H"&amp;MATCH(A1086,'Données LA'!B:B,0))&lt;E1086),0)</f>
        <v>0</v>
      </c>
      <c r="I1086" s="19" t="str">
        <f ca="1">IFERROR(IF(AND(OR(INDIRECT("'Données LA'!D"&amp;MATCH(A1086,'Données LA'!B:B,0))="Bloquant",INDIRECT("'Données LA'!D"&amp;MATCH(A1086,'Données LA'!B:B,0))="Communication"),INDIRECT("'Données LA'!G"&amp;MATCH(A1086,'Données LA'!B:B,0))&gt;D1086,INDIRECT("'Données LA'!H"&amp;MATCH(A1086,'Données LA'!B:B,0))&lt;E1086),MAX(VLOOKUP(A1086,'Données LA'!B:G,6,FALSE)),"Pas de défaut"),"0")</f>
        <v>0</v>
      </c>
      <c r="J1086" s="24" t="str">
        <f t="shared" si="50"/>
        <v/>
      </c>
      <c r="K1086" s="17">
        <f>IFERROR(MAX(_xlfn.MAXIFS('Données LA'!G:G,'Données LA'!B:B,A1086,'Données LA'!G:G,"&lt;="&amp;E1086,'Données LA'!H:H,"&gt;="&amp;D1086,'Données LA'!D:D,"Bloquant"),_xlfn.MAXIFS('Données LA'!G:G,'Données LA'!B:B,A1086,'Données LA'!G:G,"&lt;="&amp;E1086,'Données LA'!H:H,"&gt;="&amp;D1086,'Données LA'!D:D,"Communication")),"")</f>
        <v>0</v>
      </c>
    </row>
    <row r="1087" spans="1:11" x14ac:dyDescent="0.25">
      <c r="A1087" s="3" t="str">
        <f t="shared" si="48"/>
        <v>Alarme%$A32022-13</v>
      </c>
      <c r="B1087" s="2" t="s">
        <v>39</v>
      </c>
      <c r="C1087" s="2" t="str">
        <f t="shared" si="49"/>
        <v>Alarme</v>
      </c>
      <c r="D1087" s="4">
        <v>44649.5625</v>
      </c>
      <c r="E1087" s="4">
        <v>44649.677777777775</v>
      </c>
      <c r="F1087" s="2" t="s">
        <v>51</v>
      </c>
      <c r="G1087" s="2" t="s">
        <v>10</v>
      </c>
      <c r="H1087" s="1" t="b">
        <f ca="1">IFERROR(AND(OR(INDIRECT("'Données LA'!D"&amp;MATCH(A1087,'Données LA'!B:B,0))="Bloquant",INDIRECT("'Données LA'!D"&amp;MATCH(A1087,'Données LA'!B:B,0))="Communication"),INDIRECT("'Données LA'!G"&amp;MATCH(A1087,'Données LA'!B:B,0))&gt;D1087,INDIRECT("'Données LA'!H"&amp;MATCH(A1087,'Données LA'!B:B,0))&lt;E1087),0)</f>
        <v>0</v>
      </c>
      <c r="I1087" s="19" t="str">
        <f ca="1">IFERROR(IF(AND(OR(INDIRECT("'Données LA'!D"&amp;MATCH(A1087,'Données LA'!B:B,0))="Bloquant",INDIRECT("'Données LA'!D"&amp;MATCH(A1087,'Données LA'!B:B,0))="Communication"),INDIRECT("'Données LA'!G"&amp;MATCH(A1087,'Données LA'!B:B,0))&gt;D1087,INDIRECT("'Données LA'!H"&amp;MATCH(A1087,'Données LA'!B:B,0))&lt;E1087),MAX(VLOOKUP(A1087,'Données LA'!B:G,6,FALSE)),"Pas de défaut"),"0")</f>
        <v>Pas de défaut</v>
      </c>
      <c r="J1087" s="24" t="b">
        <f t="shared" si="50"/>
        <v>1</v>
      </c>
      <c r="K1087" s="17">
        <f>IFERROR(MAX(_xlfn.MAXIFS('Données LA'!G:G,'Données LA'!B:B,A1087,'Données LA'!G:G,"&lt;="&amp;E1087,'Données LA'!H:H,"&gt;="&amp;D1087,'Données LA'!D:D,"Bloquant"),_xlfn.MAXIFS('Données LA'!G:G,'Données LA'!B:B,A1087,'Données LA'!G:G,"&lt;="&amp;E1087,'Données LA'!H:H,"&gt;="&amp;D1087,'Données LA'!D:D,"Communication")),"")</f>
        <v>44649.584027777775</v>
      </c>
    </row>
    <row r="1088" spans="1:11" x14ac:dyDescent="0.25">
      <c r="A1088" s="3" t="str">
        <f t="shared" si="48"/>
        <v>Non%$A32022-13</v>
      </c>
      <c r="B1088" s="2" t="s">
        <v>39</v>
      </c>
      <c r="C1088" s="2" t="str">
        <f t="shared" si="49"/>
        <v>Non</v>
      </c>
      <c r="D1088" s="4">
        <v>44649.539583333331</v>
      </c>
      <c r="E1088" s="4">
        <v>44649.543055555558</v>
      </c>
      <c r="F1088" s="2" t="s">
        <v>51</v>
      </c>
      <c r="G1088" s="2" t="s">
        <v>9</v>
      </c>
      <c r="H1088" s="1">
        <f ca="1">IFERROR(AND(OR(INDIRECT("'Données LA'!D"&amp;MATCH(A1088,'Données LA'!B:B,0))="Bloquant",INDIRECT("'Données LA'!D"&amp;MATCH(A1088,'Données LA'!B:B,0))="Communication"),INDIRECT("'Données LA'!G"&amp;MATCH(A1088,'Données LA'!B:B,0))&gt;D1088,INDIRECT("'Données LA'!H"&amp;MATCH(A1088,'Données LA'!B:B,0))&lt;E1088),0)</f>
        <v>0</v>
      </c>
      <c r="I1088" s="19" t="str">
        <f ca="1">IFERROR(IF(AND(OR(INDIRECT("'Données LA'!D"&amp;MATCH(A1088,'Données LA'!B:B,0))="Bloquant",INDIRECT("'Données LA'!D"&amp;MATCH(A1088,'Données LA'!B:B,0))="Communication"),INDIRECT("'Données LA'!G"&amp;MATCH(A1088,'Données LA'!B:B,0))&gt;D1088,INDIRECT("'Données LA'!H"&amp;MATCH(A1088,'Données LA'!B:B,0))&lt;E1088),MAX(VLOOKUP(A1088,'Données LA'!B:G,6,FALSE)),"Pas de défaut"),"0")</f>
        <v>0</v>
      </c>
      <c r="J1088" s="24" t="str">
        <f t="shared" si="50"/>
        <v/>
      </c>
      <c r="K1088" s="17">
        <f>IFERROR(MAX(_xlfn.MAXIFS('Données LA'!G:G,'Données LA'!B:B,A1088,'Données LA'!G:G,"&lt;="&amp;E1088,'Données LA'!H:H,"&gt;="&amp;D1088,'Données LA'!D:D,"Bloquant"),_xlfn.MAXIFS('Données LA'!G:G,'Données LA'!B:B,A1088,'Données LA'!G:G,"&lt;="&amp;E1088,'Données LA'!H:H,"&gt;="&amp;D1088,'Données LA'!D:D,"Communication")),"")</f>
        <v>0</v>
      </c>
    </row>
    <row r="1089" spans="1:11" x14ac:dyDescent="0.25">
      <c r="A1089" s="3" t="str">
        <f t="shared" si="48"/>
        <v>Alarme%$A32022-13</v>
      </c>
      <c r="B1089" s="2" t="s">
        <v>39</v>
      </c>
      <c r="C1089" s="2" t="str">
        <f t="shared" si="49"/>
        <v>Alarme</v>
      </c>
      <c r="D1089" s="4">
        <v>44649.45</v>
      </c>
      <c r="E1089" s="4">
        <v>44649.538194444445</v>
      </c>
      <c r="F1089" s="2" t="s">
        <v>51</v>
      </c>
      <c r="G1089" s="2" t="s">
        <v>10</v>
      </c>
      <c r="H1089" s="1" t="b">
        <f ca="1">IFERROR(AND(OR(INDIRECT("'Données LA'!D"&amp;MATCH(A1089,'Données LA'!B:B,0))="Bloquant",INDIRECT("'Données LA'!D"&amp;MATCH(A1089,'Données LA'!B:B,0))="Communication"),INDIRECT("'Données LA'!G"&amp;MATCH(A1089,'Données LA'!B:B,0))&gt;D1089,INDIRECT("'Données LA'!H"&amp;MATCH(A1089,'Données LA'!B:B,0))&lt;E1089),0)</f>
        <v>0</v>
      </c>
      <c r="I1089" s="19" t="str">
        <f ca="1">IFERROR(IF(AND(OR(INDIRECT("'Données LA'!D"&amp;MATCH(A1089,'Données LA'!B:B,0))="Bloquant",INDIRECT("'Données LA'!D"&amp;MATCH(A1089,'Données LA'!B:B,0))="Communication"),INDIRECT("'Données LA'!G"&amp;MATCH(A1089,'Données LA'!B:B,0))&gt;D1089,INDIRECT("'Données LA'!H"&amp;MATCH(A1089,'Données LA'!B:B,0))&lt;E1089),MAX(VLOOKUP(A1089,'Données LA'!B:G,6,FALSE)),"Pas de défaut"),"0")</f>
        <v>Pas de défaut</v>
      </c>
      <c r="J1089" s="24" t="b">
        <f t="shared" si="50"/>
        <v>1</v>
      </c>
      <c r="K1089" s="17">
        <f>IFERROR(MAX(_xlfn.MAXIFS('Données LA'!G:G,'Données LA'!B:B,A1089,'Données LA'!G:G,"&lt;="&amp;E1089,'Données LA'!H:H,"&gt;="&amp;D1089,'Données LA'!D:D,"Bloquant"),_xlfn.MAXIFS('Données LA'!G:G,'Données LA'!B:B,A1089,'Données LA'!G:G,"&lt;="&amp;E1089,'Données LA'!H:H,"&gt;="&amp;D1089,'Données LA'!D:D,"Communication")),"")</f>
        <v>44649.457638888889</v>
      </c>
    </row>
    <row r="1090" spans="1:11" x14ac:dyDescent="0.25">
      <c r="A1090" s="3" t="str">
        <f t="shared" si="48"/>
        <v>Non%$A42022-13</v>
      </c>
      <c r="B1090" s="2" t="s">
        <v>39</v>
      </c>
      <c r="C1090" s="2" t="str">
        <f t="shared" si="49"/>
        <v>Non</v>
      </c>
      <c r="D1090" s="4">
        <v>44649.436111111114</v>
      </c>
      <c r="E1090" s="4">
        <v>44649.818749999999</v>
      </c>
      <c r="F1090" s="2" t="s">
        <v>50</v>
      </c>
      <c r="G1090" s="2" t="s">
        <v>9</v>
      </c>
      <c r="H1090" s="1">
        <f ca="1">IFERROR(AND(OR(INDIRECT("'Données LA'!D"&amp;MATCH(A1090,'Données LA'!B:B,0))="Bloquant",INDIRECT("'Données LA'!D"&amp;MATCH(A1090,'Données LA'!B:B,0))="Communication"),INDIRECT("'Données LA'!G"&amp;MATCH(A1090,'Données LA'!B:B,0))&gt;D1090,INDIRECT("'Données LA'!H"&amp;MATCH(A1090,'Données LA'!B:B,0))&lt;E1090),0)</f>
        <v>0</v>
      </c>
      <c r="I1090" s="19" t="str">
        <f ca="1">IFERROR(IF(AND(OR(INDIRECT("'Données LA'!D"&amp;MATCH(A1090,'Données LA'!B:B,0))="Bloquant",INDIRECT("'Données LA'!D"&amp;MATCH(A1090,'Données LA'!B:B,0))="Communication"),INDIRECT("'Données LA'!G"&amp;MATCH(A1090,'Données LA'!B:B,0))&gt;D1090,INDIRECT("'Données LA'!H"&amp;MATCH(A1090,'Données LA'!B:B,0))&lt;E1090),MAX(VLOOKUP(A1090,'Données LA'!B:G,6,FALSE)),"Pas de défaut"),"0")</f>
        <v>0</v>
      </c>
      <c r="J1090" s="24" t="str">
        <f t="shared" si="50"/>
        <v/>
      </c>
      <c r="K1090" s="17">
        <f>IFERROR(MAX(_xlfn.MAXIFS('Données LA'!G:G,'Données LA'!B:B,A1090,'Données LA'!G:G,"&lt;="&amp;E1090,'Données LA'!H:H,"&gt;="&amp;D1090,'Données LA'!D:D,"Bloquant"),_xlfn.MAXIFS('Données LA'!G:G,'Données LA'!B:B,A1090,'Données LA'!G:G,"&lt;="&amp;E1090,'Données LA'!H:H,"&gt;="&amp;D1090,'Données LA'!D:D,"Communication")),"")</f>
        <v>0</v>
      </c>
    </row>
    <row r="1091" spans="1:11" x14ac:dyDescent="0.25">
      <c r="A1091" s="3" t="str">
        <f t="shared" ref="A1091:A1154" si="51">CONCATENATE(C1091,F1091,B1091)</f>
        <v>Alarme%$A42022-13</v>
      </c>
      <c r="B1091" s="2" t="s">
        <v>39</v>
      </c>
      <c r="C1091" s="2" t="str">
        <f t="shared" ref="C1091:C1154" si="52">IF(G1091="No","Alarme","Non")</f>
        <v>Alarme</v>
      </c>
      <c r="D1091" s="4">
        <v>44648.959722222222</v>
      </c>
      <c r="E1091" s="4">
        <v>44649.426388888889</v>
      </c>
      <c r="F1091" s="2" t="s">
        <v>50</v>
      </c>
      <c r="G1091" s="2" t="s">
        <v>10</v>
      </c>
      <c r="H1091" s="1" t="b">
        <f ca="1">IFERROR(AND(OR(INDIRECT("'Données LA'!D"&amp;MATCH(A1091,'Données LA'!B:B,0))="Bloquant",INDIRECT("'Données LA'!D"&amp;MATCH(A1091,'Données LA'!B:B,0))="Communication"),INDIRECT("'Données LA'!G"&amp;MATCH(A1091,'Données LA'!B:B,0))&gt;D1091,INDIRECT("'Données LA'!H"&amp;MATCH(A1091,'Données LA'!B:B,0))&lt;E1091),0)</f>
        <v>0</v>
      </c>
      <c r="I1091" s="19" t="str">
        <f ca="1">IFERROR(IF(AND(OR(INDIRECT("'Données LA'!D"&amp;MATCH(A1091,'Données LA'!B:B,0))="Bloquant",INDIRECT("'Données LA'!D"&amp;MATCH(A1091,'Données LA'!B:B,0))="Communication"),INDIRECT("'Données LA'!G"&amp;MATCH(A1091,'Données LA'!B:B,0))&gt;D1091,INDIRECT("'Données LA'!H"&amp;MATCH(A1091,'Données LA'!B:B,0))&lt;E1091),MAX(VLOOKUP(A1091,'Données LA'!B:G,6,FALSE)),"Pas de défaut"),"0")</f>
        <v>Pas de défaut</v>
      </c>
      <c r="J1091" s="24" t="b">
        <f t="shared" ref="J1091:J1154" si="53">IF(K1091&gt;0,TRUE,"")</f>
        <v>1</v>
      </c>
      <c r="K1091" s="17">
        <f>IFERROR(MAX(_xlfn.MAXIFS('Données LA'!G:G,'Données LA'!B:B,A1091,'Données LA'!G:G,"&lt;="&amp;E1091,'Données LA'!H:H,"&gt;="&amp;D1091,'Données LA'!D:D,"Bloquant"),_xlfn.MAXIFS('Données LA'!G:G,'Données LA'!B:B,A1091,'Données LA'!G:G,"&lt;="&amp;E1091,'Données LA'!H:H,"&gt;="&amp;D1091,'Données LA'!D:D,"Communication")),"")</f>
        <v>44649.025000000001</v>
      </c>
    </row>
    <row r="1092" spans="1:11" x14ac:dyDescent="0.25">
      <c r="A1092" s="3" t="str">
        <f t="shared" si="51"/>
        <v>Non%$A42022-13</v>
      </c>
      <c r="B1092" s="2" t="s">
        <v>39</v>
      </c>
      <c r="C1092" s="2" t="str">
        <f t="shared" si="52"/>
        <v>Non</v>
      </c>
      <c r="D1092" s="4">
        <v>44648.956250000003</v>
      </c>
      <c r="E1092" s="4">
        <v>44648.957638888889</v>
      </c>
      <c r="F1092" s="2" t="s">
        <v>50</v>
      </c>
      <c r="G1092" s="2" t="s">
        <v>9</v>
      </c>
      <c r="H1092" s="1">
        <f ca="1">IFERROR(AND(OR(INDIRECT("'Données LA'!D"&amp;MATCH(A1092,'Données LA'!B:B,0))="Bloquant",INDIRECT("'Données LA'!D"&amp;MATCH(A1092,'Données LA'!B:B,0))="Communication"),INDIRECT("'Données LA'!G"&amp;MATCH(A1092,'Données LA'!B:B,0))&gt;D1092,INDIRECT("'Données LA'!H"&amp;MATCH(A1092,'Données LA'!B:B,0))&lt;E1092),0)</f>
        <v>0</v>
      </c>
      <c r="I1092" s="19" t="str">
        <f ca="1">IFERROR(IF(AND(OR(INDIRECT("'Données LA'!D"&amp;MATCH(A1092,'Données LA'!B:B,0))="Bloquant",INDIRECT("'Données LA'!D"&amp;MATCH(A1092,'Données LA'!B:B,0))="Communication"),INDIRECT("'Données LA'!G"&amp;MATCH(A1092,'Données LA'!B:B,0))&gt;D1092,INDIRECT("'Données LA'!H"&amp;MATCH(A1092,'Données LA'!B:B,0))&lt;E1092),MAX(VLOOKUP(A1092,'Données LA'!B:G,6,FALSE)),"Pas de défaut"),"0")</f>
        <v>0</v>
      </c>
      <c r="J1092" s="24" t="str">
        <f t="shared" si="53"/>
        <v/>
      </c>
      <c r="K1092" s="17">
        <f>IFERROR(MAX(_xlfn.MAXIFS('Données LA'!G:G,'Données LA'!B:B,A1092,'Données LA'!G:G,"&lt;="&amp;E1092,'Données LA'!H:H,"&gt;="&amp;D1092,'Données LA'!D:D,"Bloquant"),_xlfn.MAXIFS('Données LA'!G:G,'Données LA'!B:B,A1092,'Données LA'!G:G,"&lt;="&amp;E1092,'Données LA'!H:H,"&gt;="&amp;D1092,'Données LA'!D:D,"Communication")),"")</f>
        <v>0</v>
      </c>
    </row>
    <row r="1093" spans="1:11" x14ac:dyDescent="0.25">
      <c r="A1093" s="3" t="str">
        <f t="shared" si="51"/>
        <v>Non%$A32022-13</v>
      </c>
      <c r="B1093" s="2" t="s">
        <v>39</v>
      </c>
      <c r="C1093" s="2" t="str">
        <f t="shared" si="52"/>
        <v>Non</v>
      </c>
      <c r="D1093" s="4">
        <v>44648.954861111109</v>
      </c>
      <c r="E1093" s="4">
        <v>44648.958333333336</v>
      </c>
      <c r="F1093" s="2" t="s">
        <v>51</v>
      </c>
      <c r="G1093" s="2" t="s">
        <v>9</v>
      </c>
      <c r="H1093" s="1">
        <f ca="1">IFERROR(AND(OR(INDIRECT("'Données LA'!D"&amp;MATCH(A1093,'Données LA'!B:B,0))="Bloquant",INDIRECT("'Données LA'!D"&amp;MATCH(A1093,'Données LA'!B:B,0))="Communication"),INDIRECT("'Données LA'!G"&amp;MATCH(A1093,'Données LA'!B:B,0))&gt;D1093,INDIRECT("'Données LA'!H"&amp;MATCH(A1093,'Données LA'!B:B,0))&lt;E1093),0)</f>
        <v>0</v>
      </c>
      <c r="I1093" s="19" t="str">
        <f ca="1">IFERROR(IF(AND(OR(INDIRECT("'Données LA'!D"&amp;MATCH(A1093,'Données LA'!B:B,0))="Bloquant",INDIRECT("'Données LA'!D"&amp;MATCH(A1093,'Données LA'!B:B,0))="Communication"),INDIRECT("'Données LA'!G"&amp;MATCH(A1093,'Données LA'!B:B,0))&gt;D1093,INDIRECT("'Données LA'!H"&amp;MATCH(A1093,'Données LA'!B:B,0))&lt;E1093),MAX(VLOOKUP(A1093,'Données LA'!B:G,6,FALSE)),"Pas de défaut"),"0")</f>
        <v>0</v>
      </c>
      <c r="J1093" s="24" t="str">
        <f t="shared" si="53"/>
        <v/>
      </c>
      <c r="K1093" s="17">
        <f>IFERROR(MAX(_xlfn.MAXIFS('Données LA'!G:G,'Données LA'!B:B,A1093,'Données LA'!G:G,"&lt;="&amp;E1093,'Données LA'!H:H,"&gt;="&amp;D1093,'Données LA'!D:D,"Bloquant"),_xlfn.MAXIFS('Données LA'!G:G,'Données LA'!B:B,A1093,'Données LA'!G:G,"&lt;="&amp;E1093,'Données LA'!H:H,"&gt;="&amp;D1093,'Données LA'!D:D,"Communication")),"")</f>
        <v>0</v>
      </c>
    </row>
    <row r="1094" spans="1:11" x14ac:dyDescent="0.25">
      <c r="A1094" s="3" t="str">
        <f t="shared" si="51"/>
        <v>Non%$A32022-13</v>
      </c>
      <c r="B1094" s="2" t="s">
        <v>39</v>
      </c>
      <c r="C1094" s="2" t="str">
        <f t="shared" si="52"/>
        <v>Non</v>
      </c>
      <c r="D1094" s="4">
        <v>44648.848611111112</v>
      </c>
      <c r="E1094" s="4">
        <v>44648.952777777777</v>
      </c>
      <c r="F1094" s="2" t="s">
        <v>51</v>
      </c>
      <c r="G1094" s="2" t="s">
        <v>9</v>
      </c>
      <c r="H1094" s="1">
        <f ca="1">IFERROR(AND(OR(INDIRECT("'Données LA'!D"&amp;MATCH(A1094,'Données LA'!B:B,0))="Bloquant",INDIRECT("'Données LA'!D"&amp;MATCH(A1094,'Données LA'!B:B,0))="Communication"),INDIRECT("'Données LA'!G"&amp;MATCH(A1094,'Données LA'!B:B,0))&gt;D1094,INDIRECT("'Données LA'!H"&amp;MATCH(A1094,'Données LA'!B:B,0))&lt;E1094),0)</f>
        <v>0</v>
      </c>
      <c r="I1094" s="19" t="str">
        <f ca="1">IFERROR(IF(AND(OR(INDIRECT("'Données LA'!D"&amp;MATCH(A1094,'Données LA'!B:B,0))="Bloquant",INDIRECT("'Données LA'!D"&amp;MATCH(A1094,'Données LA'!B:B,0))="Communication"),INDIRECT("'Données LA'!G"&amp;MATCH(A1094,'Données LA'!B:B,0))&gt;D1094,INDIRECT("'Données LA'!H"&amp;MATCH(A1094,'Données LA'!B:B,0))&lt;E1094),MAX(VLOOKUP(A1094,'Données LA'!B:G,6,FALSE)),"Pas de défaut"),"0")</f>
        <v>0</v>
      </c>
      <c r="J1094" s="24" t="str">
        <f t="shared" si="53"/>
        <v/>
      </c>
      <c r="K1094" s="17">
        <f>IFERROR(MAX(_xlfn.MAXIFS('Données LA'!G:G,'Données LA'!B:B,A1094,'Données LA'!G:G,"&lt;="&amp;E1094,'Données LA'!H:H,"&gt;="&amp;D1094,'Données LA'!D:D,"Bloquant"),_xlfn.MAXIFS('Données LA'!G:G,'Données LA'!B:B,A1094,'Données LA'!G:G,"&lt;="&amp;E1094,'Données LA'!H:H,"&gt;="&amp;D1094,'Données LA'!D:D,"Communication")),"")</f>
        <v>0</v>
      </c>
    </row>
    <row r="1095" spans="1:11" x14ac:dyDescent="0.25">
      <c r="A1095" s="3" t="str">
        <f t="shared" si="51"/>
        <v>Non%$A42022-13</v>
      </c>
      <c r="B1095" s="2" t="s">
        <v>39</v>
      </c>
      <c r="C1095" s="2" t="str">
        <f t="shared" si="52"/>
        <v>Non</v>
      </c>
      <c r="D1095" s="4">
        <v>44648.845833333333</v>
      </c>
      <c r="E1095" s="4">
        <v>44648.951388888891</v>
      </c>
      <c r="F1095" s="2" t="s">
        <v>50</v>
      </c>
      <c r="G1095" s="2" t="s">
        <v>9</v>
      </c>
      <c r="H1095" s="1">
        <f ca="1">IFERROR(AND(OR(INDIRECT("'Données LA'!D"&amp;MATCH(A1095,'Données LA'!B:B,0))="Bloquant",INDIRECT("'Données LA'!D"&amp;MATCH(A1095,'Données LA'!B:B,0))="Communication"),INDIRECT("'Données LA'!G"&amp;MATCH(A1095,'Données LA'!B:B,0))&gt;D1095,INDIRECT("'Données LA'!H"&amp;MATCH(A1095,'Données LA'!B:B,0))&lt;E1095),0)</f>
        <v>0</v>
      </c>
      <c r="I1095" s="19" t="str">
        <f ca="1">IFERROR(IF(AND(OR(INDIRECT("'Données LA'!D"&amp;MATCH(A1095,'Données LA'!B:B,0))="Bloquant",INDIRECT("'Données LA'!D"&amp;MATCH(A1095,'Données LA'!B:B,0))="Communication"),INDIRECT("'Données LA'!G"&amp;MATCH(A1095,'Données LA'!B:B,0))&gt;D1095,INDIRECT("'Données LA'!H"&amp;MATCH(A1095,'Données LA'!B:B,0))&lt;E1095),MAX(VLOOKUP(A1095,'Données LA'!B:G,6,FALSE)),"Pas de défaut"),"0")</f>
        <v>0</v>
      </c>
      <c r="J1095" s="24" t="str">
        <f t="shared" si="53"/>
        <v/>
      </c>
      <c r="K1095" s="17">
        <f>IFERROR(MAX(_xlfn.MAXIFS('Données LA'!G:G,'Données LA'!B:B,A1095,'Données LA'!G:G,"&lt;="&amp;E1095,'Données LA'!H:H,"&gt;="&amp;D1095,'Données LA'!D:D,"Bloquant"),_xlfn.MAXIFS('Données LA'!G:G,'Données LA'!B:B,A1095,'Données LA'!G:G,"&lt;="&amp;E1095,'Données LA'!H:H,"&gt;="&amp;D1095,'Données LA'!D:D,"Communication")),"")</f>
        <v>0</v>
      </c>
    </row>
    <row r="1096" spans="1:11" x14ac:dyDescent="0.25">
      <c r="A1096" s="3" t="str">
        <f t="shared" si="51"/>
        <v>Alarme%$A32022-13</v>
      </c>
      <c r="B1096" s="2" t="s">
        <v>39</v>
      </c>
      <c r="C1096" s="2" t="str">
        <f t="shared" si="52"/>
        <v>Alarme</v>
      </c>
      <c r="D1096" s="4">
        <v>44648.776388888888</v>
      </c>
      <c r="E1096" s="4">
        <v>44648.845833333333</v>
      </c>
      <c r="F1096" s="2" t="s">
        <v>51</v>
      </c>
      <c r="G1096" s="2" t="s">
        <v>10</v>
      </c>
      <c r="H1096" s="1" t="b">
        <f ca="1">IFERROR(AND(OR(INDIRECT("'Données LA'!D"&amp;MATCH(A1096,'Données LA'!B:B,0))="Bloquant",INDIRECT("'Données LA'!D"&amp;MATCH(A1096,'Données LA'!B:B,0))="Communication"),INDIRECT("'Données LA'!G"&amp;MATCH(A1096,'Données LA'!B:B,0))&gt;D1096,INDIRECT("'Données LA'!H"&amp;MATCH(A1096,'Données LA'!B:B,0))&lt;E1096),0)</f>
        <v>0</v>
      </c>
      <c r="I1096" s="19" t="str">
        <f ca="1">IFERROR(IF(AND(OR(INDIRECT("'Données LA'!D"&amp;MATCH(A1096,'Données LA'!B:B,0))="Bloquant",INDIRECT("'Données LA'!D"&amp;MATCH(A1096,'Données LA'!B:B,0))="Communication"),INDIRECT("'Données LA'!G"&amp;MATCH(A1096,'Données LA'!B:B,0))&gt;D1096,INDIRECT("'Données LA'!H"&amp;MATCH(A1096,'Données LA'!B:B,0))&lt;E1096),MAX(VLOOKUP(A1096,'Données LA'!B:G,6,FALSE)),"Pas de défaut"),"0")</f>
        <v>Pas de défaut</v>
      </c>
      <c r="J1096" s="24" t="b">
        <f t="shared" si="53"/>
        <v>1</v>
      </c>
      <c r="K1096" s="17">
        <f>IFERROR(MAX(_xlfn.MAXIFS('Données LA'!G:G,'Données LA'!B:B,A1096,'Données LA'!G:G,"&lt;="&amp;E1096,'Données LA'!H:H,"&gt;="&amp;D1096,'Données LA'!D:D,"Bloquant"),_xlfn.MAXIFS('Données LA'!G:G,'Données LA'!B:B,A1096,'Données LA'!G:G,"&lt;="&amp;E1096,'Données LA'!H:H,"&gt;="&amp;D1096,'Données LA'!D:D,"Communication")),"")</f>
        <v>44648.790277777778</v>
      </c>
    </row>
    <row r="1097" spans="1:11" x14ac:dyDescent="0.25">
      <c r="A1097" s="3" t="str">
        <f t="shared" si="51"/>
        <v>Non%$A42022-13</v>
      </c>
      <c r="B1097" s="2" t="s">
        <v>39</v>
      </c>
      <c r="C1097" s="2" t="str">
        <f t="shared" si="52"/>
        <v>Non</v>
      </c>
      <c r="D1097" s="4">
        <v>44648.747916666667</v>
      </c>
      <c r="E1097" s="4">
        <v>44648.844444444447</v>
      </c>
      <c r="F1097" s="2" t="s">
        <v>50</v>
      </c>
      <c r="G1097" s="2" t="s">
        <v>9</v>
      </c>
      <c r="H1097" s="1">
        <f ca="1">IFERROR(AND(OR(INDIRECT("'Données LA'!D"&amp;MATCH(A1097,'Données LA'!B:B,0))="Bloquant",INDIRECT("'Données LA'!D"&amp;MATCH(A1097,'Données LA'!B:B,0))="Communication"),INDIRECT("'Données LA'!G"&amp;MATCH(A1097,'Données LA'!B:B,0))&gt;D1097,INDIRECT("'Données LA'!H"&amp;MATCH(A1097,'Données LA'!B:B,0))&lt;E1097),0)</f>
        <v>0</v>
      </c>
      <c r="I1097" s="19" t="str">
        <f ca="1">IFERROR(IF(AND(OR(INDIRECT("'Données LA'!D"&amp;MATCH(A1097,'Données LA'!B:B,0))="Bloquant",INDIRECT("'Données LA'!D"&amp;MATCH(A1097,'Données LA'!B:B,0))="Communication"),INDIRECT("'Données LA'!G"&amp;MATCH(A1097,'Données LA'!B:B,0))&gt;D1097,INDIRECT("'Données LA'!H"&amp;MATCH(A1097,'Données LA'!B:B,0))&lt;E1097),MAX(VLOOKUP(A1097,'Données LA'!B:G,6,FALSE)),"Pas de défaut"),"0")</f>
        <v>0</v>
      </c>
      <c r="J1097" s="24" t="str">
        <f t="shared" si="53"/>
        <v/>
      </c>
      <c r="K1097" s="17">
        <f>IFERROR(MAX(_xlfn.MAXIFS('Données LA'!G:G,'Données LA'!B:B,A1097,'Données LA'!G:G,"&lt;="&amp;E1097,'Données LA'!H:H,"&gt;="&amp;D1097,'Données LA'!D:D,"Bloquant"),_xlfn.MAXIFS('Données LA'!G:G,'Données LA'!B:B,A1097,'Données LA'!G:G,"&lt;="&amp;E1097,'Données LA'!H:H,"&gt;="&amp;D1097,'Données LA'!D:D,"Communication")),"")</f>
        <v>0</v>
      </c>
    </row>
    <row r="1098" spans="1:11" x14ac:dyDescent="0.25">
      <c r="A1098" s="3" t="str">
        <f t="shared" si="51"/>
        <v>Non%$A32022-13</v>
      </c>
      <c r="B1098" s="2" t="s">
        <v>39</v>
      </c>
      <c r="C1098" s="2" t="str">
        <f t="shared" si="52"/>
        <v>Non</v>
      </c>
      <c r="D1098" s="4">
        <v>44648.722916666666</v>
      </c>
      <c r="E1098" s="4">
        <v>44648.775000000001</v>
      </c>
      <c r="F1098" s="2" t="s">
        <v>51</v>
      </c>
      <c r="G1098" s="2" t="s">
        <v>9</v>
      </c>
      <c r="H1098" s="1">
        <f ca="1">IFERROR(AND(OR(INDIRECT("'Données LA'!D"&amp;MATCH(A1098,'Données LA'!B:B,0))="Bloquant",INDIRECT("'Données LA'!D"&amp;MATCH(A1098,'Données LA'!B:B,0))="Communication"),INDIRECT("'Données LA'!G"&amp;MATCH(A1098,'Données LA'!B:B,0))&gt;D1098,INDIRECT("'Données LA'!H"&amp;MATCH(A1098,'Données LA'!B:B,0))&lt;E1098),0)</f>
        <v>0</v>
      </c>
      <c r="I1098" s="19" t="str">
        <f ca="1">IFERROR(IF(AND(OR(INDIRECT("'Données LA'!D"&amp;MATCH(A1098,'Données LA'!B:B,0))="Bloquant",INDIRECT("'Données LA'!D"&amp;MATCH(A1098,'Données LA'!B:B,0))="Communication"),INDIRECT("'Données LA'!G"&amp;MATCH(A1098,'Données LA'!B:B,0))&gt;D1098,INDIRECT("'Données LA'!H"&amp;MATCH(A1098,'Données LA'!B:B,0))&lt;E1098),MAX(VLOOKUP(A1098,'Données LA'!B:G,6,FALSE)),"Pas de défaut"),"0")</f>
        <v>0</v>
      </c>
      <c r="J1098" s="24" t="str">
        <f t="shared" si="53"/>
        <v/>
      </c>
      <c r="K1098" s="17">
        <f>IFERROR(MAX(_xlfn.MAXIFS('Données LA'!G:G,'Données LA'!B:B,A1098,'Données LA'!G:G,"&lt;="&amp;E1098,'Données LA'!H:H,"&gt;="&amp;D1098,'Données LA'!D:D,"Bloquant"),_xlfn.MAXIFS('Données LA'!G:G,'Données LA'!B:B,A1098,'Données LA'!G:G,"&lt;="&amp;E1098,'Données LA'!H:H,"&gt;="&amp;D1098,'Données LA'!D:D,"Communication")),"")</f>
        <v>0</v>
      </c>
    </row>
    <row r="1099" spans="1:11" x14ac:dyDescent="0.25">
      <c r="A1099" s="3" t="str">
        <f t="shared" si="51"/>
        <v>Non%$A42022-13</v>
      </c>
      <c r="B1099" s="2" t="s">
        <v>39</v>
      </c>
      <c r="C1099" s="2" t="str">
        <f t="shared" si="52"/>
        <v>Non</v>
      </c>
      <c r="D1099" s="4">
        <v>44648.675694444442</v>
      </c>
      <c r="E1099" s="4">
        <v>44648.746527777781</v>
      </c>
      <c r="F1099" s="2" t="s">
        <v>50</v>
      </c>
      <c r="G1099" s="2" t="s">
        <v>9</v>
      </c>
      <c r="H1099" s="1">
        <f ca="1">IFERROR(AND(OR(INDIRECT("'Données LA'!D"&amp;MATCH(A1099,'Données LA'!B:B,0))="Bloquant",INDIRECT("'Données LA'!D"&amp;MATCH(A1099,'Données LA'!B:B,0))="Communication"),INDIRECT("'Données LA'!G"&amp;MATCH(A1099,'Données LA'!B:B,0))&gt;D1099,INDIRECT("'Données LA'!H"&amp;MATCH(A1099,'Données LA'!B:B,0))&lt;E1099),0)</f>
        <v>0</v>
      </c>
      <c r="I1099" s="19" t="str">
        <f ca="1">IFERROR(IF(AND(OR(INDIRECT("'Données LA'!D"&amp;MATCH(A1099,'Données LA'!B:B,0))="Bloquant",INDIRECT("'Données LA'!D"&amp;MATCH(A1099,'Données LA'!B:B,0))="Communication"),INDIRECT("'Données LA'!G"&amp;MATCH(A1099,'Données LA'!B:B,0))&gt;D1099,INDIRECT("'Données LA'!H"&amp;MATCH(A1099,'Données LA'!B:B,0))&lt;E1099),MAX(VLOOKUP(A1099,'Données LA'!B:G,6,FALSE)),"Pas de défaut"),"0")</f>
        <v>0</v>
      </c>
      <c r="J1099" s="24" t="str">
        <f t="shared" si="53"/>
        <v/>
      </c>
      <c r="K1099" s="17">
        <f>IFERROR(MAX(_xlfn.MAXIFS('Données LA'!G:G,'Données LA'!B:B,A1099,'Données LA'!G:G,"&lt;="&amp;E1099,'Données LA'!H:H,"&gt;="&amp;D1099,'Données LA'!D:D,"Bloquant"),_xlfn.MAXIFS('Données LA'!G:G,'Données LA'!B:B,A1099,'Données LA'!G:G,"&lt;="&amp;E1099,'Données LA'!H:H,"&gt;="&amp;D1099,'Données LA'!D:D,"Communication")),"")</f>
        <v>0</v>
      </c>
    </row>
    <row r="1100" spans="1:11" x14ac:dyDescent="0.25">
      <c r="A1100" s="3" t="str">
        <f t="shared" si="51"/>
        <v>Non%$A32022-13</v>
      </c>
      <c r="B1100" s="2" t="s">
        <v>39</v>
      </c>
      <c r="C1100" s="2" t="str">
        <f t="shared" si="52"/>
        <v>Non</v>
      </c>
      <c r="D1100" s="4">
        <v>44648.627083333333</v>
      </c>
      <c r="E1100" s="4">
        <v>44648.72152777778</v>
      </c>
      <c r="F1100" s="2" t="s">
        <v>51</v>
      </c>
      <c r="G1100" s="2" t="s">
        <v>9</v>
      </c>
      <c r="H1100" s="1">
        <f ca="1">IFERROR(AND(OR(INDIRECT("'Données LA'!D"&amp;MATCH(A1100,'Données LA'!B:B,0))="Bloquant",INDIRECT("'Données LA'!D"&amp;MATCH(A1100,'Données LA'!B:B,0))="Communication"),INDIRECT("'Données LA'!G"&amp;MATCH(A1100,'Données LA'!B:B,0))&gt;D1100,INDIRECT("'Données LA'!H"&amp;MATCH(A1100,'Données LA'!B:B,0))&lt;E1100),0)</f>
        <v>0</v>
      </c>
      <c r="I1100" s="19" t="str">
        <f ca="1">IFERROR(IF(AND(OR(INDIRECT("'Données LA'!D"&amp;MATCH(A1100,'Données LA'!B:B,0))="Bloquant",INDIRECT("'Données LA'!D"&amp;MATCH(A1100,'Données LA'!B:B,0))="Communication"),INDIRECT("'Données LA'!G"&amp;MATCH(A1100,'Données LA'!B:B,0))&gt;D1100,INDIRECT("'Données LA'!H"&amp;MATCH(A1100,'Données LA'!B:B,0))&lt;E1100),MAX(VLOOKUP(A1100,'Données LA'!B:G,6,FALSE)),"Pas de défaut"),"0")</f>
        <v>0</v>
      </c>
      <c r="J1100" s="24" t="str">
        <f t="shared" si="53"/>
        <v/>
      </c>
      <c r="K1100" s="17">
        <f>IFERROR(MAX(_xlfn.MAXIFS('Données LA'!G:G,'Données LA'!B:B,A1100,'Données LA'!G:G,"&lt;="&amp;E1100,'Données LA'!H:H,"&gt;="&amp;D1100,'Données LA'!D:D,"Bloquant"),_xlfn.MAXIFS('Données LA'!G:G,'Données LA'!B:B,A1100,'Données LA'!G:G,"&lt;="&amp;E1100,'Données LA'!H:H,"&gt;="&amp;D1100,'Données LA'!D:D,"Communication")),"")</f>
        <v>0</v>
      </c>
    </row>
    <row r="1101" spans="1:11" x14ac:dyDescent="0.25">
      <c r="A1101" s="3" t="str">
        <f t="shared" si="51"/>
        <v>Non%$A42022-13</v>
      </c>
      <c r="B1101" s="2" t="s">
        <v>39</v>
      </c>
      <c r="C1101" s="2" t="str">
        <f t="shared" si="52"/>
        <v>Non</v>
      </c>
      <c r="D1101" s="4">
        <v>44648.615972222222</v>
      </c>
      <c r="E1101" s="4">
        <v>44648.661111111112</v>
      </c>
      <c r="F1101" s="2" t="s">
        <v>50</v>
      </c>
      <c r="G1101" s="2" t="s">
        <v>9</v>
      </c>
      <c r="H1101" s="1">
        <f ca="1">IFERROR(AND(OR(INDIRECT("'Données LA'!D"&amp;MATCH(A1101,'Données LA'!B:B,0))="Bloquant",INDIRECT("'Données LA'!D"&amp;MATCH(A1101,'Données LA'!B:B,0))="Communication"),INDIRECT("'Données LA'!G"&amp;MATCH(A1101,'Données LA'!B:B,0))&gt;D1101,INDIRECT("'Données LA'!H"&amp;MATCH(A1101,'Données LA'!B:B,0))&lt;E1101),0)</f>
        <v>0</v>
      </c>
      <c r="I1101" s="19" t="str">
        <f ca="1">IFERROR(IF(AND(OR(INDIRECT("'Données LA'!D"&amp;MATCH(A1101,'Données LA'!B:B,0))="Bloquant",INDIRECT("'Données LA'!D"&amp;MATCH(A1101,'Données LA'!B:B,0))="Communication"),INDIRECT("'Données LA'!G"&amp;MATCH(A1101,'Données LA'!B:B,0))&gt;D1101,INDIRECT("'Données LA'!H"&amp;MATCH(A1101,'Données LA'!B:B,0))&lt;E1101),MAX(VLOOKUP(A1101,'Données LA'!B:G,6,FALSE)),"Pas de défaut"),"0")</f>
        <v>0</v>
      </c>
      <c r="J1101" s="24" t="str">
        <f t="shared" si="53"/>
        <v/>
      </c>
      <c r="K1101" s="17">
        <f>IFERROR(MAX(_xlfn.MAXIFS('Données LA'!G:G,'Données LA'!B:B,A1101,'Données LA'!G:G,"&lt;="&amp;E1101,'Données LA'!H:H,"&gt;="&amp;D1101,'Données LA'!D:D,"Bloquant"),_xlfn.MAXIFS('Données LA'!G:G,'Données LA'!B:B,A1101,'Données LA'!G:G,"&lt;="&amp;E1101,'Données LA'!H:H,"&gt;="&amp;D1101,'Données LA'!D:D,"Communication")),"")</f>
        <v>0</v>
      </c>
    </row>
    <row r="1102" spans="1:11" x14ac:dyDescent="0.25">
      <c r="A1102" s="3" t="str">
        <f t="shared" si="51"/>
        <v>Non%$A32022-13</v>
      </c>
      <c r="B1102" s="2" t="s">
        <v>39</v>
      </c>
      <c r="C1102" s="2" t="str">
        <f t="shared" si="52"/>
        <v>Non</v>
      </c>
      <c r="D1102" s="4">
        <v>44648.52847222222</v>
      </c>
      <c r="E1102" s="4">
        <v>44648.625694444447</v>
      </c>
      <c r="F1102" s="2" t="s">
        <v>51</v>
      </c>
      <c r="G1102" s="2" t="s">
        <v>9</v>
      </c>
      <c r="H1102" s="1">
        <f ca="1">IFERROR(AND(OR(INDIRECT("'Données LA'!D"&amp;MATCH(A1102,'Données LA'!B:B,0))="Bloquant",INDIRECT("'Données LA'!D"&amp;MATCH(A1102,'Données LA'!B:B,0))="Communication"),INDIRECT("'Données LA'!G"&amp;MATCH(A1102,'Données LA'!B:B,0))&gt;D1102,INDIRECT("'Données LA'!H"&amp;MATCH(A1102,'Données LA'!B:B,0))&lt;E1102),0)</f>
        <v>0</v>
      </c>
      <c r="I1102" s="19" t="str">
        <f ca="1">IFERROR(IF(AND(OR(INDIRECT("'Données LA'!D"&amp;MATCH(A1102,'Données LA'!B:B,0))="Bloquant",INDIRECT("'Données LA'!D"&amp;MATCH(A1102,'Données LA'!B:B,0))="Communication"),INDIRECT("'Données LA'!G"&amp;MATCH(A1102,'Données LA'!B:B,0))&gt;D1102,INDIRECT("'Données LA'!H"&amp;MATCH(A1102,'Données LA'!B:B,0))&lt;E1102),MAX(VLOOKUP(A1102,'Données LA'!B:G,6,FALSE)),"Pas de défaut"),"0")</f>
        <v>0</v>
      </c>
      <c r="J1102" s="24" t="str">
        <f t="shared" si="53"/>
        <v/>
      </c>
      <c r="K1102" s="17">
        <f>IFERROR(MAX(_xlfn.MAXIFS('Données LA'!G:G,'Données LA'!B:B,A1102,'Données LA'!G:G,"&lt;="&amp;E1102,'Données LA'!H:H,"&gt;="&amp;D1102,'Données LA'!D:D,"Bloquant"),_xlfn.MAXIFS('Données LA'!G:G,'Données LA'!B:B,A1102,'Données LA'!G:G,"&lt;="&amp;E1102,'Données LA'!H:H,"&gt;="&amp;D1102,'Données LA'!D:D,"Communication")),"")</f>
        <v>0</v>
      </c>
    </row>
    <row r="1103" spans="1:11" x14ac:dyDescent="0.25">
      <c r="A1103" s="3" t="str">
        <f t="shared" si="51"/>
        <v>Non%$A22022-13</v>
      </c>
      <c r="B1103" s="2" t="s">
        <v>39</v>
      </c>
      <c r="C1103" s="2" t="str">
        <f t="shared" si="52"/>
        <v>Non</v>
      </c>
      <c r="D1103" s="4">
        <v>44651.841666666667</v>
      </c>
      <c r="E1103" s="4">
        <v>44651.884722222225</v>
      </c>
      <c r="F1103" s="2" t="s">
        <v>52</v>
      </c>
      <c r="G1103" s="2" t="s">
        <v>9</v>
      </c>
      <c r="H1103" s="1">
        <f ca="1">IFERROR(AND(OR(INDIRECT("'Données LA'!D"&amp;MATCH(A1103,'Données LA'!B:B,0))="Bloquant",INDIRECT("'Données LA'!D"&amp;MATCH(A1103,'Données LA'!B:B,0))="Communication"),INDIRECT("'Données LA'!G"&amp;MATCH(A1103,'Données LA'!B:B,0))&gt;D1103,INDIRECT("'Données LA'!H"&amp;MATCH(A1103,'Données LA'!B:B,0))&lt;E1103),0)</f>
        <v>0</v>
      </c>
      <c r="I1103" s="19" t="str">
        <f ca="1">IFERROR(IF(AND(OR(INDIRECT("'Données LA'!D"&amp;MATCH(A1103,'Données LA'!B:B,0))="Bloquant",INDIRECT("'Données LA'!D"&amp;MATCH(A1103,'Données LA'!B:B,0))="Communication"),INDIRECT("'Données LA'!G"&amp;MATCH(A1103,'Données LA'!B:B,0))&gt;D1103,INDIRECT("'Données LA'!H"&amp;MATCH(A1103,'Données LA'!B:B,0))&lt;E1103),MAX(VLOOKUP(A1103,'Données LA'!B:G,6,FALSE)),"Pas de défaut"),"0")</f>
        <v>0</v>
      </c>
      <c r="J1103" s="24" t="str">
        <f t="shared" si="53"/>
        <v/>
      </c>
      <c r="K1103" s="17">
        <f>IFERROR(MAX(_xlfn.MAXIFS('Données LA'!G:G,'Données LA'!B:B,A1103,'Données LA'!G:G,"&lt;="&amp;E1103,'Données LA'!H:H,"&gt;="&amp;D1103,'Données LA'!D:D,"Bloquant"),_xlfn.MAXIFS('Données LA'!G:G,'Données LA'!B:B,A1103,'Données LA'!G:G,"&lt;="&amp;E1103,'Données LA'!H:H,"&gt;="&amp;D1103,'Données LA'!D:D,"Communication")),"")</f>
        <v>0</v>
      </c>
    </row>
    <row r="1104" spans="1:11" x14ac:dyDescent="0.25">
      <c r="A1104" s="3" t="str">
        <f t="shared" si="51"/>
        <v>Non%$A22022-13</v>
      </c>
      <c r="B1104" s="2" t="s">
        <v>39</v>
      </c>
      <c r="C1104" s="2" t="str">
        <f t="shared" si="52"/>
        <v>Non</v>
      </c>
      <c r="D1104" s="4">
        <v>44651.799305555556</v>
      </c>
      <c r="E1104" s="4">
        <v>44651.820138888892</v>
      </c>
      <c r="F1104" s="2" t="s">
        <v>52</v>
      </c>
      <c r="G1104" s="2" t="s">
        <v>9</v>
      </c>
      <c r="H1104" s="1">
        <f ca="1">IFERROR(AND(OR(INDIRECT("'Données LA'!D"&amp;MATCH(A1104,'Données LA'!B:B,0))="Bloquant",INDIRECT("'Données LA'!D"&amp;MATCH(A1104,'Données LA'!B:B,0))="Communication"),INDIRECT("'Données LA'!G"&amp;MATCH(A1104,'Données LA'!B:B,0))&gt;D1104,INDIRECT("'Données LA'!H"&amp;MATCH(A1104,'Données LA'!B:B,0))&lt;E1104),0)</f>
        <v>0</v>
      </c>
      <c r="I1104" s="19" t="str">
        <f ca="1">IFERROR(IF(AND(OR(INDIRECT("'Données LA'!D"&amp;MATCH(A1104,'Données LA'!B:B,0))="Bloquant",INDIRECT("'Données LA'!D"&amp;MATCH(A1104,'Données LA'!B:B,0))="Communication"),INDIRECT("'Données LA'!G"&amp;MATCH(A1104,'Données LA'!B:B,0))&gt;D1104,INDIRECT("'Données LA'!H"&amp;MATCH(A1104,'Données LA'!B:B,0))&lt;E1104),MAX(VLOOKUP(A1104,'Données LA'!B:G,6,FALSE)),"Pas de défaut"),"0")</f>
        <v>0</v>
      </c>
      <c r="J1104" s="24" t="str">
        <f t="shared" si="53"/>
        <v/>
      </c>
      <c r="K1104" s="17">
        <f>IFERROR(MAX(_xlfn.MAXIFS('Données LA'!G:G,'Données LA'!B:B,A1104,'Données LA'!G:G,"&lt;="&amp;E1104,'Données LA'!H:H,"&gt;="&amp;D1104,'Données LA'!D:D,"Bloquant"),_xlfn.MAXIFS('Données LA'!G:G,'Données LA'!B:B,A1104,'Données LA'!G:G,"&lt;="&amp;E1104,'Données LA'!H:H,"&gt;="&amp;D1104,'Données LA'!D:D,"Communication")),"")</f>
        <v>0</v>
      </c>
    </row>
    <row r="1105" spans="1:11" x14ac:dyDescent="0.25">
      <c r="A1105" s="3" t="str">
        <f t="shared" si="51"/>
        <v>Non%$A32022-13</v>
      </c>
      <c r="B1105" s="2" t="s">
        <v>39</v>
      </c>
      <c r="C1105" s="2" t="str">
        <f t="shared" si="52"/>
        <v>Non</v>
      </c>
      <c r="D1105" s="4">
        <v>44651.724999999999</v>
      </c>
      <c r="E1105" s="4">
        <v>44651.96875</v>
      </c>
      <c r="F1105" s="2" t="s">
        <v>51</v>
      </c>
      <c r="G1105" s="2" t="s">
        <v>9</v>
      </c>
      <c r="H1105" s="1">
        <f ca="1">IFERROR(AND(OR(INDIRECT("'Données LA'!D"&amp;MATCH(A1105,'Données LA'!B:B,0))="Bloquant",INDIRECT("'Données LA'!D"&amp;MATCH(A1105,'Données LA'!B:B,0))="Communication"),INDIRECT("'Données LA'!G"&amp;MATCH(A1105,'Données LA'!B:B,0))&gt;D1105,INDIRECT("'Données LA'!H"&amp;MATCH(A1105,'Données LA'!B:B,0))&lt;E1105),0)</f>
        <v>0</v>
      </c>
      <c r="I1105" s="19" t="str">
        <f ca="1">IFERROR(IF(AND(OR(INDIRECT("'Données LA'!D"&amp;MATCH(A1105,'Données LA'!B:B,0))="Bloquant",INDIRECT("'Données LA'!D"&amp;MATCH(A1105,'Données LA'!B:B,0))="Communication"),INDIRECT("'Données LA'!G"&amp;MATCH(A1105,'Données LA'!B:B,0))&gt;D1105,INDIRECT("'Données LA'!H"&amp;MATCH(A1105,'Données LA'!B:B,0))&lt;E1105),MAX(VLOOKUP(A1105,'Données LA'!B:G,6,FALSE)),"Pas de défaut"),"0")</f>
        <v>0</v>
      </c>
      <c r="J1105" s="24" t="str">
        <f t="shared" si="53"/>
        <v/>
      </c>
      <c r="K1105" s="17">
        <f>IFERROR(MAX(_xlfn.MAXIFS('Données LA'!G:G,'Données LA'!B:B,A1105,'Données LA'!G:G,"&lt;="&amp;E1105,'Données LA'!H:H,"&gt;="&amp;D1105,'Données LA'!D:D,"Bloquant"),_xlfn.MAXIFS('Données LA'!G:G,'Données LA'!B:B,A1105,'Données LA'!G:G,"&lt;="&amp;E1105,'Données LA'!H:H,"&gt;="&amp;D1105,'Données LA'!D:D,"Communication")),"")</f>
        <v>0</v>
      </c>
    </row>
    <row r="1106" spans="1:11" x14ac:dyDescent="0.25">
      <c r="A1106" s="3" t="str">
        <f t="shared" si="51"/>
        <v>Alarme%$A22022-13</v>
      </c>
      <c r="B1106" s="2" t="s">
        <v>39</v>
      </c>
      <c r="C1106" s="2" t="str">
        <f t="shared" si="52"/>
        <v>Alarme</v>
      </c>
      <c r="D1106" s="4">
        <v>44651.676388888889</v>
      </c>
      <c r="E1106" s="4">
        <v>44651.798611111109</v>
      </c>
      <c r="F1106" s="2" t="s">
        <v>52</v>
      </c>
      <c r="G1106" s="2" t="s">
        <v>10</v>
      </c>
      <c r="H1106" s="1" t="b">
        <f ca="1">IFERROR(AND(OR(INDIRECT("'Données LA'!D"&amp;MATCH(A1106,'Données LA'!B:B,0))="Bloquant",INDIRECT("'Données LA'!D"&amp;MATCH(A1106,'Données LA'!B:B,0))="Communication"),INDIRECT("'Données LA'!G"&amp;MATCH(A1106,'Données LA'!B:B,0))&gt;D1106,INDIRECT("'Données LA'!H"&amp;MATCH(A1106,'Données LA'!B:B,0))&lt;E1106),0)</f>
        <v>0</v>
      </c>
      <c r="I1106" s="19" t="str">
        <f ca="1">IFERROR(IF(AND(OR(INDIRECT("'Données LA'!D"&amp;MATCH(A1106,'Données LA'!B:B,0))="Bloquant",INDIRECT("'Données LA'!D"&amp;MATCH(A1106,'Données LA'!B:B,0))="Communication"),INDIRECT("'Données LA'!G"&amp;MATCH(A1106,'Données LA'!B:B,0))&gt;D1106,INDIRECT("'Données LA'!H"&amp;MATCH(A1106,'Données LA'!B:B,0))&lt;E1106),MAX(VLOOKUP(A1106,'Données LA'!B:G,6,FALSE)),"Pas de défaut"),"0")</f>
        <v>Pas de défaut</v>
      </c>
      <c r="J1106" s="24" t="b">
        <f t="shared" si="53"/>
        <v>1</v>
      </c>
      <c r="K1106" s="17">
        <f>IFERROR(MAX(_xlfn.MAXIFS('Données LA'!G:G,'Données LA'!B:B,A1106,'Données LA'!G:G,"&lt;="&amp;E1106,'Données LA'!H:H,"&gt;="&amp;D1106,'Données LA'!D:D,"Bloquant"),_xlfn.MAXIFS('Données LA'!G:G,'Données LA'!B:B,A1106,'Données LA'!G:G,"&lt;="&amp;E1106,'Données LA'!H:H,"&gt;="&amp;D1106,'Données LA'!D:D,"Communication")),"")</f>
        <v>44651.719444444447</v>
      </c>
    </row>
    <row r="1107" spans="1:11" x14ac:dyDescent="0.25">
      <c r="A1107" s="3" t="str">
        <f t="shared" si="51"/>
        <v>Non%$A22022-13</v>
      </c>
      <c r="B1107" s="2" t="s">
        <v>39</v>
      </c>
      <c r="C1107" s="2" t="str">
        <f t="shared" si="52"/>
        <v>Non</v>
      </c>
      <c r="D1107" s="4">
        <v>44651.654166666667</v>
      </c>
      <c r="E1107" s="4">
        <v>44651.675000000003</v>
      </c>
      <c r="F1107" s="2" t="s">
        <v>52</v>
      </c>
      <c r="G1107" s="2" t="s">
        <v>9</v>
      </c>
      <c r="H1107" s="1">
        <f ca="1">IFERROR(AND(OR(INDIRECT("'Données LA'!D"&amp;MATCH(A1107,'Données LA'!B:B,0))="Bloquant",INDIRECT("'Données LA'!D"&amp;MATCH(A1107,'Données LA'!B:B,0))="Communication"),INDIRECT("'Données LA'!G"&amp;MATCH(A1107,'Données LA'!B:B,0))&gt;D1107,INDIRECT("'Données LA'!H"&amp;MATCH(A1107,'Données LA'!B:B,0))&lt;E1107),0)</f>
        <v>0</v>
      </c>
      <c r="I1107" s="19" t="str">
        <f ca="1">IFERROR(IF(AND(OR(INDIRECT("'Données LA'!D"&amp;MATCH(A1107,'Données LA'!B:B,0))="Bloquant",INDIRECT("'Données LA'!D"&amp;MATCH(A1107,'Données LA'!B:B,0))="Communication"),INDIRECT("'Données LA'!G"&amp;MATCH(A1107,'Données LA'!B:B,0))&gt;D1107,INDIRECT("'Données LA'!H"&amp;MATCH(A1107,'Données LA'!B:B,0))&lt;E1107),MAX(VLOOKUP(A1107,'Données LA'!B:G,6,FALSE)),"Pas de défaut"),"0")</f>
        <v>0</v>
      </c>
      <c r="J1107" s="24" t="str">
        <f t="shared" si="53"/>
        <v/>
      </c>
      <c r="K1107" s="17">
        <f>IFERROR(MAX(_xlfn.MAXIFS('Données LA'!G:G,'Données LA'!B:B,A1107,'Données LA'!G:G,"&lt;="&amp;E1107,'Données LA'!H:H,"&gt;="&amp;D1107,'Données LA'!D:D,"Bloquant"),_xlfn.MAXIFS('Données LA'!G:G,'Données LA'!B:B,A1107,'Données LA'!G:G,"&lt;="&amp;E1107,'Données LA'!H:H,"&gt;="&amp;D1107,'Données LA'!D:D,"Communication")),"")</f>
        <v>0</v>
      </c>
    </row>
    <row r="1108" spans="1:11" x14ac:dyDescent="0.25">
      <c r="A1108" s="3" t="str">
        <f t="shared" si="51"/>
        <v>Non%$A32022-13</v>
      </c>
      <c r="B1108" s="2" t="s">
        <v>39</v>
      </c>
      <c r="C1108" s="2" t="str">
        <f t="shared" si="52"/>
        <v>Non</v>
      </c>
      <c r="D1108" s="4">
        <v>44651.561111111114</v>
      </c>
      <c r="E1108" s="4">
        <v>44651.662499999999</v>
      </c>
      <c r="F1108" s="2" t="s">
        <v>51</v>
      </c>
      <c r="G1108" s="2" t="s">
        <v>9</v>
      </c>
      <c r="H1108" s="1">
        <f ca="1">IFERROR(AND(OR(INDIRECT("'Données LA'!D"&amp;MATCH(A1108,'Données LA'!B:B,0))="Bloquant",INDIRECT("'Données LA'!D"&amp;MATCH(A1108,'Données LA'!B:B,0))="Communication"),INDIRECT("'Données LA'!G"&amp;MATCH(A1108,'Données LA'!B:B,0))&gt;D1108,INDIRECT("'Données LA'!H"&amp;MATCH(A1108,'Données LA'!B:B,0))&lt;E1108),0)</f>
        <v>0</v>
      </c>
      <c r="I1108" s="19" t="str">
        <f ca="1">IFERROR(IF(AND(OR(INDIRECT("'Données LA'!D"&amp;MATCH(A1108,'Données LA'!B:B,0))="Bloquant",INDIRECT("'Données LA'!D"&amp;MATCH(A1108,'Données LA'!B:B,0))="Communication"),INDIRECT("'Données LA'!G"&amp;MATCH(A1108,'Données LA'!B:B,0))&gt;D1108,INDIRECT("'Données LA'!H"&amp;MATCH(A1108,'Données LA'!B:B,0))&lt;E1108),MAX(VLOOKUP(A1108,'Données LA'!B:G,6,FALSE)),"Pas de défaut"),"0")</f>
        <v>0</v>
      </c>
      <c r="J1108" s="24" t="str">
        <f t="shared" si="53"/>
        <v/>
      </c>
      <c r="K1108" s="17">
        <f>IFERROR(MAX(_xlfn.MAXIFS('Données LA'!G:G,'Données LA'!B:B,A1108,'Données LA'!G:G,"&lt;="&amp;E1108,'Données LA'!H:H,"&gt;="&amp;D1108,'Données LA'!D:D,"Bloquant"),_xlfn.MAXIFS('Données LA'!G:G,'Données LA'!B:B,A1108,'Données LA'!G:G,"&lt;="&amp;E1108,'Données LA'!H:H,"&gt;="&amp;D1108,'Données LA'!D:D,"Communication")),"")</f>
        <v>0</v>
      </c>
    </row>
    <row r="1109" spans="1:11" x14ac:dyDescent="0.25">
      <c r="A1109" s="3" t="str">
        <f t="shared" si="51"/>
        <v>Non%$A22022-13</v>
      </c>
      <c r="B1109" s="2" t="s">
        <v>39</v>
      </c>
      <c r="C1109" s="2" t="str">
        <f t="shared" si="52"/>
        <v>Non</v>
      </c>
      <c r="D1109" s="4">
        <v>44651.540972222225</v>
      </c>
      <c r="E1109" s="4">
        <v>44651.65347222222</v>
      </c>
      <c r="F1109" s="2" t="s">
        <v>52</v>
      </c>
      <c r="G1109" s="2" t="s">
        <v>9</v>
      </c>
      <c r="H1109" s="1">
        <f ca="1">IFERROR(AND(OR(INDIRECT("'Données LA'!D"&amp;MATCH(A1109,'Données LA'!B:B,0))="Bloquant",INDIRECT("'Données LA'!D"&amp;MATCH(A1109,'Données LA'!B:B,0))="Communication"),INDIRECT("'Données LA'!G"&amp;MATCH(A1109,'Données LA'!B:B,0))&gt;D1109,INDIRECT("'Données LA'!H"&amp;MATCH(A1109,'Données LA'!B:B,0))&lt;E1109),0)</f>
        <v>0</v>
      </c>
      <c r="I1109" s="19" t="str">
        <f ca="1">IFERROR(IF(AND(OR(INDIRECT("'Données LA'!D"&amp;MATCH(A1109,'Données LA'!B:B,0))="Bloquant",INDIRECT("'Données LA'!D"&amp;MATCH(A1109,'Données LA'!B:B,0))="Communication"),INDIRECT("'Données LA'!G"&amp;MATCH(A1109,'Données LA'!B:B,0))&gt;D1109,INDIRECT("'Données LA'!H"&amp;MATCH(A1109,'Données LA'!B:B,0))&lt;E1109),MAX(VLOOKUP(A1109,'Données LA'!B:G,6,FALSE)),"Pas de défaut"),"0")</f>
        <v>0</v>
      </c>
      <c r="J1109" s="24" t="str">
        <f t="shared" si="53"/>
        <v/>
      </c>
      <c r="K1109" s="17">
        <f>IFERROR(MAX(_xlfn.MAXIFS('Données LA'!G:G,'Données LA'!B:B,A1109,'Données LA'!G:G,"&lt;="&amp;E1109,'Données LA'!H:H,"&gt;="&amp;D1109,'Données LA'!D:D,"Bloquant"),_xlfn.MAXIFS('Données LA'!G:G,'Données LA'!B:B,A1109,'Données LA'!G:G,"&lt;="&amp;E1109,'Données LA'!H:H,"&gt;="&amp;D1109,'Données LA'!D:D,"Communication")),"")</f>
        <v>0</v>
      </c>
    </row>
    <row r="1110" spans="1:11" x14ac:dyDescent="0.25">
      <c r="A1110" s="3" t="str">
        <f t="shared" si="51"/>
        <v>Alarme%$A42022-13</v>
      </c>
      <c r="B1110" s="2" t="s">
        <v>39</v>
      </c>
      <c r="C1110" s="2" t="str">
        <f t="shared" si="52"/>
        <v>Alarme</v>
      </c>
      <c r="D1110" s="4">
        <v>44651.340277777781</v>
      </c>
      <c r="E1110" s="4">
        <v>44651.904861111114</v>
      </c>
      <c r="F1110" s="2" t="s">
        <v>50</v>
      </c>
      <c r="G1110" s="2" t="s">
        <v>10</v>
      </c>
      <c r="H1110" s="1" t="b">
        <f ca="1">IFERROR(AND(OR(INDIRECT("'Données LA'!D"&amp;MATCH(A1110,'Données LA'!B:B,0))="Bloquant",INDIRECT("'Données LA'!D"&amp;MATCH(A1110,'Données LA'!B:B,0))="Communication"),INDIRECT("'Données LA'!G"&amp;MATCH(A1110,'Données LA'!B:B,0))&gt;D1110,INDIRECT("'Données LA'!H"&amp;MATCH(A1110,'Données LA'!B:B,0))&lt;E1110),0)</f>
        <v>0</v>
      </c>
      <c r="I1110" s="19" t="str">
        <f ca="1">IFERROR(IF(AND(OR(INDIRECT("'Données LA'!D"&amp;MATCH(A1110,'Données LA'!B:B,0))="Bloquant",INDIRECT("'Données LA'!D"&amp;MATCH(A1110,'Données LA'!B:B,0))="Communication"),INDIRECT("'Données LA'!G"&amp;MATCH(A1110,'Données LA'!B:B,0))&gt;D1110,INDIRECT("'Données LA'!H"&amp;MATCH(A1110,'Données LA'!B:B,0))&lt;E1110),MAX(VLOOKUP(A1110,'Données LA'!B:G,6,FALSE)),"Pas de défaut"),"0")</f>
        <v>Pas de défaut</v>
      </c>
      <c r="J1110" s="24" t="b">
        <f t="shared" si="53"/>
        <v>1</v>
      </c>
      <c r="K1110" s="17">
        <f>IFERROR(MAX(_xlfn.MAXIFS('Données LA'!G:G,'Données LA'!B:B,A1110,'Données LA'!G:G,"&lt;="&amp;E1110,'Données LA'!H:H,"&gt;="&amp;D1110,'Données LA'!D:D,"Bloquant"),_xlfn.MAXIFS('Données LA'!G:G,'Données LA'!B:B,A1110,'Données LA'!G:G,"&lt;="&amp;E1110,'Données LA'!H:H,"&gt;="&amp;D1110,'Données LA'!D:D,"Communication")),"")</f>
        <v>44651.543055555558</v>
      </c>
    </row>
    <row r="1111" spans="1:11" x14ac:dyDescent="0.25">
      <c r="A1111" s="3" t="str">
        <f t="shared" si="51"/>
        <v>Non%$A32022-13</v>
      </c>
      <c r="B1111" s="2" t="s">
        <v>39</v>
      </c>
      <c r="C1111" s="2" t="str">
        <f t="shared" si="52"/>
        <v>Non</v>
      </c>
      <c r="D1111" s="4">
        <v>44651.296527777777</v>
      </c>
      <c r="E1111" s="4">
        <v>44651.55972222222</v>
      </c>
      <c r="F1111" s="2" t="s">
        <v>51</v>
      </c>
      <c r="G1111" s="2" t="s">
        <v>9</v>
      </c>
      <c r="H1111" s="1">
        <f ca="1">IFERROR(AND(OR(INDIRECT("'Données LA'!D"&amp;MATCH(A1111,'Données LA'!B:B,0))="Bloquant",INDIRECT("'Données LA'!D"&amp;MATCH(A1111,'Données LA'!B:B,0))="Communication"),INDIRECT("'Données LA'!G"&amp;MATCH(A1111,'Données LA'!B:B,0))&gt;D1111,INDIRECT("'Données LA'!H"&amp;MATCH(A1111,'Données LA'!B:B,0))&lt;E1111),0)</f>
        <v>0</v>
      </c>
      <c r="I1111" s="19" t="str">
        <f ca="1">IFERROR(IF(AND(OR(INDIRECT("'Données LA'!D"&amp;MATCH(A1111,'Données LA'!B:B,0))="Bloquant",INDIRECT("'Données LA'!D"&amp;MATCH(A1111,'Données LA'!B:B,0))="Communication"),INDIRECT("'Données LA'!G"&amp;MATCH(A1111,'Données LA'!B:B,0))&gt;D1111,INDIRECT("'Données LA'!H"&amp;MATCH(A1111,'Données LA'!B:B,0))&lt;E1111),MAX(VLOOKUP(A1111,'Données LA'!B:G,6,FALSE)),"Pas de défaut"),"0")</f>
        <v>0</v>
      </c>
      <c r="J1111" s="24" t="str">
        <f t="shared" si="53"/>
        <v/>
      </c>
      <c r="K1111" s="17">
        <f>IFERROR(MAX(_xlfn.MAXIFS('Données LA'!G:G,'Données LA'!B:B,A1111,'Données LA'!G:G,"&lt;="&amp;E1111,'Données LA'!H:H,"&gt;="&amp;D1111,'Données LA'!D:D,"Bloquant"),_xlfn.MAXIFS('Données LA'!G:G,'Données LA'!B:B,A1111,'Données LA'!G:G,"&lt;="&amp;E1111,'Données LA'!H:H,"&gt;="&amp;D1111,'Données LA'!D:D,"Communication")),"")</f>
        <v>0</v>
      </c>
    </row>
    <row r="1112" spans="1:11" x14ac:dyDescent="0.25">
      <c r="A1112" s="3" t="str">
        <f t="shared" si="51"/>
        <v>Non%$A32022-13</v>
      </c>
      <c r="B1112" s="2" t="s">
        <v>39</v>
      </c>
      <c r="C1112" s="2" t="str">
        <f t="shared" si="52"/>
        <v>Non</v>
      </c>
      <c r="D1112" s="4">
        <v>44650.830555555556</v>
      </c>
      <c r="E1112" s="4">
        <v>44651.154166666667</v>
      </c>
      <c r="F1112" s="2" t="s">
        <v>51</v>
      </c>
      <c r="G1112" s="2" t="s">
        <v>9</v>
      </c>
      <c r="H1112" s="1">
        <f ca="1">IFERROR(AND(OR(INDIRECT("'Données LA'!D"&amp;MATCH(A1112,'Données LA'!B:B,0))="Bloquant",INDIRECT("'Données LA'!D"&amp;MATCH(A1112,'Données LA'!B:B,0))="Communication"),INDIRECT("'Données LA'!G"&amp;MATCH(A1112,'Données LA'!B:B,0))&gt;D1112,INDIRECT("'Données LA'!H"&amp;MATCH(A1112,'Données LA'!B:B,0))&lt;E1112),0)</f>
        <v>0</v>
      </c>
      <c r="I1112" s="19" t="str">
        <f ca="1">IFERROR(IF(AND(OR(INDIRECT("'Données LA'!D"&amp;MATCH(A1112,'Données LA'!B:B,0))="Bloquant",INDIRECT("'Données LA'!D"&amp;MATCH(A1112,'Données LA'!B:B,0))="Communication"),INDIRECT("'Données LA'!G"&amp;MATCH(A1112,'Données LA'!B:B,0))&gt;D1112,INDIRECT("'Données LA'!H"&amp;MATCH(A1112,'Données LA'!B:B,0))&lt;E1112),MAX(VLOOKUP(A1112,'Données LA'!B:G,6,FALSE)),"Pas de défaut"),"0")</f>
        <v>0</v>
      </c>
      <c r="J1112" s="24" t="str">
        <f t="shared" si="53"/>
        <v/>
      </c>
      <c r="K1112" s="17">
        <f>IFERROR(MAX(_xlfn.MAXIFS('Données LA'!G:G,'Données LA'!B:B,A1112,'Données LA'!G:G,"&lt;="&amp;E1112,'Données LA'!H:H,"&gt;="&amp;D1112,'Données LA'!D:D,"Bloquant"),_xlfn.MAXIFS('Données LA'!G:G,'Données LA'!B:B,A1112,'Données LA'!G:G,"&lt;="&amp;E1112,'Données LA'!H:H,"&gt;="&amp;D1112,'Données LA'!D:D,"Communication")),"")</f>
        <v>0</v>
      </c>
    </row>
    <row r="1113" spans="1:11" x14ac:dyDescent="0.25">
      <c r="A1113" s="3" t="str">
        <f t="shared" si="51"/>
        <v>Non%$A42022-13</v>
      </c>
      <c r="B1113" s="2" t="s">
        <v>39</v>
      </c>
      <c r="C1113" s="2" t="str">
        <f t="shared" si="52"/>
        <v>Non</v>
      </c>
      <c r="D1113" s="4">
        <v>44650.621527777781</v>
      </c>
      <c r="E1113" s="4">
        <v>44651.115277777775</v>
      </c>
      <c r="F1113" s="2" t="s">
        <v>50</v>
      </c>
      <c r="G1113" s="2" t="s">
        <v>9</v>
      </c>
      <c r="H1113" s="1">
        <f ca="1">IFERROR(AND(OR(INDIRECT("'Données LA'!D"&amp;MATCH(A1113,'Données LA'!B:B,0))="Bloquant",INDIRECT("'Données LA'!D"&amp;MATCH(A1113,'Données LA'!B:B,0))="Communication"),INDIRECT("'Données LA'!G"&amp;MATCH(A1113,'Données LA'!B:B,0))&gt;D1113,INDIRECT("'Données LA'!H"&amp;MATCH(A1113,'Données LA'!B:B,0))&lt;E1113),0)</f>
        <v>0</v>
      </c>
      <c r="I1113" s="19" t="str">
        <f ca="1">IFERROR(IF(AND(OR(INDIRECT("'Données LA'!D"&amp;MATCH(A1113,'Données LA'!B:B,0))="Bloquant",INDIRECT("'Données LA'!D"&amp;MATCH(A1113,'Données LA'!B:B,0))="Communication"),INDIRECT("'Données LA'!G"&amp;MATCH(A1113,'Données LA'!B:B,0))&gt;D1113,INDIRECT("'Données LA'!H"&amp;MATCH(A1113,'Données LA'!B:B,0))&lt;E1113),MAX(VLOOKUP(A1113,'Données LA'!B:G,6,FALSE)),"Pas de défaut"),"0")</f>
        <v>0</v>
      </c>
      <c r="J1113" s="24" t="str">
        <f t="shared" si="53"/>
        <v/>
      </c>
      <c r="K1113" s="17">
        <f>IFERROR(MAX(_xlfn.MAXIFS('Données LA'!G:G,'Données LA'!B:B,A1113,'Données LA'!G:G,"&lt;="&amp;E1113,'Données LA'!H:H,"&gt;="&amp;D1113,'Données LA'!D:D,"Bloquant"),_xlfn.MAXIFS('Données LA'!G:G,'Données LA'!B:B,A1113,'Données LA'!G:G,"&lt;="&amp;E1113,'Données LA'!H:H,"&gt;="&amp;D1113,'Données LA'!D:D,"Communication")),"")</f>
        <v>0</v>
      </c>
    </row>
    <row r="1114" spans="1:11" x14ac:dyDescent="0.25">
      <c r="A1114" s="3" t="str">
        <f t="shared" si="51"/>
        <v>Non%$A32022-13</v>
      </c>
      <c r="B1114" s="2" t="s">
        <v>39</v>
      </c>
      <c r="C1114" s="2" t="str">
        <f t="shared" si="52"/>
        <v>Non</v>
      </c>
      <c r="D1114" s="4">
        <v>44650.554861111108</v>
      </c>
      <c r="E1114" s="4">
        <v>44650.823611111111</v>
      </c>
      <c r="F1114" s="2" t="s">
        <v>51</v>
      </c>
      <c r="G1114" s="2" t="s">
        <v>9</v>
      </c>
      <c r="H1114" s="1">
        <f ca="1">IFERROR(AND(OR(INDIRECT("'Données LA'!D"&amp;MATCH(A1114,'Données LA'!B:B,0))="Bloquant",INDIRECT("'Données LA'!D"&amp;MATCH(A1114,'Données LA'!B:B,0))="Communication"),INDIRECT("'Données LA'!G"&amp;MATCH(A1114,'Données LA'!B:B,0))&gt;D1114,INDIRECT("'Données LA'!H"&amp;MATCH(A1114,'Données LA'!B:B,0))&lt;E1114),0)</f>
        <v>0</v>
      </c>
      <c r="I1114" s="19" t="str">
        <f ca="1">IFERROR(IF(AND(OR(INDIRECT("'Données LA'!D"&amp;MATCH(A1114,'Données LA'!B:B,0))="Bloquant",INDIRECT("'Données LA'!D"&amp;MATCH(A1114,'Données LA'!B:B,0))="Communication"),INDIRECT("'Données LA'!G"&amp;MATCH(A1114,'Données LA'!B:B,0))&gt;D1114,INDIRECT("'Données LA'!H"&amp;MATCH(A1114,'Données LA'!B:B,0))&lt;E1114),MAX(VLOOKUP(A1114,'Données LA'!B:G,6,FALSE)),"Pas de défaut"),"0")</f>
        <v>0</v>
      </c>
      <c r="J1114" s="24" t="str">
        <f t="shared" si="53"/>
        <v/>
      </c>
      <c r="K1114" s="17">
        <f>IFERROR(MAX(_xlfn.MAXIFS('Données LA'!G:G,'Données LA'!B:B,A1114,'Données LA'!G:G,"&lt;="&amp;E1114,'Données LA'!H:H,"&gt;="&amp;D1114,'Données LA'!D:D,"Bloquant"),_xlfn.MAXIFS('Données LA'!G:G,'Données LA'!B:B,A1114,'Données LA'!G:G,"&lt;="&amp;E1114,'Données LA'!H:H,"&gt;="&amp;D1114,'Données LA'!D:D,"Communication")),"")</f>
        <v>0</v>
      </c>
    </row>
    <row r="1115" spans="1:11" x14ac:dyDescent="0.25">
      <c r="A1115" s="3" t="str">
        <f t="shared" si="51"/>
        <v>Non%$A42022-13</v>
      </c>
      <c r="B1115" s="2" t="s">
        <v>39</v>
      </c>
      <c r="C1115" s="2" t="str">
        <f t="shared" si="52"/>
        <v>Non</v>
      </c>
      <c r="D1115" s="4">
        <v>44650.524305555555</v>
      </c>
      <c r="E1115" s="4">
        <v>44650.620138888888</v>
      </c>
      <c r="F1115" s="2" t="s">
        <v>50</v>
      </c>
      <c r="G1115" s="2" t="s">
        <v>9</v>
      </c>
      <c r="H1115" s="1">
        <f ca="1">IFERROR(AND(OR(INDIRECT("'Données LA'!D"&amp;MATCH(A1115,'Données LA'!B:B,0))="Bloquant",INDIRECT("'Données LA'!D"&amp;MATCH(A1115,'Données LA'!B:B,0))="Communication"),INDIRECT("'Données LA'!G"&amp;MATCH(A1115,'Données LA'!B:B,0))&gt;D1115,INDIRECT("'Données LA'!H"&amp;MATCH(A1115,'Données LA'!B:B,0))&lt;E1115),0)</f>
        <v>0</v>
      </c>
      <c r="I1115" s="19" t="str">
        <f ca="1">IFERROR(IF(AND(OR(INDIRECT("'Données LA'!D"&amp;MATCH(A1115,'Données LA'!B:B,0))="Bloquant",INDIRECT("'Données LA'!D"&amp;MATCH(A1115,'Données LA'!B:B,0))="Communication"),INDIRECT("'Données LA'!G"&amp;MATCH(A1115,'Données LA'!B:B,0))&gt;D1115,INDIRECT("'Données LA'!H"&amp;MATCH(A1115,'Données LA'!B:B,0))&lt;E1115),MAX(VLOOKUP(A1115,'Données LA'!B:G,6,FALSE)),"Pas de défaut"),"0")</f>
        <v>0</v>
      </c>
      <c r="J1115" s="24" t="str">
        <f t="shared" si="53"/>
        <v/>
      </c>
      <c r="K1115" s="17">
        <f>IFERROR(MAX(_xlfn.MAXIFS('Données LA'!G:G,'Données LA'!B:B,A1115,'Données LA'!G:G,"&lt;="&amp;E1115,'Données LA'!H:H,"&gt;="&amp;D1115,'Données LA'!D:D,"Bloquant"),_xlfn.MAXIFS('Données LA'!G:G,'Données LA'!B:B,A1115,'Données LA'!G:G,"&lt;="&amp;E1115,'Données LA'!H:H,"&gt;="&amp;D1115,'Données LA'!D:D,"Communication")),"")</f>
        <v>0</v>
      </c>
    </row>
    <row r="1116" spans="1:11" x14ac:dyDescent="0.25">
      <c r="A1116" s="3" t="str">
        <f t="shared" si="51"/>
        <v>Non%$A22022-13</v>
      </c>
      <c r="B1116" s="2" t="s">
        <v>39</v>
      </c>
      <c r="C1116" s="2" t="str">
        <f t="shared" si="52"/>
        <v>Non</v>
      </c>
      <c r="D1116" s="4">
        <v>44650.455555555556</v>
      </c>
      <c r="E1116" s="4">
        <v>44650.459722222222</v>
      </c>
      <c r="F1116" s="2" t="s">
        <v>52</v>
      </c>
      <c r="G1116" s="2" t="s">
        <v>9</v>
      </c>
      <c r="H1116" s="1">
        <f ca="1">IFERROR(AND(OR(INDIRECT("'Données LA'!D"&amp;MATCH(A1116,'Données LA'!B:B,0))="Bloquant",INDIRECT("'Données LA'!D"&amp;MATCH(A1116,'Données LA'!B:B,0))="Communication"),INDIRECT("'Données LA'!G"&amp;MATCH(A1116,'Données LA'!B:B,0))&gt;D1116,INDIRECT("'Données LA'!H"&amp;MATCH(A1116,'Données LA'!B:B,0))&lt;E1116),0)</f>
        <v>0</v>
      </c>
      <c r="I1116" s="19" t="str">
        <f ca="1">IFERROR(IF(AND(OR(INDIRECT("'Données LA'!D"&amp;MATCH(A1116,'Données LA'!B:B,0))="Bloquant",INDIRECT("'Données LA'!D"&amp;MATCH(A1116,'Données LA'!B:B,0))="Communication"),INDIRECT("'Données LA'!G"&amp;MATCH(A1116,'Données LA'!B:B,0))&gt;D1116,INDIRECT("'Données LA'!H"&amp;MATCH(A1116,'Données LA'!B:B,0))&lt;E1116),MAX(VLOOKUP(A1116,'Données LA'!B:G,6,FALSE)),"Pas de défaut"),"0")</f>
        <v>0</v>
      </c>
      <c r="J1116" s="24" t="str">
        <f t="shared" si="53"/>
        <v/>
      </c>
      <c r="K1116" s="17">
        <f>IFERROR(MAX(_xlfn.MAXIFS('Données LA'!G:G,'Données LA'!B:B,A1116,'Données LA'!G:G,"&lt;="&amp;E1116,'Données LA'!H:H,"&gt;="&amp;D1116,'Données LA'!D:D,"Bloquant"),_xlfn.MAXIFS('Données LA'!G:G,'Données LA'!B:B,A1116,'Données LA'!G:G,"&lt;="&amp;E1116,'Données LA'!H:H,"&gt;="&amp;D1116,'Données LA'!D:D,"Communication")),"")</f>
        <v>0</v>
      </c>
    </row>
    <row r="1117" spans="1:11" x14ac:dyDescent="0.25">
      <c r="A1117" s="3" t="str">
        <f t="shared" si="51"/>
        <v>Non%$A42022-14</v>
      </c>
      <c r="B1117" s="2" t="s">
        <v>40</v>
      </c>
      <c r="C1117" s="2" t="str">
        <f t="shared" si="52"/>
        <v>Non</v>
      </c>
      <c r="D1117" s="4">
        <v>44654.834027777775</v>
      </c>
      <c r="E1117" s="4">
        <v>44654.856249999997</v>
      </c>
      <c r="F1117" s="2" t="s">
        <v>50</v>
      </c>
      <c r="G1117" s="2" t="s">
        <v>9</v>
      </c>
      <c r="H1117" s="1">
        <f ca="1">IFERROR(AND(OR(INDIRECT("'Données LA'!D"&amp;MATCH(A1117,'Données LA'!B:B,0))="Bloquant",INDIRECT("'Données LA'!D"&amp;MATCH(A1117,'Données LA'!B:B,0))="Communication"),INDIRECT("'Données LA'!G"&amp;MATCH(A1117,'Données LA'!B:B,0))&gt;D1117,INDIRECT("'Données LA'!H"&amp;MATCH(A1117,'Données LA'!B:B,0))&lt;E1117),0)</f>
        <v>0</v>
      </c>
      <c r="I1117" s="19" t="str">
        <f ca="1">IFERROR(IF(AND(OR(INDIRECT("'Données LA'!D"&amp;MATCH(A1117,'Données LA'!B:B,0))="Bloquant",INDIRECT("'Données LA'!D"&amp;MATCH(A1117,'Données LA'!B:B,0))="Communication"),INDIRECT("'Données LA'!G"&amp;MATCH(A1117,'Données LA'!B:B,0))&gt;D1117,INDIRECT("'Données LA'!H"&amp;MATCH(A1117,'Données LA'!B:B,0))&lt;E1117),MAX(VLOOKUP(A1117,'Données LA'!B:G,6,FALSE)),"Pas de défaut"),"0")</f>
        <v>0</v>
      </c>
      <c r="J1117" s="24" t="str">
        <f t="shared" si="53"/>
        <v/>
      </c>
      <c r="K1117" s="17">
        <f>IFERROR(MAX(_xlfn.MAXIFS('Données LA'!G:G,'Données LA'!B:B,A1117,'Données LA'!G:G,"&lt;="&amp;E1117,'Données LA'!H:H,"&gt;="&amp;D1117,'Données LA'!D:D,"Bloquant"),_xlfn.MAXIFS('Données LA'!G:G,'Données LA'!B:B,A1117,'Données LA'!G:G,"&lt;="&amp;E1117,'Données LA'!H:H,"&gt;="&amp;D1117,'Données LA'!D:D,"Communication")),"")</f>
        <v>0</v>
      </c>
    </row>
    <row r="1118" spans="1:11" x14ac:dyDescent="0.25">
      <c r="A1118" s="3" t="str">
        <f t="shared" si="51"/>
        <v>Non%$A32022-14</v>
      </c>
      <c r="B1118" s="2" t="s">
        <v>40</v>
      </c>
      <c r="C1118" s="2" t="str">
        <f t="shared" si="52"/>
        <v>Non</v>
      </c>
      <c r="D1118" s="4">
        <v>44654.802777777775</v>
      </c>
      <c r="E1118" s="4">
        <v>44654.909722222219</v>
      </c>
      <c r="F1118" s="2" t="s">
        <v>51</v>
      </c>
      <c r="G1118" s="2" t="s">
        <v>9</v>
      </c>
      <c r="H1118" s="1">
        <f ca="1">IFERROR(AND(OR(INDIRECT("'Données LA'!D"&amp;MATCH(A1118,'Données LA'!B:B,0))="Bloquant",INDIRECT("'Données LA'!D"&amp;MATCH(A1118,'Données LA'!B:B,0))="Communication"),INDIRECT("'Données LA'!G"&amp;MATCH(A1118,'Données LA'!B:B,0))&gt;D1118,INDIRECT("'Données LA'!H"&amp;MATCH(A1118,'Données LA'!B:B,0))&lt;E1118),0)</f>
        <v>0</v>
      </c>
      <c r="I1118" s="19" t="str">
        <f ca="1">IFERROR(IF(AND(OR(INDIRECT("'Données LA'!D"&amp;MATCH(A1118,'Données LA'!B:B,0))="Bloquant",INDIRECT("'Données LA'!D"&amp;MATCH(A1118,'Données LA'!B:B,0))="Communication"),INDIRECT("'Données LA'!G"&amp;MATCH(A1118,'Données LA'!B:B,0))&gt;D1118,INDIRECT("'Données LA'!H"&amp;MATCH(A1118,'Données LA'!B:B,0))&lt;E1118),MAX(VLOOKUP(A1118,'Données LA'!B:G,6,FALSE)),"Pas de défaut"),"0")</f>
        <v>0</v>
      </c>
      <c r="J1118" s="24" t="str">
        <f t="shared" si="53"/>
        <v/>
      </c>
      <c r="K1118" s="17">
        <f>IFERROR(MAX(_xlfn.MAXIFS('Données LA'!G:G,'Données LA'!B:B,A1118,'Données LA'!G:G,"&lt;="&amp;E1118,'Données LA'!H:H,"&gt;="&amp;D1118,'Données LA'!D:D,"Bloquant"),_xlfn.MAXIFS('Données LA'!G:G,'Données LA'!B:B,A1118,'Données LA'!G:G,"&lt;="&amp;E1118,'Données LA'!H:H,"&gt;="&amp;D1118,'Données LA'!D:D,"Communication")),"")</f>
        <v>0</v>
      </c>
    </row>
    <row r="1119" spans="1:11" x14ac:dyDescent="0.25">
      <c r="A1119" s="3" t="str">
        <f t="shared" si="51"/>
        <v>Non%$A22022-14</v>
      </c>
      <c r="B1119" s="2" t="s">
        <v>40</v>
      </c>
      <c r="C1119" s="2" t="str">
        <f t="shared" si="52"/>
        <v>Non</v>
      </c>
      <c r="D1119" s="4">
        <v>44654.73333333333</v>
      </c>
      <c r="E1119" s="4">
        <v>44654.73333333333</v>
      </c>
      <c r="F1119" s="2" t="s">
        <v>52</v>
      </c>
      <c r="G1119" s="2" t="s">
        <v>9</v>
      </c>
      <c r="H1119" s="1">
        <f ca="1">IFERROR(AND(OR(INDIRECT("'Données LA'!D"&amp;MATCH(A1119,'Données LA'!B:B,0))="Bloquant",INDIRECT("'Données LA'!D"&amp;MATCH(A1119,'Données LA'!B:B,0))="Communication"),INDIRECT("'Données LA'!G"&amp;MATCH(A1119,'Données LA'!B:B,0))&gt;D1119,INDIRECT("'Données LA'!H"&amp;MATCH(A1119,'Données LA'!B:B,0))&lt;E1119),0)</f>
        <v>0</v>
      </c>
      <c r="I1119" s="19" t="str">
        <f ca="1">IFERROR(IF(AND(OR(INDIRECT("'Données LA'!D"&amp;MATCH(A1119,'Données LA'!B:B,0))="Bloquant",INDIRECT("'Données LA'!D"&amp;MATCH(A1119,'Données LA'!B:B,0))="Communication"),INDIRECT("'Données LA'!G"&amp;MATCH(A1119,'Données LA'!B:B,0))&gt;D1119,INDIRECT("'Données LA'!H"&amp;MATCH(A1119,'Données LA'!B:B,0))&lt;E1119),MAX(VLOOKUP(A1119,'Données LA'!B:G,6,FALSE)),"Pas de défaut"),"0")</f>
        <v>0</v>
      </c>
      <c r="J1119" s="24" t="str">
        <f t="shared" si="53"/>
        <v/>
      </c>
      <c r="K1119" s="17">
        <f>IFERROR(MAX(_xlfn.MAXIFS('Données LA'!G:G,'Données LA'!B:B,A1119,'Données LA'!G:G,"&lt;="&amp;E1119,'Données LA'!H:H,"&gt;="&amp;D1119,'Données LA'!D:D,"Bloquant"),_xlfn.MAXIFS('Données LA'!G:G,'Données LA'!B:B,A1119,'Données LA'!G:G,"&lt;="&amp;E1119,'Données LA'!H:H,"&gt;="&amp;D1119,'Données LA'!D:D,"Communication")),"")</f>
        <v>0</v>
      </c>
    </row>
    <row r="1120" spans="1:11" x14ac:dyDescent="0.25">
      <c r="A1120" s="3" t="str">
        <f t="shared" si="51"/>
        <v>Non%$A42022-14</v>
      </c>
      <c r="B1120" s="2" t="s">
        <v>40</v>
      </c>
      <c r="C1120" s="2" t="str">
        <f t="shared" si="52"/>
        <v>Non</v>
      </c>
      <c r="D1120" s="4">
        <v>44654.64166666667</v>
      </c>
      <c r="E1120" s="4">
        <v>44654.832638888889</v>
      </c>
      <c r="F1120" s="2" t="s">
        <v>50</v>
      </c>
      <c r="G1120" s="2" t="s">
        <v>9</v>
      </c>
      <c r="H1120" s="1">
        <f ca="1">IFERROR(AND(OR(INDIRECT("'Données LA'!D"&amp;MATCH(A1120,'Données LA'!B:B,0))="Bloquant",INDIRECT("'Données LA'!D"&amp;MATCH(A1120,'Données LA'!B:B,0))="Communication"),INDIRECT("'Données LA'!G"&amp;MATCH(A1120,'Données LA'!B:B,0))&gt;D1120,INDIRECT("'Données LA'!H"&amp;MATCH(A1120,'Données LA'!B:B,0))&lt;E1120),0)</f>
        <v>0</v>
      </c>
      <c r="I1120" s="19" t="str">
        <f ca="1">IFERROR(IF(AND(OR(INDIRECT("'Données LA'!D"&amp;MATCH(A1120,'Données LA'!B:B,0))="Bloquant",INDIRECT("'Données LA'!D"&amp;MATCH(A1120,'Données LA'!B:B,0))="Communication"),INDIRECT("'Données LA'!G"&amp;MATCH(A1120,'Données LA'!B:B,0))&gt;D1120,INDIRECT("'Données LA'!H"&amp;MATCH(A1120,'Données LA'!B:B,0))&lt;E1120),MAX(VLOOKUP(A1120,'Données LA'!B:G,6,FALSE)),"Pas de défaut"),"0")</f>
        <v>0</v>
      </c>
      <c r="J1120" s="24" t="str">
        <f t="shared" si="53"/>
        <v/>
      </c>
      <c r="K1120" s="17">
        <f>IFERROR(MAX(_xlfn.MAXIFS('Données LA'!G:G,'Données LA'!B:B,A1120,'Données LA'!G:G,"&lt;="&amp;E1120,'Données LA'!H:H,"&gt;="&amp;D1120,'Données LA'!D:D,"Bloquant"),_xlfn.MAXIFS('Données LA'!G:G,'Données LA'!B:B,A1120,'Données LA'!G:G,"&lt;="&amp;E1120,'Données LA'!H:H,"&gt;="&amp;D1120,'Données LA'!D:D,"Communication")),"")</f>
        <v>0</v>
      </c>
    </row>
    <row r="1121" spans="1:11" x14ac:dyDescent="0.25">
      <c r="A1121" s="3" t="str">
        <f t="shared" si="51"/>
        <v>Non%$A32022-14</v>
      </c>
      <c r="B1121" s="2" t="s">
        <v>40</v>
      </c>
      <c r="C1121" s="2" t="str">
        <f t="shared" si="52"/>
        <v>Non</v>
      </c>
      <c r="D1121" s="4">
        <v>44654.640972222223</v>
      </c>
      <c r="E1121" s="4">
        <v>44654.801388888889</v>
      </c>
      <c r="F1121" s="2" t="s">
        <v>51</v>
      </c>
      <c r="G1121" s="2" t="s">
        <v>9</v>
      </c>
      <c r="H1121" s="1">
        <f ca="1">IFERROR(AND(OR(INDIRECT("'Données LA'!D"&amp;MATCH(A1121,'Données LA'!B:B,0))="Bloquant",INDIRECT("'Données LA'!D"&amp;MATCH(A1121,'Données LA'!B:B,0))="Communication"),INDIRECT("'Données LA'!G"&amp;MATCH(A1121,'Données LA'!B:B,0))&gt;D1121,INDIRECT("'Données LA'!H"&amp;MATCH(A1121,'Données LA'!B:B,0))&lt;E1121),0)</f>
        <v>0</v>
      </c>
      <c r="I1121" s="19" t="str">
        <f ca="1">IFERROR(IF(AND(OR(INDIRECT("'Données LA'!D"&amp;MATCH(A1121,'Données LA'!B:B,0))="Bloquant",INDIRECT("'Données LA'!D"&amp;MATCH(A1121,'Données LA'!B:B,0))="Communication"),INDIRECT("'Données LA'!G"&amp;MATCH(A1121,'Données LA'!B:B,0))&gt;D1121,INDIRECT("'Données LA'!H"&amp;MATCH(A1121,'Données LA'!B:B,0))&lt;E1121),MAX(VLOOKUP(A1121,'Données LA'!B:G,6,FALSE)),"Pas de défaut"),"0")</f>
        <v>0</v>
      </c>
      <c r="J1121" s="24" t="str">
        <f t="shared" si="53"/>
        <v/>
      </c>
      <c r="K1121" s="17">
        <f>IFERROR(MAX(_xlfn.MAXIFS('Données LA'!G:G,'Données LA'!B:B,A1121,'Données LA'!G:G,"&lt;="&amp;E1121,'Données LA'!H:H,"&gt;="&amp;D1121,'Données LA'!D:D,"Bloquant"),_xlfn.MAXIFS('Données LA'!G:G,'Données LA'!B:B,A1121,'Données LA'!G:G,"&lt;="&amp;E1121,'Données LA'!H:H,"&gt;="&amp;D1121,'Données LA'!D:D,"Communication")),"")</f>
        <v>0</v>
      </c>
    </row>
    <row r="1122" spans="1:11" x14ac:dyDescent="0.25">
      <c r="A1122" s="3" t="str">
        <f t="shared" si="51"/>
        <v>Non%$A42022-13</v>
      </c>
      <c r="B1122" s="2" t="s">
        <v>39</v>
      </c>
      <c r="C1122" s="2" t="str">
        <f t="shared" si="52"/>
        <v>Non</v>
      </c>
      <c r="D1122" s="4">
        <v>44653.157638888886</v>
      </c>
      <c r="E1122" s="4">
        <v>44653.206944444442</v>
      </c>
      <c r="F1122" s="2" t="s">
        <v>50</v>
      </c>
      <c r="G1122" s="2" t="s">
        <v>9</v>
      </c>
      <c r="H1122" s="1">
        <f ca="1">IFERROR(AND(OR(INDIRECT("'Données LA'!D"&amp;MATCH(A1122,'Données LA'!B:B,0))="Bloquant",INDIRECT("'Données LA'!D"&amp;MATCH(A1122,'Données LA'!B:B,0))="Communication"),INDIRECT("'Données LA'!G"&amp;MATCH(A1122,'Données LA'!B:B,0))&gt;D1122,INDIRECT("'Données LA'!H"&amp;MATCH(A1122,'Données LA'!B:B,0))&lt;E1122),0)</f>
        <v>0</v>
      </c>
      <c r="I1122" s="19" t="str">
        <f ca="1">IFERROR(IF(AND(OR(INDIRECT("'Données LA'!D"&amp;MATCH(A1122,'Données LA'!B:B,0))="Bloquant",INDIRECT("'Données LA'!D"&amp;MATCH(A1122,'Données LA'!B:B,0))="Communication"),INDIRECT("'Données LA'!G"&amp;MATCH(A1122,'Données LA'!B:B,0))&gt;D1122,INDIRECT("'Données LA'!H"&amp;MATCH(A1122,'Données LA'!B:B,0))&lt;E1122),MAX(VLOOKUP(A1122,'Données LA'!B:G,6,FALSE)),"Pas de défaut"),"0")</f>
        <v>0</v>
      </c>
      <c r="J1122" s="24" t="str">
        <f t="shared" si="53"/>
        <v/>
      </c>
      <c r="K1122" s="17">
        <f>IFERROR(MAX(_xlfn.MAXIFS('Données LA'!G:G,'Données LA'!B:B,A1122,'Données LA'!G:G,"&lt;="&amp;E1122,'Données LA'!H:H,"&gt;="&amp;D1122,'Données LA'!D:D,"Bloquant"),_xlfn.MAXIFS('Données LA'!G:G,'Données LA'!B:B,A1122,'Données LA'!G:G,"&lt;="&amp;E1122,'Données LA'!H:H,"&gt;="&amp;D1122,'Données LA'!D:D,"Communication")),"")</f>
        <v>0</v>
      </c>
    </row>
    <row r="1123" spans="1:11" x14ac:dyDescent="0.25">
      <c r="A1123" s="3" t="str">
        <f t="shared" si="51"/>
        <v>Non%$A32022-13</v>
      </c>
      <c r="B1123" s="2" t="s">
        <v>39</v>
      </c>
      <c r="C1123" s="2" t="str">
        <f t="shared" si="52"/>
        <v>Non</v>
      </c>
      <c r="D1123" s="4">
        <v>44652.836805555555</v>
      </c>
      <c r="E1123" s="4">
        <v>44652.932638888888</v>
      </c>
      <c r="F1123" s="2" t="s">
        <v>51</v>
      </c>
      <c r="G1123" s="2" t="s">
        <v>9</v>
      </c>
      <c r="H1123" s="1">
        <f ca="1">IFERROR(AND(OR(INDIRECT("'Données LA'!D"&amp;MATCH(A1123,'Données LA'!B:B,0))="Bloquant",INDIRECT("'Données LA'!D"&amp;MATCH(A1123,'Données LA'!B:B,0))="Communication"),INDIRECT("'Données LA'!G"&amp;MATCH(A1123,'Données LA'!B:B,0))&gt;D1123,INDIRECT("'Données LA'!H"&amp;MATCH(A1123,'Données LA'!B:B,0))&lt;E1123),0)</f>
        <v>0</v>
      </c>
      <c r="I1123" s="19" t="str">
        <f ca="1">IFERROR(IF(AND(OR(INDIRECT("'Données LA'!D"&amp;MATCH(A1123,'Données LA'!B:B,0))="Bloquant",INDIRECT("'Données LA'!D"&amp;MATCH(A1123,'Données LA'!B:B,0))="Communication"),INDIRECT("'Données LA'!G"&amp;MATCH(A1123,'Données LA'!B:B,0))&gt;D1123,INDIRECT("'Données LA'!H"&amp;MATCH(A1123,'Données LA'!B:B,0))&lt;E1123),MAX(VLOOKUP(A1123,'Données LA'!B:G,6,FALSE)),"Pas de défaut"),"0")</f>
        <v>0</v>
      </c>
      <c r="J1123" s="24" t="str">
        <f t="shared" si="53"/>
        <v/>
      </c>
      <c r="K1123" s="17">
        <f>IFERROR(MAX(_xlfn.MAXIFS('Données LA'!G:G,'Données LA'!B:B,A1123,'Données LA'!G:G,"&lt;="&amp;E1123,'Données LA'!H:H,"&gt;="&amp;D1123,'Données LA'!D:D,"Bloquant"),_xlfn.MAXIFS('Données LA'!G:G,'Données LA'!B:B,A1123,'Données LA'!G:G,"&lt;="&amp;E1123,'Données LA'!H:H,"&gt;="&amp;D1123,'Données LA'!D:D,"Communication")),"")</f>
        <v>0</v>
      </c>
    </row>
    <row r="1124" spans="1:11" x14ac:dyDescent="0.25">
      <c r="A1124" s="3" t="str">
        <f t="shared" si="51"/>
        <v>Non%$A22022-13</v>
      </c>
      <c r="B1124" s="2" t="s">
        <v>39</v>
      </c>
      <c r="C1124" s="2" t="str">
        <f t="shared" si="52"/>
        <v>Non</v>
      </c>
      <c r="D1124" s="4">
        <v>44652.654166666667</v>
      </c>
      <c r="E1124" s="4">
        <v>44652.718055555553</v>
      </c>
      <c r="F1124" s="2" t="s">
        <v>52</v>
      </c>
      <c r="G1124" s="2" t="s">
        <v>9</v>
      </c>
      <c r="H1124" s="1">
        <f ca="1">IFERROR(AND(OR(INDIRECT("'Données LA'!D"&amp;MATCH(A1124,'Données LA'!B:B,0))="Bloquant",INDIRECT("'Données LA'!D"&amp;MATCH(A1124,'Données LA'!B:B,0))="Communication"),INDIRECT("'Données LA'!G"&amp;MATCH(A1124,'Données LA'!B:B,0))&gt;D1124,INDIRECT("'Données LA'!H"&amp;MATCH(A1124,'Données LA'!B:B,0))&lt;E1124),0)</f>
        <v>0</v>
      </c>
      <c r="I1124" s="19" t="str">
        <f ca="1">IFERROR(IF(AND(OR(INDIRECT("'Données LA'!D"&amp;MATCH(A1124,'Données LA'!B:B,0))="Bloquant",INDIRECT("'Données LA'!D"&amp;MATCH(A1124,'Données LA'!B:B,0))="Communication"),INDIRECT("'Données LA'!G"&amp;MATCH(A1124,'Données LA'!B:B,0))&gt;D1124,INDIRECT("'Données LA'!H"&amp;MATCH(A1124,'Données LA'!B:B,0))&lt;E1124),MAX(VLOOKUP(A1124,'Données LA'!B:G,6,FALSE)),"Pas de défaut"),"0")</f>
        <v>0</v>
      </c>
      <c r="J1124" s="24" t="str">
        <f t="shared" si="53"/>
        <v/>
      </c>
      <c r="K1124" s="17">
        <f>IFERROR(MAX(_xlfn.MAXIFS('Données LA'!G:G,'Données LA'!B:B,A1124,'Données LA'!G:G,"&lt;="&amp;E1124,'Données LA'!H:H,"&gt;="&amp;D1124,'Données LA'!D:D,"Bloquant"),_xlfn.MAXIFS('Données LA'!G:G,'Données LA'!B:B,A1124,'Données LA'!G:G,"&lt;="&amp;E1124,'Données LA'!H:H,"&gt;="&amp;D1124,'Données LA'!D:D,"Communication")),"")</f>
        <v>0</v>
      </c>
    </row>
    <row r="1125" spans="1:11" x14ac:dyDescent="0.25">
      <c r="A1125" s="3" t="str">
        <f t="shared" si="51"/>
        <v>Alarme%$A42022-13</v>
      </c>
      <c r="B1125" s="2" t="s">
        <v>39</v>
      </c>
      <c r="C1125" s="2" t="str">
        <f t="shared" si="52"/>
        <v>Alarme</v>
      </c>
      <c r="D1125" s="4">
        <v>44652.652083333334</v>
      </c>
      <c r="E1125" s="4">
        <v>44653.15625</v>
      </c>
      <c r="F1125" s="2" t="s">
        <v>50</v>
      </c>
      <c r="G1125" s="2" t="s">
        <v>10</v>
      </c>
      <c r="H1125" s="1" t="b">
        <f ca="1">IFERROR(AND(OR(INDIRECT("'Données LA'!D"&amp;MATCH(A1125,'Données LA'!B:B,0))="Bloquant",INDIRECT("'Données LA'!D"&amp;MATCH(A1125,'Données LA'!B:B,0))="Communication"),INDIRECT("'Données LA'!G"&amp;MATCH(A1125,'Données LA'!B:B,0))&gt;D1125,INDIRECT("'Données LA'!H"&amp;MATCH(A1125,'Données LA'!B:B,0))&lt;E1125),0)</f>
        <v>1</v>
      </c>
      <c r="I1125" s="19">
        <f ca="1">IFERROR(IF(AND(OR(INDIRECT("'Données LA'!D"&amp;MATCH(A1125,'Données LA'!B:B,0))="Bloquant",INDIRECT("'Données LA'!D"&amp;MATCH(A1125,'Données LA'!B:B,0))="Communication"),INDIRECT("'Données LA'!G"&amp;MATCH(A1125,'Données LA'!B:B,0))&gt;D1125,INDIRECT("'Données LA'!H"&amp;MATCH(A1125,'Données LA'!B:B,0))&lt;E1125),MAX(VLOOKUP(A1125,'Données LA'!B:G,6,FALSE)),"Pas de défaut"),"0")</f>
        <v>44652.672222222223</v>
      </c>
      <c r="J1125" s="24" t="b">
        <f t="shared" si="53"/>
        <v>1</v>
      </c>
      <c r="K1125" s="17">
        <f>IFERROR(MAX(_xlfn.MAXIFS('Données LA'!G:G,'Données LA'!B:B,A1125,'Données LA'!G:G,"&lt;="&amp;E1125,'Données LA'!H:H,"&gt;="&amp;D1125,'Données LA'!D:D,"Bloquant"),_xlfn.MAXIFS('Données LA'!G:G,'Données LA'!B:B,A1125,'Données LA'!G:G,"&lt;="&amp;E1125,'Données LA'!H:H,"&gt;="&amp;D1125,'Données LA'!D:D,"Communication")),"")</f>
        <v>44652.672222222223</v>
      </c>
    </row>
    <row r="1126" spans="1:11" x14ac:dyDescent="0.25">
      <c r="A1126" s="3" t="str">
        <f t="shared" si="51"/>
        <v>Alarme%$A32022-13</v>
      </c>
      <c r="B1126" s="2" t="s">
        <v>39</v>
      </c>
      <c r="C1126" s="2" t="str">
        <f t="shared" si="52"/>
        <v>Alarme</v>
      </c>
      <c r="D1126" s="4">
        <v>44652.316666666666</v>
      </c>
      <c r="E1126" s="4">
        <v>44652.835416666669</v>
      </c>
      <c r="F1126" s="2" t="s">
        <v>51</v>
      </c>
      <c r="G1126" s="2" t="s">
        <v>10</v>
      </c>
      <c r="H1126" s="1" t="b">
        <f ca="1">IFERROR(AND(OR(INDIRECT("'Données LA'!D"&amp;MATCH(A1126,'Données LA'!B:B,0))="Bloquant",INDIRECT("'Données LA'!D"&amp;MATCH(A1126,'Données LA'!B:B,0))="Communication"),INDIRECT("'Données LA'!G"&amp;MATCH(A1126,'Données LA'!B:B,0))&gt;D1126,INDIRECT("'Données LA'!H"&amp;MATCH(A1126,'Données LA'!B:B,0))&lt;E1126),0)</f>
        <v>1</v>
      </c>
      <c r="I1126" s="19">
        <f ca="1">IFERROR(IF(AND(OR(INDIRECT("'Données LA'!D"&amp;MATCH(A1126,'Données LA'!B:B,0))="Bloquant",INDIRECT("'Données LA'!D"&amp;MATCH(A1126,'Données LA'!B:B,0))="Communication"),INDIRECT("'Données LA'!G"&amp;MATCH(A1126,'Données LA'!B:B,0))&gt;D1126,INDIRECT("'Données LA'!H"&amp;MATCH(A1126,'Données LA'!B:B,0))&lt;E1126),MAX(VLOOKUP(A1126,'Données LA'!B:G,6,FALSE)),"Pas de défaut"),"0")</f>
        <v>44652.73333333333</v>
      </c>
      <c r="J1126" s="24" t="b">
        <f t="shared" si="53"/>
        <v>1</v>
      </c>
      <c r="K1126" s="17">
        <f>IFERROR(MAX(_xlfn.MAXIFS('Données LA'!G:G,'Données LA'!B:B,A1126,'Données LA'!G:G,"&lt;="&amp;E1126,'Données LA'!H:H,"&gt;="&amp;D1126,'Données LA'!D:D,"Bloquant"),_xlfn.MAXIFS('Données LA'!G:G,'Données LA'!B:B,A1126,'Données LA'!G:G,"&lt;="&amp;E1126,'Données LA'!H:H,"&gt;="&amp;D1126,'Données LA'!D:D,"Communication")),"")</f>
        <v>44652.73333333333</v>
      </c>
    </row>
    <row r="1127" spans="1:11" x14ac:dyDescent="0.25">
      <c r="A1127" s="3" t="str">
        <f t="shared" si="51"/>
        <v>Non%$A22022-13</v>
      </c>
      <c r="B1127" s="2" t="s">
        <v>39</v>
      </c>
      <c r="C1127" s="2" t="str">
        <f t="shared" si="52"/>
        <v>Non</v>
      </c>
      <c r="D1127" s="4">
        <v>44652.277777777781</v>
      </c>
      <c r="E1127" s="4">
        <v>44652.479166666664</v>
      </c>
      <c r="F1127" s="2" t="s">
        <v>52</v>
      </c>
      <c r="G1127" s="2" t="s">
        <v>9</v>
      </c>
      <c r="H1127" s="1">
        <f ca="1">IFERROR(AND(OR(INDIRECT("'Données LA'!D"&amp;MATCH(A1127,'Données LA'!B:B,0))="Bloquant",INDIRECT("'Données LA'!D"&amp;MATCH(A1127,'Données LA'!B:B,0))="Communication"),INDIRECT("'Données LA'!G"&amp;MATCH(A1127,'Données LA'!B:B,0))&gt;D1127,INDIRECT("'Données LA'!H"&amp;MATCH(A1127,'Données LA'!B:B,0))&lt;E1127),0)</f>
        <v>0</v>
      </c>
      <c r="I1127" s="19" t="str">
        <f ca="1">IFERROR(IF(AND(OR(INDIRECT("'Données LA'!D"&amp;MATCH(A1127,'Données LA'!B:B,0))="Bloquant",INDIRECT("'Données LA'!D"&amp;MATCH(A1127,'Données LA'!B:B,0))="Communication"),INDIRECT("'Données LA'!G"&amp;MATCH(A1127,'Données LA'!B:B,0))&gt;D1127,INDIRECT("'Données LA'!H"&amp;MATCH(A1127,'Données LA'!B:B,0))&lt;E1127),MAX(VLOOKUP(A1127,'Données LA'!B:G,6,FALSE)),"Pas de défaut"),"0")</f>
        <v>0</v>
      </c>
      <c r="J1127" s="24" t="str">
        <f t="shared" si="53"/>
        <v/>
      </c>
      <c r="K1127" s="17">
        <f>IFERROR(MAX(_xlfn.MAXIFS('Données LA'!G:G,'Données LA'!B:B,A1127,'Données LA'!G:G,"&lt;="&amp;E1127,'Données LA'!H:H,"&gt;="&amp;D1127,'Données LA'!D:D,"Bloquant"),_xlfn.MAXIFS('Données LA'!G:G,'Données LA'!B:B,A1127,'Données LA'!G:G,"&lt;="&amp;E1127,'Données LA'!H:H,"&gt;="&amp;D1127,'Données LA'!D:D,"Communication")),"")</f>
        <v>0</v>
      </c>
    </row>
    <row r="1128" spans="1:11" x14ac:dyDescent="0.25">
      <c r="A1128" s="3" t="str">
        <f t="shared" si="51"/>
        <v>Non%$A32022-13</v>
      </c>
      <c r="B1128" s="2" t="s">
        <v>39</v>
      </c>
      <c r="C1128" s="2" t="str">
        <f t="shared" si="52"/>
        <v>Non</v>
      </c>
      <c r="D1128" s="4">
        <v>44652.277083333334</v>
      </c>
      <c r="E1128" s="4">
        <v>44652.280555555553</v>
      </c>
      <c r="F1128" s="2" t="s">
        <v>51</v>
      </c>
      <c r="G1128" s="2" t="s">
        <v>9</v>
      </c>
      <c r="H1128" s="1">
        <f ca="1">IFERROR(AND(OR(INDIRECT("'Données LA'!D"&amp;MATCH(A1128,'Données LA'!B:B,0))="Bloquant",INDIRECT("'Données LA'!D"&amp;MATCH(A1128,'Données LA'!B:B,0))="Communication"),INDIRECT("'Données LA'!G"&amp;MATCH(A1128,'Données LA'!B:B,0))&gt;D1128,INDIRECT("'Données LA'!H"&amp;MATCH(A1128,'Données LA'!B:B,0))&lt;E1128),0)</f>
        <v>0</v>
      </c>
      <c r="I1128" s="19" t="str">
        <f ca="1">IFERROR(IF(AND(OR(INDIRECT("'Données LA'!D"&amp;MATCH(A1128,'Données LA'!B:B,0))="Bloquant",INDIRECT("'Données LA'!D"&amp;MATCH(A1128,'Données LA'!B:B,0))="Communication"),INDIRECT("'Données LA'!G"&amp;MATCH(A1128,'Données LA'!B:B,0))&gt;D1128,INDIRECT("'Données LA'!H"&amp;MATCH(A1128,'Données LA'!B:B,0))&lt;E1128),MAX(VLOOKUP(A1128,'Données LA'!B:G,6,FALSE)),"Pas de défaut"),"0")</f>
        <v>0</v>
      </c>
      <c r="J1128" s="24" t="str">
        <f t="shared" si="53"/>
        <v/>
      </c>
      <c r="K1128" s="17">
        <f>IFERROR(MAX(_xlfn.MAXIFS('Données LA'!G:G,'Données LA'!B:B,A1128,'Données LA'!G:G,"&lt;="&amp;E1128,'Données LA'!H:H,"&gt;="&amp;D1128,'Données LA'!D:D,"Bloquant"),_xlfn.MAXIFS('Données LA'!G:G,'Données LA'!B:B,A1128,'Données LA'!G:G,"&lt;="&amp;E1128,'Données LA'!H:H,"&gt;="&amp;D1128,'Données LA'!D:D,"Communication")),"")</f>
        <v>0</v>
      </c>
    </row>
    <row r="1129" spans="1:11" x14ac:dyDescent="0.25">
      <c r="A1129" s="3" t="str">
        <f t="shared" si="51"/>
        <v>Alarme%$A22022-13</v>
      </c>
      <c r="B1129" s="2" t="s">
        <v>39</v>
      </c>
      <c r="C1129" s="2" t="str">
        <f t="shared" si="52"/>
        <v>Alarme</v>
      </c>
      <c r="D1129" s="4">
        <v>44652.250694444447</v>
      </c>
      <c r="E1129" s="4">
        <v>44652.277777777781</v>
      </c>
      <c r="F1129" s="2" t="s">
        <v>52</v>
      </c>
      <c r="G1129" s="2" t="s">
        <v>10</v>
      </c>
      <c r="H1129" s="1" t="b">
        <f ca="1">IFERROR(AND(OR(INDIRECT("'Données LA'!D"&amp;MATCH(A1129,'Données LA'!B:B,0))="Bloquant",INDIRECT("'Données LA'!D"&amp;MATCH(A1129,'Données LA'!B:B,0))="Communication"),INDIRECT("'Données LA'!G"&amp;MATCH(A1129,'Données LA'!B:B,0))&gt;D1129,INDIRECT("'Données LA'!H"&amp;MATCH(A1129,'Données LA'!B:B,0))&lt;E1129),0)</f>
        <v>0</v>
      </c>
      <c r="I1129" s="19" t="str">
        <f ca="1">IFERROR(IF(AND(OR(INDIRECT("'Données LA'!D"&amp;MATCH(A1129,'Données LA'!B:B,0))="Bloquant",INDIRECT("'Données LA'!D"&amp;MATCH(A1129,'Données LA'!B:B,0))="Communication"),INDIRECT("'Données LA'!G"&amp;MATCH(A1129,'Données LA'!B:B,0))&gt;D1129,INDIRECT("'Données LA'!H"&amp;MATCH(A1129,'Données LA'!B:B,0))&lt;E1129),MAX(VLOOKUP(A1129,'Données LA'!B:G,6,FALSE)),"Pas de défaut"),"0")</f>
        <v>Pas de défaut</v>
      </c>
      <c r="J1129" s="24" t="str">
        <f t="shared" si="53"/>
        <v/>
      </c>
      <c r="K1129" s="17">
        <f>IFERROR(MAX(_xlfn.MAXIFS('Données LA'!G:G,'Données LA'!B:B,A1129,'Données LA'!G:G,"&lt;="&amp;E1129,'Données LA'!H:H,"&gt;="&amp;D1129,'Données LA'!D:D,"Bloquant"),_xlfn.MAXIFS('Données LA'!G:G,'Données LA'!B:B,A1129,'Données LA'!G:G,"&lt;="&amp;E1129,'Données LA'!H:H,"&gt;="&amp;D1129,'Données LA'!D:D,"Communication")),"")</f>
        <v>0</v>
      </c>
    </row>
    <row r="1130" spans="1:11" x14ac:dyDescent="0.25">
      <c r="A1130" s="3" t="str">
        <f t="shared" si="51"/>
        <v>Non%$A32022-13</v>
      </c>
      <c r="B1130" s="2" t="s">
        <v>39</v>
      </c>
      <c r="C1130" s="2" t="str">
        <f t="shared" si="52"/>
        <v>Non</v>
      </c>
      <c r="D1130" s="4">
        <v>44652.070138888892</v>
      </c>
      <c r="E1130" s="4">
        <v>44652.072222222225</v>
      </c>
      <c r="F1130" s="2" t="s">
        <v>51</v>
      </c>
      <c r="G1130" s="2" t="s">
        <v>9</v>
      </c>
      <c r="H1130" s="1">
        <f ca="1">IFERROR(AND(OR(INDIRECT("'Données LA'!D"&amp;MATCH(A1130,'Données LA'!B:B,0))="Bloquant",INDIRECT("'Données LA'!D"&amp;MATCH(A1130,'Données LA'!B:B,0))="Communication"),INDIRECT("'Données LA'!G"&amp;MATCH(A1130,'Données LA'!B:B,0))&gt;D1130,INDIRECT("'Données LA'!H"&amp;MATCH(A1130,'Données LA'!B:B,0))&lt;E1130),0)</f>
        <v>0</v>
      </c>
      <c r="I1130" s="19" t="str">
        <f ca="1">IFERROR(IF(AND(OR(INDIRECT("'Données LA'!D"&amp;MATCH(A1130,'Données LA'!B:B,0))="Bloquant",INDIRECT("'Données LA'!D"&amp;MATCH(A1130,'Données LA'!B:B,0))="Communication"),INDIRECT("'Données LA'!G"&amp;MATCH(A1130,'Données LA'!B:B,0))&gt;D1130,INDIRECT("'Données LA'!H"&amp;MATCH(A1130,'Données LA'!B:B,0))&lt;E1130),MAX(VLOOKUP(A1130,'Données LA'!B:G,6,FALSE)),"Pas de défaut"),"0")</f>
        <v>0</v>
      </c>
      <c r="J1130" s="24" t="str">
        <f t="shared" si="53"/>
        <v/>
      </c>
      <c r="K1130" s="17">
        <f>IFERROR(MAX(_xlfn.MAXIFS('Données LA'!G:G,'Données LA'!B:B,A1130,'Données LA'!G:G,"&lt;="&amp;E1130,'Données LA'!H:H,"&gt;="&amp;D1130,'Données LA'!D:D,"Bloquant"),_xlfn.MAXIFS('Données LA'!G:G,'Données LA'!B:B,A1130,'Données LA'!G:G,"&lt;="&amp;E1130,'Données LA'!H:H,"&gt;="&amp;D1130,'Données LA'!D:D,"Communication")),"")</f>
        <v>0</v>
      </c>
    </row>
    <row r="1131" spans="1:11" x14ac:dyDescent="0.25">
      <c r="A1131" s="3" t="str">
        <f t="shared" si="51"/>
        <v>Non%$A32022-13</v>
      </c>
      <c r="B1131" s="2" t="s">
        <v>39</v>
      </c>
      <c r="C1131" s="2" t="str">
        <f t="shared" si="52"/>
        <v>Non</v>
      </c>
      <c r="D1131" s="4">
        <v>44651.970138888886</v>
      </c>
      <c r="E1131" s="4">
        <v>44652.068055555559</v>
      </c>
      <c r="F1131" s="2" t="s">
        <v>51</v>
      </c>
      <c r="G1131" s="2" t="s">
        <v>9</v>
      </c>
      <c r="H1131" s="1">
        <f ca="1">IFERROR(AND(OR(INDIRECT("'Données LA'!D"&amp;MATCH(A1131,'Données LA'!B:B,0))="Bloquant",INDIRECT("'Données LA'!D"&amp;MATCH(A1131,'Données LA'!B:B,0))="Communication"),INDIRECT("'Données LA'!G"&amp;MATCH(A1131,'Données LA'!B:B,0))&gt;D1131,INDIRECT("'Données LA'!H"&amp;MATCH(A1131,'Données LA'!B:B,0))&lt;E1131),0)</f>
        <v>0</v>
      </c>
      <c r="I1131" s="19" t="str">
        <f ca="1">IFERROR(IF(AND(OR(INDIRECT("'Données LA'!D"&amp;MATCH(A1131,'Données LA'!B:B,0))="Bloquant",INDIRECT("'Données LA'!D"&amp;MATCH(A1131,'Données LA'!B:B,0))="Communication"),INDIRECT("'Données LA'!G"&amp;MATCH(A1131,'Données LA'!B:B,0))&gt;D1131,INDIRECT("'Données LA'!H"&amp;MATCH(A1131,'Données LA'!B:B,0))&lt;E1131),MAX(VLOOKUP(A1131,'Données LA'!B:G,6,FALSE)),"Pas de défaut"),"0")</f>
        <v>0</v>
      </c>
      <c r="J1131" s="24" t="str">
        <f t="shared" si="53"/>
        <v/>
      </c>
      <c r="K1131" s="17">
        <f>IFERROR(MAX(_xlfn.MAXIFS('Données LA'!G:G,'Données LA'!B:B,A1131,'Données LA'!G:G,"&lt;="&amp;E1131,'Données LA'!H:H,"&gt;="&amp;D1131,'Données LA'!D:D,"Bloquant"),_xlfn.MAXIFS('Données LA'!G:G,'Données LA'!B:B,A1131,'Données LA'!G:G,"&lt;="&amp;E1131,'Données LA'!H:H,"&gt;="&amp;D1131,'Données LA'!D:D,"Communication")),"")</f>
        <v>0</v>
      </c>
    </row>
    <row r="1132" spans="1:11" x14ac:dyDescent="0.25">
      <c r="A1132" s="3" t="str">
        <f t="shared" si="51"/>
        <v>Non%$A22022-13</v>
      </c>
      <c r="B1132" s="2" t="s">
        <v>39</v>
      </c>
      <c r="C1132" s="2" t="str">
        <f t="shared" si="52"/>
        <v>Non</v>
      </c>
      <c r="D1132" s="4">
        <v>44651.958333333336</v>
      </c>
      <c r="E1132" s="4">
        <v>44652.071527777778</v>
      </c>
      <c r="F1132" s="2" t="s">
        <v>52</v>
      </c>
      <c r="G1132" s="2" t="s">
        <v>9</v>
      </c>
      <c r="H1132" s="1">
        <f ca="1">IFERROR(AND(OR(INDIRECT("'Données LA'!D"&amp;MATCH(A1132,'Données LA'!B:B,0))="Bloquant",INDIRECT("'Données LA'!D"&amp;MATCH(A1132,'Données LA'!B:B,0))="Communication"),INDIRECT("'Données LA'!G"&amp;MATCH(A1132,'Données LA'!B:B,0))&gt;D1132,INDIRECT("'Données LA'!H"&amp;MATCH(A1132,'Données LA'!B:B,0))&lt;E1132),0)</f>
        <v>0</v>
      </c>
      <c r="I1132" s="19" t="str">
        <f ca="1">IFERROR(IF(AND(OR(INDIRECT("'Données LA'!D"&amp;MATCH(A1132,'Données LA'!B:B,0))="Bloquant",INDIRECT("'Données LA'!D"&amp;MATCH(A1132,'Données LA'!B:B,0))="Communication"),INDIRECT("'Données LA'!G"&amp;MATCH(A1132,'Données LA'!B:B,0))&gt;D1132,INDIRECT("'Données LA'!H"&amp;MATCH(A1132,'Données LA'!B:B,0))&lt;E1132),MAX(VLOOKUP(A1132,'Données LA'!B:G,6,FALSE)),"Pas de défaut"),"0")</f>
        <v>0</v>
      </c>
      <c r="J1132" s="24" t="str">
        <f t="shared" si="53"/>
        <v/>
      </c>
      <c r="K1132" s="17">
        <f>IFERROR(MAX(_xlfn.MAXIFS('Données LA'!G:G,'Données LA'!B:B,A1132,'Données LA'!G:G,"&lt;="&amp;E1132,'Données LA'!H:H,"&gt;="&amp;D1132,'Données LA'!D:D,"Bloquant"),_xlfn.MAXIFS('Données LA'!G:G,'Données LA'!B:B,A1132,'Données LA'!G:G,"&lt;="&amp;E1132,'Données LA'!H:H,"&gt;="&amp;D1132,'Données LA'!D:D,"Communication")),"")</f>
        <v>0</v>
      </c>
    </row>
    <row r="1133" spans="1:11" x14ac:dyDescent="0.25">
      <c r="A1133" s="3" t="str">
        <f t="shared" si="51"/>
        <v>Non%$A42022-13</v>
      </c>
      <c r="B1133" s="2" t="s">
        <v>39</v>
      </c>
      <c r="C1133" s="2" t="str">
        <f t="shared" si="52"/>
        <v>Non</v>
      </c>
      <c r="D1133" s="4">
        <v>44651.90625</v>
      </c>
      <c r="E1133" s="4">
        <v>44652.386805555558</v>
      </c>
      <c r="F1133" s="2" t="s">
        <v>50</v>
      </c>
      <c r="G1133" s="2" t="s">
        <v>9</v>
      </c>
      <c r="H1133" s="1">
        <f ca="1">IFERROR(AND(OR(INDIRECT("'Données LA'!D"&amp;MATCH(A1133,'Données LA'!B:B,0))="Bloquant",INDIRECT("'Données LA'!D"&amp;MATCH(A1133,'Données LA'!B:B,0))="Communication"),INDIRECT("'Données LA'!G"&amp;MATCH(A1133,'Données LA'!B:B,0))&gt;D1133,INDIRECT("'Données LA'!H"&amp;MATCH(A1133,'Données LA'!B:B,0))&lt;E1133),0)</f>
        <v>0</v>
      </c>
      <c r="I1133" s="19" t="str">
        <f ca="1">IFERROR(IF(AND(OR(INDIRECT("'Données LA'!D"&amp;MATCH(A1133,'Données LA'!B:B,0))="Bloquant",INDIRECT("'Données LA'!D"&amp;MATCH(A1133,'Données LA'!B:B,0))="Communication"),INDIRECT("'Données LA'!G"&amp;MATCH(A1133,'Données LA'!B:B,0))&gt;D1133,INDIRECT("'Données LA'!H"&amp;MATCH(A1133,'Données LA'!B:B,0))&lt;E1133),MAX(VLOOKUP(A1133,'Données LA'!B:G,6,FALSE)),"Pas de défaut"),"0")</f>
        <v>0</v>
      </c>
      <c r="J1133" s="24" t="str">
        <f t="shared" si="53"/>
        <v/>
      </c>
      <c r="K1133" s="17">
        <f>IFERROR(MAX(_xlfn.MAXIFS('Données LA'!G:G,'Données LA'!B:B,A1133,'Données LA'!G:G,"&lt;="&amp;E1133,'Données LA'!H:H,"&gt;="&amp;D1133,'Données LA'!D:D,"Bloquant"),_xlfn.MAXIFS('Données LA'!G:G,'Données LA'!B:B,A1133,'Données LA'!G:G,"&lt;="&amp;E1133,'Données LA'!H:H,"&gt;="&amp;D1133,'Données LA'!D:D,"Communication")),"")</f>
        <v>0</v>
      </c>
    </row>
    <row r="1134" spans="1:11" x14ac:dyDescent="0.25">
      <c r="A1134" s="3" t="str">
        <f t="shared" si="51"/>
        <v>Non%$A42022-14</v>
      </c>
      <c r="B1134" s="2" t="s">
        <v>40</v>
      </c>
      <c r="C1134" s="2" t="str">
        <f t="shared" si="52"/>
        <v>Non</v>
      </c>
      <c r="D1134" s="4">
        <v>44654.863888888889</v>
      </c>
      <c r="E1134" s="4">
        <v>44655.34652777778</v>
      </c>
      <c r="F1134" s="2" t="s">
        <v>50</v>
      </c>
      <c r="G1134" s="2" t="s">
        <v>9</v>
      </c>
      <c r="H1134" s="1">
        <f ca="1">IFERROR(AND(OR(INDIRECT("'Données LA'!D"&amp;MATCH(A1134,'Données LA'!B:B,0))="Bloquant",INDIRECT("'Données LA'!D"&amp;MATCH(A1134,'Données LA'!B:B,0))="Communication"),INDIRECT("'Données LA'!G"&amp;MATCH(A1134,'Données LA'!B:B,0))&gt;D1134,INDIRECT("'Données LA'!H"&amp;MATCH(A1134,'Données LA'!B:B,0))&lt;E1134),0)</f>
        <v>0</v>
      </c>
      <c r="I1134" s="19" t="str">
        <f ca="1">IFERROR(IF(AND(OR(INDIRECT("'Données LA'!D"&amp;MATCH(A1134,'Données LA'!B:B,0))="Bloquant",INDIRECT("'Données LA'!D"&amp;MATCH(A1134,'Données LA'!B:B,0))="Communication"),INDIRECT("'Données LA'!G"&amp;MATCH(A1134,'Données LA'!B:B,0))&gt;D1134,INDIRECT("'Données LA'!H"&amp;MATCH(A1134,'Données LA'!B:B,0))&lt;E1134),MAX(VLOOKUP(A1134,'Données LA'!B:G,6,FALSE)),"Pas de défaut"),"0")</f>
        <v>0</v>
      </c>
      <c r="J1134" s="24" t="str">
        <f t="shared" si="53"/>
        <v/>
      </c>
      <c r="K1134" s="17">
        <f>IFERROR(MAX(_xlfn.MAXIFS('Données LA'!G:G,'Données LA'!B:B,A1134,'Données LA'!G:G,"&lt;="&amp;E1134,'Données LA'!H:H,"&gt;="&amp;D1134,'Données LA'!D:D,"Bloquant"),_xlfn.MAXIFS('Données LA'!G:G,'Données LA'!B:B,A1134,'Données LA'!G:G,"&lt;="&amp;E1134,'Données LA'!H:H,"&gt;="&amp;D1134,'Données LA'!D:D,"Communication")),"")</f>
        <v>0</v>
      </c>
    </row>
    <row r="1135" spans="1:11" x14ac:dyDescent="0.25">
      <c r="A1135" s="3" t="str">
        <f t="shared" si="51"/>
        <v>Non%$A32022-14</v>
      </c>
      <c r="B1135" s="2" t="s">
        <v>40</v>
      </c>
      <c r="C1135" s="2" t="str">
        <f t="shared" si="52"/>
        <v>Non</v>
      </c>
      <c r="D1135" s="4">
        <v>44654.911111111112</v>
      </c>
      <c r="E1135" s="4">
        <v>44655.006944444445</v>
      </c>
      <c r="F1135" s="2" t="s">
        <v>51</v>
      </c>
      <c r="G1135" s="2" t="s">
        <v>9</v>
      </c>
      <c r="H1135" s="1">
        <f ca="1">IFERROR(AND(OR(INDIRECT("'Données LA'!D"&amp;MATCH(A1135,'Données LA'!B:B,0))="Bloquant",INDIRECT("'Données LA'!D"&amp;MATCH(A1135,'Données LA'!B:B,0))="Communication"),INDIRECT("'Données LA'!G"&amp;MATCH(A1135,'Données LA'!B:B,0))&gt;D1135,INDIRECT("'Données LA'!H"&amp;MATCH(A1135,'Données LA'!B:B,0))&lt;E1135),0)</f>
        <v>0</v>
      </c>
      <c r="I1135" s="19" t="str">
        <f ca="1">IFERROR(IF(AND(OR(INDIRECT("'Données LA'!D"&amp;MATCH(A1135,'Données LA'!B:B,0))="Bloquant",INDIRECT("'Données LA'!D"&amp;MATCH(A1135,'Données LA'!B:B,0))="Communication"),INDIRECT("'Données LA'!G"&amp;MATCH(A1135,'Données LA'!B:B,0))&gt;D1135,INDIRECT("'Données LA'!H"&amp;MATCH(A1135,'Données LA'!B:B,0))&lt;E1135),MAX(VLOOKUP(A1135,'Données LA'!B:G,6,FALSE)),"Pas de défaut"),"0")</f>
        <v>0</v>
      </c>
      <c r="J1135" s="24" t="str">
        <f t="shared" si="53"/>
        <v/>
      </c>
      <c r="K1135" s="17">
        <f>IFERROR(MAX(_xlfn.MAXIFS('Données LA'!G:G,'Données LA'!B:B,A1135,'Données LA'!G:G,"&lt;="&amp;E1135,'Données LA'!H:H,"&gt;="&amp;D1135,'Données LA'!D:D,"Bloquant"),_xlfn.MAXIFS('Données LA'!G:G,'Données LA'!B:B,A1135,'Données LA'!G:G,"&lt;="&amp;E1135,'Données LA'!H:H,"&gt;="&amp;D1135,'Données LA'!D:D,"Communication")),"")</f>
        <v>0</v>
      </c>
    </row>
    <row r="1136" spans="1:11" x14ac:dyDescent="0.25">
      <c r="A1136" s="3" t="str">
        <f t="shared" si="51"/>
        <v>Non%$A32022-14</v>
      </c>
      <c r="B1136" s="2" t="s">
        <v>40</v>
      </c>
      <c r="C1136" s="2" t="str">
        <f t="shared" si="52"/>
        <v>Non</v>
      </c>
      <c r="D1136" s="4">
        <v>44655.147916666669</v>
      </c>
      <c r="E1136" s="4">
        <v>44655.183333333334</v>
      </c>
      <c r="F1136" s="2" t="s">
        <v>51</v>
      </c>
      <c r="G1136" s="2" t="s">
        <v>9</v>
      </c>
      <c r="H1136" s="1">
        <f ca="1">IFERROR(AND(OR(INDIRECT("'Données LA'!D"&amp;MATCH(A1136,'Données LA'!B:B,0))="Bloquant",INDIRECT("'Données LA'!D"&amp;MATCH(A1136,'Données LA'!B:B,0))="Communication"),INDIRECT("'Données LA'!G"&amp;MATCH(A1136,'Données LA'!B:B,0))&gt;D1136,INDIRECT("'Données LA'!H"&amp;MATCH(A1136,'Données LA'!B:B,0))&lt;E1136),0)</f>
        <v>0</v>
      </c>
      <c r="I1136" s="19" t="str">
        <f ca="1">IFERROR(IF(AND(OR(INDIRECT("'Données LA'!D"&amp;MATCH(A1136,'Données LA'!B:B,0))="Bloquant",INDIRECT("'Données LA'!D"&amp;MATCH(A1136,'Données LA'!B:B,0))="Communication"),INDIRECT("'Données LA'!G"&amp;MATCH(A1136,'Données LA'!B:B,0))&gt;D1136,INDIRECT("'Données LA'!H"&amp;MATCH(A1136,'Données LA'!B:B,0))&lt;E1136),MAX(VLOOKUP(A1136,'Données LA'!B:G,6,FALSE)),"Pas de défaut"),"0")</f>
        <v>0</v>
      </c>
      <c r="J1136" s="24" t="str">
        <f t="shared" si="53"/>
        <v/>
      </c>
      <c r="K1136" s="17">
        <f>IFERROR(MAX(_xlfn.MAXIFS('Données LA'!G:G,'Données LA'!B:B,A1136,'Données LA'!G:G,"&lt;="&amp;E1136,'Données LA'!H:H,"&gt;="&amp;D1136,'Données LA'!D:D,"Bloquant"),_xlfn.MAXIFS('Données LA'!G:G,'Données LA'!B:B,A1136,'Données LA'!G:G,"&lt;="&amp;E1136,'Données LA'!H:H,"&gt;="&amp;D1136,'Données LA'!D:D,"Communication")),"")</f>
        <v>0</v>
      </c>
    </row>
    <row r="1137" spans="1:11" x14ac:dyDescent="0.25">
      <c r="A1137" s="3" t="str">
        <f t="shared" si="51"/>
        <v>Non%$A32022-14</v>
      </c>
      <c r="B1137" s="2" t="s">
        <v>40</v>
      </c>
      <c r="C1137" s="2" t="str">
        <f t="shared" si="52"/>
        <v>Non</v>
      </c>
      <c r="D1137" s="4">
        <v>44655.037499999999</v>
      </c>
      <c r="E1137" s="4">
        <v>44655.145833333336</v>
      </c>
      <c r="F1137" s="2" t="s">
        <v>51</v>
      </c>
      <c r="G1137" s="2" t="s">
        <v>9</v>
      </c>
      <c r="H1137" s="1">
        <f ca="1">IFERROR(AND(OR(INDIRECT("'Données LA'!D"&amp;MATCH(A1137,'Données LA'!B:B,0))="Bloquant",INDIRECT("'Données LA'!D"&amp;MATCH(A1137,'Données LA'!B:B,0))="Communication"),INDIRECT("'Données LA'!G"&amp;MATCH(A1137,'Données LA'!B:B,0))&gt;D1137,INDIRECT("'Données LA'!H"&amp;MATCH(A1137,'Données LA'!B:B,0))&lt;E1137),0)</f>
        <v>0</v>
      </c>
      <c r="I1137" s="19" t="str">
        <f ca="1">IFERROR(IF(AND(OR(INDIRECT("'Données LA'!D"&amp;MATCH(A1137,'Données LA'!B:B,0))="Bloquant",INDIRECT("'Données LA'!D"&amp;MATCH(A1137,'Données LA'!B:B,0))="Communication"),INDIRECT("'Données LA'!G"&amp;MATCH(A1137,'Données LA'!B:B,0))&gt;D1137,INDIRECT("'Données LA'!H"&amp;MATCH(A1137,'Données LA'!B:B,0))&lt;E1137),MAX(VLOOKUP(A1137,'Données LA'!B:G,6,FALSE)),"Pas de défaut"),"0")</f>
        <v>0</v>
      </c>
      <c r="J1137" s="24" t="str">
        <f t="shared" si="53"/>
        <v/>
      </c>
      <c r="K1137" s="17">
        <f>IFERROR(MAX(_xlfn.MAXIFS('Données LA'!G:G,'Données LA'!B:B,A1137,'Données LA'!G:G,"&lt;="&amp;E1137,'Données LA'!H:H,"&gt;="&amp;D1137,'Données LA'!D:D,"Bloquant"),_xlfn.MAXIFS('Données LA'!G:G,'Données LA'!B:B,A1137,'Données LA'!G:G,"&lt;="&amp;E1137,'Données LA'!H:H,"&gt;="&amp;D1137,'Données LA'!D:D,"Communication")),"")</f>
        <v>0</v>
      </c>
    </row>
    <row r="1138" spans="1:11" x14ac:dyDescent="0.25">
      <c r="A1138" s="3" t="str">
        <f t="shared" si="51"/>
        <v>Non%$A32022-14</v>
      </c>
      <c r="B1138" s="2" t="s">
        <v>40</v>
      </c>
      <c r="C1138" s="2" t="str">
        <f t="shared" si="52"/>
        <v>Non</v>
      </c>
      <c r="D1138" s="4">
        <v>44655.008333333331</v>
      </c>
      <c r="E1138" s="4">
        <v>44655.036111111112</v>
      </c>
      <c r="F1138" s="2" t="s">
        <v>51</v>
      </c>
      <c r="G1138" s="2" t="s">
        <v>9</v>
      </c>
      <c r="H1138" s="1">
        <f ca="1">IFERROR(AND(OR(INDIRECT("'Données LA'!D"&amp;MATCH(A1138,'Données LA'!B:B,0))="Bloquant",INDIRECT("'Données LA'!D"&amp;MATCH(A1138,'Données LA'!B:B,0))="Communication"),INDIRECT("'Données LA'!G"&amp;MATCH(A1138,'Données LA'!B:B,0))&gt;D1138,INDIRECT("'Données LA'!H"&amp;MATCH(A1138,'Données LA'!B:B,0))&lt;E1138),0)</f>
        <v>0</v>
      </c>
      <c r="I1138" s="19" t="str">
        <f ca="1">IFERROR(IF(AND(OR(INDIRECT("'Données LA'!D"&amp;MATCH(A1138,'Données LA'!B:B,0))="Bloquant",INDIRECT("'Données LA'!D"&amp;MATCH(A1138,'Données LA'!B:B,0))="Communication"),INDIRECT("'Données LA'!G"&amp;MATCH(A1138,'Données LA'!B:B,0))&gt;D1138,INDIRECT("'Données LA'!H"&amp;MATCH(A1138,'Données LA'!B:B,0))&lt;E1138),MAX(VLOOKUP(A1138,'Données LA'!B:G,6,FALSE)),"Pas de défaut"),"0")</f>
        <v>0</v>
      </c>
      <c r="J1138" s="24" t="str">
        <f t="shared" si="53"/>
        <v/>
      </c>
      <c r="K1138" s="17">
        <f>IFERROR(MAX(_xlfn.MAXIFS('Données LA'!G:G,'Données LA'!B:B,A1138,'Données LA'!G:G,"&lt;="&amp;E1138,'Données LA'!H:H,"&gt;="&amp;D1138,'Données LA'!D:D,"Bloquant"),_xlfn.MAXIFS('Données LA'!G:G,'Données LA'!B:B,A1138,'Données LA'!G:G,"&lt;="&amp;E1138,'Données LA'!H:H,"&gt;="&amp;D1138,'Données LA'!D:D,"Communication")),"")</f>
        <v>0</v>
      </c>
    </row>
    <row r="1139" spans="1:11" x14ac:dyDescent="0.25">
      <c r="A1139" s="3" t="str">
        <f t="shared" si="51"/>
        <v>Non%$A22022-14</v>
      </c>
      <c r="B1139" s="2" t="s">
        <v>40</v>
      </c>
      <c r="C1139" s="2" t="str">
        <f t="shared" si="52"/>
        <v>Non</v>
      </c>
      <c r="D1139" s="4">
        <v>44656.561111111114</v>
      </c>
      <c r="E1139" s="4">
        <v>44656.693749999999</v>
      </c>
      <c r="F1139" s="2" t="s">
        <v>52</v>
      </c>
      <c r="G1139" s="2" t="s">
        <v>9</v>
      </c>
      <c r="H1139" s="1">
        <f ca="1">IFERROR(AND(OR(INDIRECT("'Données LA'!D"&amp;MATCH(A1139,'Données LA'!B:B,0))="Bloquant",INDIRECT("'Données LA'!D"&amp;MATCH(A1139,'Données LA'!B:B,0))="Communication"),INDIRECT("'Données LA'!G"&amp;MATCH(A1139,'Données LA'!B:B,0))&gt;D1139,INDIRECT("'Données LA'!H"&amp;MATCH(A1139,'Données LA'!B:B,0))&lt;E1139),0)</f>
        <v>0</v>
      </c>
      <c r="I1139" s="19" t="str">
        <f ca="1">IFERROR(IF(AND(OR(INDIRECT("'Données LA'!D"&amp;MATCH(A1139,'Données LA'!B:B,0))="Bloquant",INDIRECT("'Données LA'!D"&amp;MATCH(A1139,'Données LA'!B:B,0))="Communication"),INDIRECT("'Données LA'!G"&amp;MATCH(A1139,'Données LA'!B:B,0))&gt;D1139,INDIRECT("'Données LA'!H"&amp;MATCH(A1139,'Données LA'!B:B,0))&lt;E1139),MAX(VLOOKUP(A1139,'Données LA'!B:G,6,FALSE)),"Pas de défaut"),"0")</f>
        <v>0</v>
      </c>
      <c r="J1139" s="24" t="str">
        <f t="shared" si="53"/>
        <v/>
      </c>
      <c r="K1139" s="17">
        <f>IFERROR(MAX(_xlfn.MAXIFS('Données LA'!G:G,'Données LA'!B:B,A1139,'Données LA'!G:G,"&lt;="&amp;E1139,'Données LA'!H:H,"&gt;="&amp;D1139,'Données LA'!D:D,"Bloquant"),_xlfn.MAXIFS('Données LA'!G:G,'Données LA'!B:B,A1139,'Données LA'!G:G,"&lt;="&amp;E1139,'Données LA'!H:H,"&gt;="&amp;D1139,'Données LA'!D:D,"Communication")),"")</f>
        <v>0</v>
      </c>
    </row>
    <row r="1140" spans="1:11" x14ac:dyDescent="0.25">
      <c r="A1140" s="3" t="str">
        <f t="shared" si="51"/>
        <v>Non%$A42022-14</v>
      </c>
      <c r="B1140" s="2" t="s">
        <v>40</v>
      </c>
      <c r="C1140" s="2" t="str">
        <f t="shared" si="52"/>
        <v>Non</v>
      </c>
      <c r="D1140" s="4">
        <v>44656.423611111109</v>
      </c>
      <c r="E1140" s="4">
        <v>44656.926388888889</v>
      </c>
      <c r="F1140" s="2" t="s">
        <v>50</v>
      </c>
      <c r="G1140" s="2" t="s">
        <v>9</v>
      </c>
      <c r="H1140" s="1">
        <f ca="1">IFERROR(AND(OR(INDIRECT("'Données LA'!D"&amp;MATCH(A1140,'Données LA'!B:B,0))="Bloquant",INDIRECT("'Données LA'!D"&amp;MATCH(A1140,'Données LA'!B:B,0))="Communication"),INDIRECT("'Données LA'!G"&amp;MATCH(A1140,'Données LA'!B:B,0))&gt;D1140,INDIRECT("'Données LA'!H"&amp;MATCH(A1140,'Données LA'!B:B,0))&lt;E1140),0)</f>
        <v>0</v>
      </c>
      <c r="I1140" s="19" t="str">
        <f ca="1">IFERROR(IF(AND(OR(INDIRECT("'Données LA'!D"&amp;MATCH(A1140,'Données LA'!B:B,0))="Bloquant",INDIRECT("'Données LA'!D"&amp;MATCH(A1140,'Données LA'!B:B,0))="Communication"),INDIRECT("'Données LA'!G"&amp;MATCH(A1140,'Données LA'!B:B,0))&gt;D1140,INDIRECT("'Données LA'!H"&amp;MATCH(A1140,'Données LA'!B:B,0))&lt;E1140),MAX(VLOOKUP(A1140,'Données LA'!B:G,6,FALSE)),"Pas de défaut"),"0")</f>
        <v>0</v>
      </c>
      <c r="J1140" s="24" t="str">
        <f t="shared" si="53"/>
        <v/>
      </c>
      <c r="K1140" s="17">
        <f>IFERROR(MAX(_xlfn.MAXIFS('Données LA'!G:G,'Données LA'!B:B,A1140,'Données LA'!G:G,"&lt;="&amp;E1140,'Données LA'!H:H,"&gt;="&amp;D1140,'Données LA'!D:D,"Bloquant"),_xlfn.MAXIFS('Données LA'!G:G,'Données LA'!B:B,A1140,'Données LA'!G:G,"&lt;="&amp;E1140,'Données LA'!H:H,"&gt;="&amp;D1140,'Données LA'!D:D,"Communication")),"")</f>
        <v>0</v>
      </c>
    </row>
    <row r="1141" spans="1:11" x14ac:dyDescent="0.25">
      <c r="A1141" s="3" t="str">
        <f t="shared" si="51"/>
        <v>Alarme%$A32022-14</v>
      </c>
      <c r="B1141" s="2" t="s">
        <v>40</v>
      </c>
      <c r="C1141" s="2" t="str">
        <f t="shared" si="52"/>
        <v>Alarme</v>
      </c>
      <c r="D1141" s="4">
        <v>44656.394444444442</v>
      </c>
      <c r="E1141" s="4">
        <v>44656.727777777778</v>
      </c>
      <c r="F1141" s="2" t="s">
        <v>51</v>
      </c>
      <c r="G1141" s="2" t="s">
        <v>10</v>
      </c>
      <c r="H1141" s="1" t="b">
        <f ca="1">IFERROR(AND(OR(INDIRECT("'Données LA'!D"&amp;MATCH(A1141,'Données LA'!B:B,0))="Bloquant",INDIRECT("'Données LA'!D"&amp;MATCH(A1141,'Données LA'!B:B,0))="Communication"),INDIRECT("'Données LA'!G"&amp;MATCH(A1141,'Données LA'!B:B,0))&gt;D1141,INDIRECT("'Données LA'!H"&amp;MATCH(A1141,'Données LA'!B:B,0))&lt;E1141),0)</f>
        <v>0</v>
      </c>
      <c r="I1141" s="19" t="str">
        <f ca="1">IFERROR(IF(AND(OR(INDIRECT("'Données LA'!D"&amp;MATCH(A1141,'Données LA'!B:B,0))="Bloquant",INDIRECT("'Données LA'!D"&amp;MATCH(A1141,'Données LA'!B:B,0))="Communication"),INDIRECT("'Données LA'!G"&amp;MATCH(A1141,'Données LA'!B:B,0))&gt;D1141,INDIRECT("'Données LA'!H"&amp;MATCH(A1141,'Données LA'!B:B,0))&lt;E1141),MAX(VLOOKUP(A1141,'Données LA'!B:G,6,FALSE)),"Pas de défaut"),"0")</f>
        <v>Pas de défaut</v>
      </c>
      <c r="J1141" s="24" t="b">
        <f t="shared" si="53"/>
        <v>1</v>
      </c>
      <c r="K1141" s="17">
        <f>IFERROR(MAX(_xlfn.MAXIFS('Données LA'!G:G,'Données LA'!B:B,A1141,'Données LA'!G:G,"&lt;="&amp;E1141,'Données LA'!H:H,"&gt;="&amp;D1141,'Données LA'!D:D,"Bloquant"),_xlfn.MAXIFS('Données LA'!G:G,'Données LA'!B:B,A1141,'Données LA'!G:G,"&lt;="&amp;E1141,'Données LA'!H:H,"&gt;="&amp;D1141,'Données LA'!D:D,"Communication")),"")</f>
        <v>44656.434027777781</v>
      </c>
    </row>
    <row r="1142" spans="1:11" x14ac:dyDescent="0.25">
      <c r="A1142" s="3" t="str">
        <f t="shared" si="51"/>
        <v>Non%$A22022-14</v>
      </c>
      <c r="B1142" s="2" t="s">
        <v>40</v>
      </c>
      <c r="C1142" s="2" t="str">
        <f t="shared" si="52"/>
        <v>Non</v>
      </c>
      <c r="D1142" s="4">
        <v>44656.307638888888</v>
      </c>
      <c r="E1142" s="4">
        <v>44656.463888888888</v>
      </c>
      <c r="F1142" s="2" t="s">
        <v>52</v>
      </c>
      <c r="G1142" s="2" t="s">
        <v>9</v>
      </c>
      <c r="H1142" s="1">
        <f ca="1">IFERROR(AND(OR(INDIRECT("'Données LA'!D"&amp;MATCH(A1142,'Données LA'!B:B,0))="Bloquant",INDIRECT("'Données LA'!D"&amp;MATCH(A1142,'Données LA'!B:B,0))="Communication"),INDIRECT("'Données LA'!G"&amp;MATCH(A1142,'Données LA'!B:B,0))&gt;D1142,INDIRECT("'Données LA'!H"&amp;MATCH(A1142,'Données LA'!B:B,0))&lt;E1142),0)</f>
        <v>0</v>
      </c>
      <c r="I1142" s="19" t="str">
        <f ca="1">IFERROR(IF(AND(OR(INDIRECT("'Données LA'!D"&amp;MATCH(A1142,'Données LA'!B:B,0))="Bloquant",INDIRECT("'Données LA'!D"&amp;MATCH(A1142,'Données LA'!B:B,0))="Communication"),INDIRECT("'Données LA'!G"&amp;MATCH(A1142,'Données LA'!B:B,0))&gt;D1142,INDIRECT("'Données LA'!H"&amp;MATCH(A1142,'Données LA'!B:B,0))&lt;E1142),MAX(VLOOKUP(A1142,'Données LA'!B:G,6,FALSE)),"Pas de défaut"),"0")</f>
        <v>0</v>
      </c>
      <c r="J1142" s="24" t="str">
        <f t="shared" si="53"/>
        <v/>
      </c>
      <c r="K1142" s="17">
        <f>IFERROR(MAX(_xlfn.MAXIFS('Données LA'!G:G,'Données LA'!B:B,A1142,'Données LA'!G:G,"&lt;="&amp;E1142,'Données LA'!H:H,"&gt;="&amp;D1142,'Données LA'!D:D,"Bloquant"),_xlfn.MAXIFS('Données LA'!G:G,'Données LA'!B:B,A1142,'Données LA'!G:G,"&lt;="&amp;E1142,'Données LA'!H:H,"&gt;="&amp;D1142,'Données LA'!D:D,"Communication")),"")</f>
        <v>0</v>
      </c>
    </row>
    <row r="1143" spans="1:11" x14ac:dyDescent="0.25">
      <c r="A1143" s="3" t="str">
        <f t="shared" si="51"/>
        <v>Non%$A32022-14</v>
      </c>
      <c r="B1143" s="2" t="s">
        <v>40</v>
      </c>
      <c r="C1143" s="2" t="str">
        <f t="shared" si="52"/>
        <v>Non</v>
      </c>
      <c r="D1143" s="4">
        <v>44656.265972222223</v>
      </c>
      <c r="E1143" s="4">
        <v>44656.392361111109</v>
      </c>
      <c r="F1143" s="2" t="s">
        <v>51</v>
      </c>
      <c r="G1143" s="2" t="s">
        <v>9</v>
      </c>
      <c r="H1143" s="1">
        <f ca="1">IFERROR(AND(OR(INDIRECT("'Données LA'!D"&amp;MATCH(A1143,'Données LA'!B:B,0))="Bloquant",INDIRECT("'Données LA'!D"&amp;MATCH(A1143,'Données LA'!B:B,0))="Communication"),INDIRECT("'Données LA'!G"&amp;MATCH(A1143,'Données LA'!B:B,0))&gt;D1143,INDIRECT("'Données LA'!H"&amp;MATCH(A1143,'Données LA'!B:B,0))&lt;E1143),0)</f>
        <v>0</v>
      </c>
      <c r="I1143" s="19" t="str">
        <f ca="1">IFERROR(IF(AND(OR(INDIRECT("'Données LA'!D"&amp;MATCH(A1143,'Données LA'!B:B,0))="Bloquant",INDIRECT("'Données LA'!D"&amp;MATCH(A1143,'Données LA'!B:B,0))="Communication"),INDIRECT("'Données LA'!G"&amp;MATCH(A1143,'Données LA'!B:B,0))&gt;D1143,INDIRECT("'Données LA'!H"&amp;MATCH(A1143,'Données LA'!B:B,0))&lt;E1143),MAX(VLOOKUP(A1143,'Données LA'!B:G,6,FALSE)),"Pas de défaut"),"0")</f>
        <v>0</v>
      </c>
      <c r="J1143" s="24" t="str">
        <f t="shared" si="53"/>
        <v/>
      </c>
      <c r="K1143" s="17">
        <f>IFERROR(MAX(_xlfn.MAXIFS('Données LA'!G:G,'Données LA'!B:B,A1143,'Données LA'!G:G,"&lt;="&amp;E1143,'Données LA'!H:H,"&gt;="&amp;D1143,'Données LA'!D:D,"Bloquant"),_xlfn.MAXIFS('Données LA'!G:G,'Données LA'!B:B,A1143,'Données LA'!G:G,"&lt;="&amp;E1143,'Données LA'!H:H,"&gt;="&amp;D1143,'Données LA'!D:D,"Communication")),"")</f>
        <v>0</v>
      </c>
    </row>
    <row r="1144" spans="1:11" x14ac:dyDescent="0.25">
      <c r="A1144" s="3" t="str">
        <f t="shared" si="51"/>
        <v>Non%$A12022-14</v>
      </c>
      <c r="B1144" s="2" t="s">
        <v>40</v>
      </c>
      <c r="C1144" s="2" t="str">
        <f t="shared" si="52"/>
        <v>Non</v>
      </c>
      <c r="D1144" s="4">
        <v>44656.243750000001</v>
      </c>
      <c r="E1144" s="4">
        <v>44656.738888888889</v>
      </c>
      <c r="F1144" s="2" t="s">
        <v>53</v>
      </c>
      <c r="G1144" s="2" t="s">
        <v>9</v>
      </c>
      <c r="H1144" s="1">
        <f ca="1">IFERROR(AND(OR(INDIRECT("'Données LA'!D"&amp;MATCH(A1144,'Données LA'!B:B,0))="Bloquant",INDIRECT("'Données LA'!D"&amp;MATCH(A1144,'Données LA'!B:B,0))="Communication"),INDIRECT("'Données LA'!G"&amp;MATCH(A1144,'Données LA'!B:B,0))&gt;D1144,INDIRECT("'Données LA'!H"&amp;MATCH(A1144,'Données LA'!B:B,0))&lt;E1144),0)</f>
        <v>0</v>
      </c>
      <c r="I1144" s="19" t="str">
        <f ca="1">IFERROR(IF(AND(OR(INDIRECT("'Données LA'!D"&amp;MATCH(A1144,'Données LA'!B:B,0))="Bloquant",INDIRECT("'Données LA'!D"&amp;MATCH(A1144,'Données LA'!B:B,0))="Communication"),INDIRECT("'Données LA'!G"&amp;MATCH(A1144,'Données LA'!B:B,0))&gt;D1144,INDIRECT("'Données LA'!H"&amp;MATCH(A1144,'Données LA'!B:B,0))&lt;E1144),MAX(VLOOKUP(A1144,'Données LA'!B:G,6,FALSE)),"Pas de défaut"),"0")</f>
        <v>0</v>
      </c>
      <c r="J1144" s="24" t="str">
        <f t="shared" si="53"/>
        <v/>
      </c>
      <c r="K1144" s="17">
        <f>IFERROR(MAX(_xlfn.MAXIFS('Données LA'!G:G,'Données LA'!B:B,A1144,'Données LA'!G:G,"&lt;="&amp;E1144,'Données LA'!H:H,"&gt;="&amp;D1144,'Données LA'!D:D,"Bloquant"),_xlfn.MAXIFS('Données LA'!G:G,'Données LA'!B:B,A1144,'Données LA'!G:G,"&lt;="&amp;E1144,'Données LA'!H:H,"&gt;="&amp;D1144,'Données LA'!D:D,"Communication")),"")</f>
        <v>0</v>
      </c>
    </row>
    <row r="1145" spans="1:11" x14ac:dyDescent="0.25">
      <c r="A1145" s="3" t="str">
        <f t="shared" si="51"/>
        <v>Non%$A12022-14</v>
      </c>
      <c r="B1145" s="2" t="s">
        <v>40</v>
      </c>
      <c r="C1145" s="2" t="str">
        <f t="shared" si="52"/>
        <v>Non</v>
      </c>
      <c r="D1145" s="4">
        <v>44656.01666666667</v>
      </c>
      <c r="E1145" s="4">
        <v>44656.11041666667</v>
      </c>
      <c r="F1145" s="2" t="s">
        <v>53</v>
      </c>
      <c r="G1145" s="2" t="s">
        <v>9</v>
      </c>
      <c r="H1145" s="1">
        <f ca="1">IFERROR(AND(OR(INDIRECT("'Données LA'!D"&amp;MATCH(A1145,'Données LA'!B:B,0))="Bloquant",INDIRECT("'Données LA'!D"&amp;MATCH(A1145,'Données LA'!B:B,0))="Communication"),INDIRECT("'Données LA'!G"&amp;MATCH(A1145,'Données LA'!B:B,0))&gt;D1145,INDIRECT("'Données LA'!H"&amp;MATCH(A1145,'Données LA'!B:B,0))&lt;E1145),0)</f>
        <v>0</v>
      </c>
      <c r="I1145" s="19" t="str">
        <f ca="1">IFERROR(IF(AND(OR(INDIRECT("'Données LA'!D"&amp;MATCH(A1145,'Données LA'!B:B,0))="Bloquant",INDIRECT("'Données LA'!D"&amp;MATCH(A1145,'Données LA'!B:B,0))="Communication"),INDIRECT("'Données LA'!G"&amp;MATCH(A1145,'Données LA'!B:B,0))&gt;D1145,INDIRECT("'Données LA'!H"&amp;MATCH(A1145,'Données LA'!B:B,0))&lt;E1145),MAX(VLOOKUP(A1145,'Données LA'!B:G,6,FALSE)),"Pas de défaut"),"0")</f>
        <v>0</v>
      </c>
      <c r="J1145" s="24" t="str">
        <f t="shared" si="53"/>
        <v/>
      </c>
      <c r="K1145" s="17">
        <f>IFERROR(MAX(_xlfn.MAXIFS('Données LA'!G:G,'Données LA'!B:B,A1145,'Données LA'!G:G,"&lt;="&amp;E1145,'Données LA'!H:H,"&gt;="&amp;D1145,'Données LA'!D:D,"Bloquant"),_xlfn.MAXIFS('Données LA'!G:G,'Données LA'!B:B,A1145,'Données LA'!G:G,"&lt;="&amp;E1145,'Données LA'!H:H,"&gt;="&amp;D1145,'Données LA'!D:D,"Communication")),"")</f>
        <v>0</v>
      </c>
    </row>
    <row r="1146" spans="1:11" x14ac:dyDescent="0.25">
      <c r="A1146" s="3" t="str">
        <f t="shared" si="51"/>
        <v>Non%$A32022-14</v>
      </c>
      <c r="B1146" s="2" t="s">
        <v>40</v>
      </c>
      <c r="C1146" s="2" t="str">
        <f t="shared" si="52"/>
        <v>Non</v>
      </c>
      <c r="D1146" s="4">
        <v>44656</v>
      </c>
      <c r="E1146" s="4">
        <v>44656.048611111109</v>
      </c>
      <c r="F1146" s="2" t="s">
        <v>51</v>
      </c>
      <c r="G1146" s="2" t="s">
        <v>9</v>
      </c>
      <c r="H1146" s="1">
        <f ca="1">IFERROR(AND(OR(INDIRECT("'Données LA'!D"&amp;MATCH(A1146,'Données LA'!B:B,0))="Bloquant",INDIRECT("'Données LA'!D"&amp;MATCH(A1146,'Données LA'!B:B,0))="Communication"),INDIRECT("'Données LA'!G"&amp;MATCH(A1146,'Données LA'!B:B,0))&gt;D1146,INDIRECT("'Données LA'!H"&amp;MATCH(A1146,'Données LA'!B:B,0))&lt;E1146),0)</f>
        <v>0</v>
      </c>
      <c r="I1146" s="19" t="str">
        <f ca="1">IFERROR(IF(AND(OR(INDIRECT("'Données LA'!D"&amp;MATCH(A1146,'Données LA'!B:B,0))="Bloquant",INDIRECT("'Données LA'!D"&amp;MATCH(A1146,'Données LA'!B:B,0))="Communication"),INDIRECT("'Données LA'!G"&amp;MATCH(A1146,'Données LA'!B:B,0))&gt;D1146,INDIRECT("'Données LA'!H"&amp;MATCH(A1146,'Données LA'!B:B,0))&lt;E1146),MAX(VLOOKUP(A1146,'Données LA'!B:G,6,FALSE)),"Pas de défaut"),"0")</f>
        <v>0</v>
      </c>
      <c r="J1146" s="24" t="str">
        <f t="shared" si="53"/>
        <v/>
      </c>
      <c r="K1146" s="17">
        <f>IFERROR(MAX(_xlfn.MAXIFS('Données LA'!G:G,'Données LA'!B:B,A1146,'Données LA'!G:G,"&lt;="&amp;E1146,'Données LA'!H:H,"&gt;="&amp;D1146,'Données LA'!D:D,"Bloquant"),_xlfn.MAXIFS('Données LA'!G:G,'Données LA'!B:B,A1146,'Données LA'!G:G,"&lt;="&amp;E1146,'Données LA'!H:H,"&gt;="&amp;D1146,'Données LA'!D:D,"Communication")),"")</f>
        <v>0</v>
      </c>
    </row>
    <row r="1147" spans="1:11" x14ac:dyDescent="0.25">
      <c r="A1147" s="3" t="str">
        <f t="shared" si="51"/>
        <v>Non%$A12022-14</v>
      </c>
      <c r="B1147" s="2" t="s">
        <v>40</v>
      </c>
      <c r="C1147" s="2" t="str">
        <f t="shared" si="52"/>
        <v>Non</v>
      </c>
      <c r="D1147" s="4">
        <v>44655.945833333331</v>
      </c>
      <c r="E1147" s="4">
        <v>44656.01458333333</v>
      </c>
      <c r="F1147" s="2" t="s">
        <v>53</v>
      </c>
      <c r="G1147" s="2" t="s">
        <v>9</v>
      </c>
      <c r="H1147" s="1">
        <f ca="1">IFERROR(AND(OR(INDIRECT("'Données LA'!D"&amp;MATCH(A1147,'Données LA'!B:B,0))="Bloquant",INDIRECT("'Données LA'!D"&amp;MATCH(A1147,'Données LA'!B:B,0))="Communication"),INDIRECT("'Données LA'!G"&amp;MATCH(A1147,'Données LA'!B:B,0))&gt;D1147,INDIRECT("'Données LA'!H"&amp;MATCH(A1147,'Données LA'!B:B,0))&lt;E1147),0)</f>
        <v>0</v>
      </c>
      <c r="I1147" s="19" t="str">
        <f ca="1">IFERROR(IF(AND(OR(INDIRECT("'Données LA'!D"&amp;MATCH(A1147,'Données LA'!B:B,0))="Bloquant",INDIRECT("'Données LA'!D"&amp;MATCH(A1147,'Données LA'!B:B,0))="Communication"),INDIRECT("'Données LA'!G"&amp;MATCH(A1147,'Données LA'!B:B,0))&gt;D1147,INDIRECT("'Données LA'!H"&amp;MATCH(A1147,'Données LA'!B:B,0))&lt;E1147),MAX(VLOOKUP(A1147,'Données LA'!B:G,6,FALSE)),"Pas de défaut"),"0")</f>
        <v>0</v>
      </c>
      <c r="J1147" s="24" t="str">
        <f t="shared" si="53"/>
        <v/>
      </c>
      <c r="K1147" s="17">
        <f>IFERROR(MAX(_xlfn.MAXIFS('Données LA'!G:G,'Données LA'!B:B,A1147,'Données LA'!G:G,"&lt;="&amp;E1147,'Données LA'!H:H,"&gt;="&amp;D1147,'Données LA'!D:D,"Bloquant"),_xlfn.MAXIFS('Données LA'!G:G,'Données LA'!B:B,A1147,'Données LA'!G:G,"&lt;="&amp;E1147,'Données LA'!H:H,"&gt;="&amp;D1147,'Données LA'!D:D,"Communication")),"")</f>
        <v>0</v>
      </c>
    </row>
    <row r="1148" spans="1:11" x14ac:dyDescent="0.25">
      <c r="A1148" s="3" t="str">
        <f t="shared" si="51"/>
        <v>Alarme%$A22022-14</v>
      </c>
      <c r="B1148" s="2" t="s">
        <v>40</v>
      </c>
      <c r="C1148" s="2" t="str">
        <f t="shared" si="52"/>
        <v>Alarme</v>
      </c>
      <c r="D1148" s="4">
        <v>44655.898611111108</v>
      </c>
      <c r="E1148" s="4">
        <v>44656.217361111114</v>
      </c>
      <c r="F1148" s="2" t="s">
        <v>52</v>
      </c>
      <c r="G1148" s="2" t="s">
        <v>10</v>
      </c>
      <c r="H1148" s="1" t="b">
        <f ca="1">IFERROR(AND(OR(INDIRECT("'Données LA'!D"&amp;MATCH(A1148,'Données LA'!B:B,0))="Bloquant",INDIRECT("'Données LA'!D"&amp;MATCH(A1148,'Données LA'!B:B,0))="Communication"),INDIRECT("'Données LA'!G"&amp;MATCH(A1148,'Données LA'!B:B,0))&gt;D1148,INDIRECT("'Données LA'!H"&amp;MATCH(A1148,'Données LA'!B:B,0))&lt;E1148),0)</f>
        <v>0</v>
      </c>
      <c r="I1148" s="19" t="str">
        <f ca="1">IFERROR(IF(AND(OR(INDIRECT("'Données LA'!D"&amp;MATCH(A1148,'Données LA'!B:B,0))="Bloquant",INDIRECT("'Données LA'!D"&amp;MATCH(A1148,'Données LA'!B:B,0))="Communication"),INDIRECT("'Données LA'!G"&amp;MATCH(A1148,'Données LA'!B:B,0))&gt;D1148,INDIRECT("'Données LA'!H"&amp;MATCH(A1148,'Données LA'!B:B,0))&lt;E1148),MAX(VLOOKUP(A1148,'Données LA'!B:G,6,FALSE)),"Pas de défaut"),"0")</f>
        <v>Pas de défaut</v>
      </c>
      <c r="J1148" s="24" t="b">
        <f t="shared" si="53"/>
        <v>1</v>
      </c>
      <c r="K1148" s="17">
        <f>IFERROR(MAX(_xlfn.MAXIFS('Données LA'!G:G,'Données LA'!B:B,A1148,'Données LA'!G:G,"&lt;="&amp;E1148,'Données LA'!H:H,"&gt;="&amp;D1148,'Données LA'!D:D,"Bloquant"),_xlfn.MAXIFS('Données LA'!G:G,'Données LA'!B:B,A1148,'Données LA'!G:G,"&lt;="&amp;E1148,'Données LA'!H:H,"&gt;="&amp;D1148,'Données LA'!D:D,"Communication")),"")</f>
        <v>44656.052083333336</v>
      </c>
    </row>
    <row r="1149" spans="1:11" x14ac:dyDescent="0.25">
      <c r="A1149" s="3" t="str">
        <f t="shared" si="51"/>
        <v>Non%$A42022-14</v>
      </c>
      <c r="B1149" s="2" t="s">
        <v>40</v>
      </c>
      <c r="C1149" s="2" t="str">
        <f t="shared" si="52"/>
        <v>Non</v>
      </c>
      <c r="D1149" s="4">
        <v>44655.897222222222</v>
      </c>
      <c r="E1149" s="4">
        <v>44656.394444444442</v>
      </c>
      <c r="F1149" s="2" t="s">
        <v>50</v>
      </c>
      <c r="G1149" s="2" t="s">
        <v>9</v>
      </c>
      <c r="H1149" s="1">
        <f ca="1">IFERROR(AND(OR(INDIRECT("'Données LA'!D"&amp;MATCH(A1149,'Données LA'!B:B,0))="Bloquant",INDIRECT("'Données LA'!D"&amp;MATCH(A1149,'Données LA'!B:B,0))="Communication"),INDIRECT("'Données LA'!G"&amp;MATCH(A1149,'Données LA'!B:B,0))&gt;D1149,INDIRECT("'Données LA'!H"&amp;MATCH(A1149,'Données LA'!B:B,0))&lt;E1149),0)</f>
        <v>0</v>
      </c>
      <c r="I1149" s="19" t="str">
        <f ca="1">IFERROR(IF(AND(OR(INDIRECT("'Données LA'!D"&amp;MATCH(A1149,'Données LA'!B:B,0))="Bloquant",INDIRECT("'Données LA'!D"&amp;MATCH(A1149,'Données LA'!B:B,0))="Communication"),INDIRECT("'Données LA'!G"&amp;MATCH(A1149,'Données LA'!B:B,0))&gt;D1149,INDIRECT("'Données LA'!H"&amp;MATCH(A1149,'Données LA'!B:B,0))&lt;E1149),MAX(VLOOKUP(A1149,'Données LA'!B:G,6,FALSE)),"Pas de défaut"),"0")</f>
        <v>0</v>
      </c>
      <c r="J1149" s="24" t="str">
        <f t="shared" si="53"/>
        <v/>
      </c>
      <c r="K1149" s="17">
        <f>IFERROR(MAX(_xlfn.MAXIFS('Données LA'!G:G,'Données LA'!B:B,A1149,'Données LA'!G:G,"&lt;="&amp;E1149,'Données LA'!H:H,"&gt;="&amp;D1149,'Données LA'!D:D,"Bloquant"),_xlfn.MAXIFS('Données LA'!G:G,'Données LA'!B:B,A1149,'Données LA'!G:G,"&lt;="&amp;E1149,'Données LA'!H:H,"&gt;="&amp;D1149,'Données LA'!D:D,"Communication")),"")</f>
        <v>0</v>
      </c>
    </row>
    <row r="1150" spans="1:11" x14ac:dyDescent="0.25">
      <c r="A1150" s="3" t="str">
        <f t="shared" si="51"/>
        <v>Alarme%$A12022-14</v>
      </c>
      <c r="B1150" s="2" t="s">
        <v>40</v>
      </c>
      <c r="C1150" s="2" t="str">
        <f t="shared" si="52"/>
        <v>Alarme</v>
      </c>
      <c r="D1150" s="4">
        <v>44655.827777777777</v>
      </c>
      <c r="E1150" s="4">
        <v>44655.943749999999</v>
      </c>
      <c r="F1150" s="2" t="s">
        <v>53</v>
      </c>
      <c r="G1150" s="2" t="s">
        <v>10</v>
      </c>
      <c r="H1150" s="1" t="b">
        <f ca="1">IFERROR(AND(OR(INDIRECT("'Données LA'!D"&amp;MATCH(A1150,'Données LA'!B:B,0))="Bloquant",INDIRECT("'Données LA'!D"&amp;MATCH(A1150,'Données LA'!B:B,0))="Communication"),INDIRECT("'Données LA'!G"&amp;MATCH(A1150,'Données LA'!B:B,0))&gt;D1150,INDIRECT("'Données LA'!H"&amp;MATCH(A1150,'Données LA'!B:B,0))&lt;E1150),0)</f>
        <v>0</v>
      </c>
      <c r="I1150" s="19" t="str">
        <f ca="1">IFERROR(IF(AND(OR(INDIRECT("'Données LA'!D"&amp;MATCH(A1150,'Données LA'!B:B,0))="Bloquant",INDIRECT("'Données LA'!D"&amp;MATCH(A1150,'Données LA'!B:B,0))="Communication"),INDIRECT("'Données LA'!G"&amp;MATCH(A1150,'Données LA'!B:B,0))&gt;D1150,INDIRECT("'Données LA'!H"&amp;MATCH(A1150,'Données LA'!B:B,0))&lt;E1150),MAX(VLOOKUP(A1150,'Données LA'!B:G,6,FALSE)),"Pas de défaut"),"0")</f>
        <v>Pas de défaut</v>
      </c>
      <c r="J1150" s="24" t="b">
        <f t="shared" si="53"/>
        <v>1</v>
      </c>
      <c r="K1150" s="17">
        <f>IFERROR(MAX(_xlfn.MAXIFS('Données LA'!G:G,'Données LA'!B:B,A1150,'Données LA'!G:G,"&lt;="&amp;E1150,'Données LA'!H:H,"&gt;="&amp;D1150,'Données LA'!D:D,"Bloquant"),_xlfn.MAXIFS('Données LA'!G:G,'Données LA'!B:B,A1150,'Données LA'!G:G,"&lt;="&amp;E1150,'Données LA'!H:H,"&gt;="&amp;D1150,'Données LA'!D:D,"Communication")),"")</f>
        <v>44655.84652777778</v>
      </c>
    </row>
    <row r="1151" spans="1:11" x14ac:dyDescent="0.25">
      <c r="A1151" s="3" t="str">
        <f t="shared" si="51"/>
        <v>Non%$A42022-14</v>
      </c>
      <c r="B1151" s="2" t="s">
        <v>40</v>
      </c>
      <c r="C1151" s="2" t="str">
        <f t="shared" si="52"/>
        <v>Non</v>
      </c>
      <c r="D1151" s="4">
        <v>44655.799305555556</v>
      </c>
      <c r="E1151" s="4">
        <v>44655.895833333336</v>
      </c>
      <c r="F1151" s="2" t="s">
        <v>50</v>
      </c>
      <c r="G1151" s="2" t="s">
        <v>9</v>
      </c>
      <c r="H1151" s="1">
        <f ca="1">IFERROR(AND(OR(INDIRECT("'Données LA'!D"&amp;MATCH(A1151,'Données LA'!B:B,0))="Bloquant",INDIRECT("'Données LA'!D"&amp;MATCH(A1151,'Données LA'!B:B,0))="Communication"),INDIRECT("'Données LA'!G"&amp;MATCH(A1151,'Données LA'!B:B,0))&gt;D1151,INDIRECT("'Données LA'!H"&amp;MATCH(A1151,'Données LA'!B:B,0))&lt;E1151),0)</f>
        <v>0</v>
      </c>
      <c r="I1151" s="19" t="str">
        <f ca="1">IFERROR(IF(AND(OR(INDIRECT("'Données LA'!D"&amp;MATCH(A1151,'Données LA'!B:B,0))="Bloquant",INDIRECT("'Données LA'!D"&amp;MATCH(A1151,'Données LA'!B:B,0))="Communication"),INDIRECT("'Données LA'!G"&amp;MATCH(A1151,'Données LA'!B:B,0))&gt;D1151,INDIRECT("'Données LA'!H"&amp;MATCH(A1151,'Données LA'!B:B,0))&lt;E1151),MAX(VLOOKUP(A1151,'Données LA'!B:G,6,FALSE)),"Pas de défaut"),"0")</f>
        <v>0</v>
      </c>
      <c r="J1151" s="24" t="str">
        <f t="shared" si="53"/>
        <v/>
      </c>
      <c r="K1151" s="17">
        <f>IFERROR(MAX(_xlfn.MAXIFS('Données LA'!G:G,'Données LA'!B:B,A1151,'Données LA'!G:G,"&lt;="&amp;E1151,'Données LA'!H:H,"&gt;="&amp;D1151,'Données LA'!D:D,"Bloquant"),_xlfn.MAXIFS('Données LA'!G:G,'Données LA'!B:B,A1151,'Données LA'!G:G,"&lt;="&amp;E1151,'Données LA'!H:H,"&gt;="&amp;D1151,'Données LA'!D:D,"Communication")),"")</f>
        <v>0</v>
      </c>
    </row>
    <row r="1152" spans="1:11" x14ac:dyDescent="0.25">
      <c r="A1152" s="3" t="str">
        <f t="shared" si="51"/>
        <v>Non%$A12022-14</v>
      </c>
      <c r="B1152" s="2" t="s">
        <v>40</v>
      </c>
      <c r="C1152" s="2" t="str">
        <f t="shared" si="52"/>
        <v>Non</v>
      </c>
      <c r="D1152" s="4">
        <v>44655.771527777775</v>
      </c>
      <c r="E1152" s="4">
        <v>44655.798611111109</v>
      </c>
      <c r="F1152" s="2" t="s">
        <v>53</v>
      </c>
      <c r="G1152" s="2" t="s">
        <v>9</v>
      </c>
      <c r="H1152" s="1">
        <f ca="1">IFERROR(AND(OR(INDIRECT("'Données LA'!D"&amp;MATCH(A1152,'Données LA'!B:B,0))="Bloquant",INDIRECT("'Données LA'!D"&amp;MATCH(A1152,'Données LA'!B:B,0))="Communication"),INDIRECT("'Données LA'!G"&amp;MATCH(A1152,'Données LA'!B:B,0))&gt;D1152,INDIRECT("'Données LA'!H"&amp;MATCH(A1152,'Données LA'!B:B,0))&lt;E1152),0)</f>
        <v>0</v>
      </c>
      <c r="I1152" s="19" t="str">
        <f ca="1">IFERROR(IF(AND(OR(INDIRECT("'Données LA'!D"&amp;MATCH(A1152,'Données LA'!B:B,0))="Bloquant",INDIRECT("'Données LA'!D"&amp;MATCH(A1152,'Données LA'!B:B,0))="Communication"),INDIRECT("'Données LA'!G"&amp;MATCH(A1152,'Données LA'!B:B,0))&gt;D1152,INDIRECT("'Données LA'!H"&amp;MATCH(A1152,'Données LA'!B:B,0))&lt;E1152),MAX(VLOOKUP(A1152,'Données LA'!B:G,6,FALSE)),"Pas de défaut"),"0")</f>
        <v>0</v>
      </c>
      <c r="J1152" s="24" t="str">
        <f t="shared" si="53"/>
        <v/>
      </c>
      <c r="K1152" s="17">
        <f>IFERROR(MAX(_xlfn.MAXIFS('Données LA'!G:G,'Données LA'!B:B,A1152,'Données LA'!G:G,"&lt;="&amp;E1152,'Données LA'!H:H,"&gt;="&amp;D1152,'Données LA'!D:D,"Bloquant"),_xlfn.MAXIFS('Données LA'!G:G,'Données LA'!B:B,A1152,'Données LA'!G:G,"&lt;="&amp;E1152,'Données LA'!H:H,"&gt;="&amp;D1152,'Données LA'!D:D,"Communication")),"")</f>
        <v>0</v>
      </c>
    </row>
    <row r="1153" spans="1:11" x14ac:dyDescent="0.25">
      <c r="A1153" s="3" t="str">
        <f t="shared" si="51"/>
        <v>Non%$A32022-14</v>
      </c>
      <c r="B1153" s="2" t="s">
        <v>40</v>
      </c>
      <c r="C1153" s="2" t="str">
        <f t="shared" si="52"/>
        <v>Non</v>
      </c>
      <c r="D1153" s="4">
        <v>44655.771527777775</v>
      </c>
      <c r="E1153" s="4">
        <v>44655.997916666667</v>
      </c>
      <c r="F1153" s="2" t="s">
        <v>51</v>
      </c>
      <c r="G1153" s="2" t="s">
        <v>9</v>
      </c>
      <c r="H1153" s="1">
        <f ca="1">IFERROR(AND(OR(INDIRECT("'Données LA'!D"&amp;MATCH(A1153,'Données LA'!B:B,0))="Bloquant",INDIRECT("'Données LA'!D"&amp;MATCH(A1153,'Données LA'!B:B,0))="Communication"),INDIRECT("'Données LA'!G"&amp;MATCH(A1153,'Données LA'!B:B,0))&gt;D1153,INDIRECT("'Données LA'!H"&amp;MATCH(A1153,'Données LA'!B:B,0))&lt;E1153),0)</f>
        <v>0</v>
      </c>
      <c r="I1153" s="19" t="str">
        <f ca="1">IFERROR(IF(AND(OR(INDIRECT("'Données LA'!D"&amp;MATCH(A1153,'Données LA'!B:B,0))="Bloquant",INDIRECT("'Données LA'!D"&amp;MATCH(A1153,'Données LA'!B:B,0))="Communication"),INDIRECT("'Données LA'!G"&amp;MATCH(A1153,'Données LA'!B:B,0))&gt;D1153,INDIRECT("'Données LA'!H"&amp;MATCH(A1153,'Données LA'!B:B,0))&lt;E1153),MAX(VLOOKUP(A1153,'Données LA'!B:G,6,FALSE)),"Pas de défaut"),"0")</f>
        <v>0</v>
      </c>
      <c r="J1153" s="24" t="str">
        <f t="shared" si="53"/>
        <v/>
      </c>
      <c r="K1153" s="17">
        <f>IFERROR(MAX(_xlfn.MAXIFS('Données LA'!G:G,'Données LA'!B:B,A1153,'Données LA'!G:G,"&lt;="&amp;E1153,'Données LA'!H:H,"&gt;="&amp;D1153,'Données LA'!D:D,"Bloquant"),_xlfn.MAXIFS('Données LA'!G:G,'Données LA'!B:B,A1153,'Données LA'!G:G,"&lt;="&amp;E1153,'Données LA'!H:H,"&gt;="&amp;D1153,'Données LA'!D:D,"Communication")),"")</f>
        <v>0</v>
      </c>
    </row>
    <row r="1154" spans="1:11" x14ac:dyDescent="0.25">
      <c r="A1154" s="3" t="str">
        <f t="shared" si="51"/>
        <v>Non%$A22022-14</v>
      </c>
      <c r="B1154" s="2" t="s">
        <v>40</v>
      </c>
      <c r="C1154" s="2" t="str">
        <f t="shared" si="52"/>
        <v>Non</v>
      </c>
      <c r="D1154" s="4">
        <v>44655.746527777781</v>
      </c>
      <c r="E1154" s="4">
        <v>44655.896527777775</v>
      </c>
      <c r="F1154" s="2" t="s">
        <v>52</v>
      </c>
      <c r="G1154" s="2" t="s">
        <v>9</v>
      </c>
      <c r="H1154" s="1">
        <f ca="1">IFERROR(AND(OR(INDIRECT("'Données LA'!D"&amp;MATCH(A1154,'Données LA'!B:B,0))="Bloquant",INDIRECT("'Données LA'!D"&amp;MATCH(A1154,'Données LA'!B:B,0))="Communication"),INDIRECT("'Données LA'!G"&amp;MATCH(A1154,'Données LA'!B:B,0))&gt;D1154,INDIRECT("'Données LA'!H"&amp;MATCH(A1154,'Données LA'!B:B,0))&lt;E1154),0)</f>
        <v>0</v>
      </c>
      <c r="I1154" s="19" t="str">
        <f ca="1">IFERROR(IF(AND(OR(INDIRECT("'Données LA'!D"&amp;MATCH(A1154,'Données LA'!B:B,0))="Bloquant",INDIRECT("'Données LA'!D"&amp;MATCH(A1154,'Données LA'!B:B,0))="Communication"),INDIRECT("'Données LA'!G"&amp;MATCH(A1154,'Données LA'!B:B,0))&gt;D1154,INDIRECT("'Données LA'!H"&amp;MATCH(A1154,'Données LA'!B:B,0))&lt;E1154),MAX(VLOOKUP(A1154,'Données LA'!B:G,6,FALSE)),"Pas de défaut"),"0")</f>
        <v>0</v>
      </c>
      <c r="J1154" s="24" t="str">
        <f t="shared" si="53"/>
        <v/>
      </c>
      <c r="K1154" s="17">
        <f>IFERROR(MAX(_xlfn.MAXIFS('Données LA'!G:G,'Données LA'!B:B,A1154,'Données LA'!G:G,"&lt;="&amp;E1154,'Données LA'!H:H,"&gt;="&amp;D1154,'Données LA'!D:D,"Bloquant"),_xlfn.MAXIFS('Données LA'!G:G,'Données LA'!B:B,A1154,'Données LA'!G:G,"&lt;="&amp;E1154,'Données LA'!H:H,"&gt;="&amp;D1154,'Données LA'!D:D,"Communication")),"")</f>
        <v>0</v>
      </c>
    </row>
    <row r="1155" spans="1:11" x14ac:dyDescent="0.25">
      <c r="A1155" s="3" t="str">
        <f t="shared" ref="A1155:A1218" si="54">CONCATENATE(C1155,F1155,B1155)</f>
        <v>Alarme%$A42022-14</v>
      </c>
      <c r="B1155" s="2" t="s">
        <v>40</v>
      </c>
      <c r="C1155" s="2" t="str">
        <f t="shared" ref="C1155:C1218" si="55">IF(G1155="No","Alarme","Non")</f>
        <v>Alarme</v>
      </c>
      <c r="D1155" s="4">
        <v>44655.660416666666</v>
      </c>
      <c r="E1155" s="4">
        <v>44655.79791666667</v>
      </c>
      <c r="F1155" s="2" t="s">
        <v>50</v>
      </c>
      <c r="G1155" s="2" t="s">
        <v>10</v>
      </c>
      <c r="H1155" s="1" t="b">
        <f ca="1">IFERROR(AND(OR(INDIRECT("'Données LA'!D"&amp;MATCH(A1155,'Données LA'!B:B,0))="Bloquant",INDIRECT("'Données LA'!D"&amp;MATCH(A1155,'Données LA'!B:B,0))="Communication"),INDIRECT("'Données LA'!G"&amp;MATCH(A1155,'Données LA'!B:B,0))&gt;D1155,INDIRECT("'Données LA'!H"&amp;MATCH(A1155,'Données LA'!B:B,0))&lt;E1155),0)</f>
        <v>0</v>
      </c>
      <c r="I1155" s="19" t="str">
        <f ca="1">IFERROR(IF(AND(OR(INDIRECT("'Données LA'!D"&amp;MATCH(A1155,'Données LA'!B:B,0))="Bloquant",INDIRECT("'Données LA'!D"&amp;MATCH(A1155,'Données LA'!B:B,0))="Communication"),INDIRECT("'Données LA'!G"&amp;MATCH(A1155,'Données LA'!B:B,0))&gt;D1155,INDIRECT("'Données LA'!H"&amp;MATCH(A1155,'Données LA'!B:B,0))&lt;E1155),MAX(VLOOKUP(A1155,'Données LA'!B:G,6,FALSE)),"Pas de défaut"),"0")</f>
        <v>Pas de défaut</v>
      </c>
      <c r="J1155" s="24" t="b">
        <f t="shared" ref="J1155:J1218" si="56">IF(K1155&gt;0,TRUE,"")</f>
        <v>1</v>
      </c>
      <c r="K1155" s="17">
        <f>IFERROR(MAX(_xlfn.MAXIFS('Données LA'!G:G,'Données LA'!B:B,A1155,'Données LA'!G:G,"&lt;="&amp;E1155,'Données LA'!H:H,"&gt;="&amp;D1155,'Données LA'!D:D,"Bloquant"),_xlfn.MAXIFS('Données LA'!G:G,'Données LA'!B:B,A1155,'Données LA'!G:G,"&lt;="&amp;E1155,'Données LA'!H:H,"&gt;="&amp;D1155,'Données LA'!D:D,"Communication")),"")</f>
        <v>44655.661111111112</v>
      </c>
    </row>
    <row r="1156" spans="1:11" x14ac:dyDescent="0.25">
      <c r="A1156" s="3" t="str">
        <f t="shared" si="54"/>
        <v>Non%$A12022-14</v>
      </c>
      <c r="B1156" s="2" t="s">
        <v>40</v>
      </c>
      <c r="C1156" s="2" t="str">
        <f t="shared" si="55"/>
        <v>Non</v>
      </c>
      <c r="D1156" s="4">
        <v>44655.595833333333</v>
      </c>
      <c r="E1156" s="4">
        <v>44655.705555555556</v>
      </c>
      <c r="F1156" s="2" t="s">
        <v>53</v>
      </c>
      <c r="G1156" s="2" t="s">
        <v>9</v>
      </c>
      <c r="H1156" s="1">
        <f ca="1">IFERROR(AND(OR(INDIRECT("'Données LA'!D"&amp;MATCH(A1156,'Données LA'!B:B,0))="Bloquant",INDIRECT("'Données LA'!D"&amp;MATCH(A1156,'Données LA'!B:B,0))="Communication"),INDIRECT("'Données LA'!G"&amp;MATCH(A1156,'Données LA'!B:B,0))&gt;D1156,INDIRECT("'Données LA'!H"&amp;MATCH(A1156,'Données LA'!B:B,0))&lt;E1156),0)</f>
        <v>0</v>
      </c>
      <c r="I1156" s="19" t="str">
        <f ca="1">IFERROR(IF(AND(OR(INDIRECT("'Données LA'!D"&amp;MATCH(A1156,'Données LA'!B:B,0))="Bloquant",INDIRECT("'Données LA'!D"&amp;MATCH(A1156,'Données LA'!B:B,0))="Communication"),INDIRECT("'Données LA'!G"&amp;MATCH(A1156,'Données LA'!B:B,0))&gt;D1156,INDIRECT("'Données LA'!H"&amp;MATCH(A1156,'Données LA'!B:B,0))&lt;E1156),MAX(VLOOKUP(A1156,'Données LA'!B:G,6,FALSE)),"Pas de défaut"),"0")</f>
        <v>0</v>
      </c>
      <c r="J1156" s="24" t="str">
        <f t="shared" si="56"/>
        <v/>
      </c>
      <c r="K1156" s="17">
        <f>IFERROR(MAX(_xlfn.MAXIFS('Données LA'!G:G,'Données LA'!B:B,A1156,'Données LA'!G:G,"&lt;="&amp;E1156,'Données LA'!H:H,"&gt;="&amp;D1156,'Données LA'!D:D,"Bloquant"),_xlfn.MAXIFS('Données LA'!G:G,'Données LA'!B:B,A1156,'Données LA'!G:G,"&lt;="&amp;E1156,'Données LA'!H:H,"&gt;="&amp;D1156,'Données LA'!D:D,"Communication")),"")</f>
        <v>0</v>
      </c>
    </row>
    <row r="1157" spans="1:11" x14ac:dyDescent="0.25">
      <c r="A1157" s="3" t="str">
        <f t="shared" si="54"/>
        <v>Alarme%$A42022-14</v>
      </c>
      <c r="B1157" s="2" t="s">
        <v>40</v>
      </c>
      <c r="C1157" s="2" t="str">
        <f t="shared" si="55"/>
        <v>Alarme</v>
      </c>
      <c r="D1157" s="4">
        <v>44655.540277777778</v>
      </c>
      <c r="E1157" s="4">
        <v>44655.658333333333</v>
      </c>
      <c r="F1157" s="2" t="s">
        <v>50</v>
      </c>
      <c r="G1157" s="2" t="s">
        <v>10</v>
      </c>
      <c r="H1157" s="1" t="b">
        <f ca="1">IFERROR(AND(OR(INDIRECT("'Données LA'!D"&amp;MATCH(A1157,'Données LA'!B:B,0))="Bloquant",INDIRECT("'Données LA'!D"&amp;MATCH(A1157,'Données LA'!B:B,0))="Communication"),INDIRECT("'Données LA'!G"&amp;MATCH(A1157,'Données LA'!B:B,0))&gt;D1157,INDIRECT("'Données LA'!H"&amp;MATCH(A1157,'Données LA'!B:B,0))&lt;E1157),0)</f>
        <v>0</v>
      </c>
      <c r="I1157" s="19" t="str">
        <f ca="1">IFERROR(IF(AND(OR(INDIRECT("'Données LA'!D"&amp;MATCH(A1157,'Données LA'!B:B,0))="Bloquant",INDIRECT("'Données LA'!D"&amp;MATCH(A1157,'Données LA'!B:B,0))="Communication"),INDIRECT("'Données LA'!G"&amp;MATCH(A1157,'Données LA'!B:B,0))&gt;D1157,INDIRECT("'Données LA'!H"&amp;MATCH(A1157,'Données LA'!B:B,0))&lt;E1157),MAX(VLOOKUP(A1157,'Données LA'!B:G,6,FALSE)),"Pas de défaut"),"0")</f>
        <v>Pas de défaut</v>
      </c>
      <c r="J1157" s="24" t="b">
        <f t="shared" si="56"/>
        <v>1</v>
      </c>
      <c r="K1157" s="17">
        <f>IFERROR(MAX(_xlfn.MAXIFS('Données LA'!G:G,'Données LA'!B:B,A1157,'Données LA'!G:G,"&lt;="&amp;E1157,'Données LA'!H:H,"&gt;="&amp;D1157,'Données LA'!D:D,"Bloquant"),_xlfn.MAXIFS('Données LA'!G:G,'Données LA'!B:B,A1157,'Données LA'!G:G,"&lt;="&amp;E1157,'Données LA'!H:H,"&gt;="&amp;D1157,'Données LA'!D:D,"Communication")),"")</f>
        <v>44655.657638888886</v>
      </c>
    </row>
    <row r="1158" spans="1:11" x14ac:dyDescent="0.25">
      <c r="A1158" s="3" t="str">
        <f t="shared" si="54"/>
        <v>Non%$A42022-14</v>
      </c>
      <c r="B1158" s="2" t="s">
        <v>40</v>
      </c>
      <c r="C1158" s="2" t="str">
        <f t="shared" si="55"/>
        <v>Non</v>
      </c>
      <c r="D1158" s="4">
        <v>44655.37777777778</v>
      </c>
      <c r="E1158" s="4">
        <v>44655.538194444445</v>
      </c>
      <c r="F1158" s="2" t="s">
        <v>50</v>
      </c>
      <c r="G1158" s="2" t="s">
        <v>9</v>
      </c>
      <c r="H1158" s="1">
        <f ca="1">IFERROR(AND(OR(INDIRECT("'Données LA'!D"&amp;MATCH(A1158,'Données LA'!B:B,0))="Bloquant",INDIRECT("'Données LA'!D"&amp;MATCH(A1158,'Données LA'!B:B,0))="Communication"),INDIRECT("'Données LA'!G"&amp;MATCH(A1158,'Données LA'!B:B,0))&gt;D1158,INDIRECT("'Données LA'!H"&amp;MATCH(A1158,'Données LA'!B:B,0))&lt;E1158),0)</f>
        <v>0</v>
      </c>
      <c r="I1158" s="19" t="str">
        <f ca="1">IFERROR(IF(AND(OR(INDIRECT("'Données LA'!D"&amp;MATCH(A1158,'Données LA'!B:B,0))="Bloquant",INDIRECT("'Données LA'!D"&amp;MATCH(A1158,'Données LA'!B:B,0))="Communication"),INDIRECT("'Données LA'!G"&amp;MATCH(A1158,'Données LA'!B:B,0))&gt;D1158,INDIRECT("'Données LA'!H"&amp;MATCH(A1158,'Données LA'!B:B,0))&lt;E1158),MAX(VLOOKUP(A1158,'Données LA'!B:G,6,FALSE)),"Pas de défaut"),"0")</f>
        <v>0</v>
      </c>
      <c r="J1158" s="24" t="str">
        <f t="shared" si="56"/>
        <v/>
      </c>
      <c r="K1158" s="17">
        <f>IFERROR(MAX(_xlfn.MAXIFS('Données LA'!G:G,'Données LA'!B:B,A1158,'Données LA'!G:G,"&lt;="&amp;E1158,'Données LA'!H:H,"&gt;="&amp;D1158,'Données LA'!D:D,"Bloquant"),_xlfn.MAXIFS('Données LA'!G:G,'Données LA'!B:B,A1158,'Données LA'!G:G,"&lt;="&amp;E1158,'Données LA'!H:H,"&gt;="&amp;D1158,'Données LA'!D:D,"Communication")),"")</f>
        <v>0</v>
      </c>
    </row>
    <row r="1159" spans="1:11" x14ac:dyDescent="0.25">
      <c r="A1159" s="3" t="str">
        <f t="shared" si="54"/>
        <v>Non%$A32022-14</v>
      </c>
      <c r="B1159" s="2" t="s">
        <v>40</v>
      </c>
      <c r="C1159" s="2" t="str">
        <f t="shared" si="55"/>
        <v>Non</v>
      </c>
      <c r="D1159" s="4">
        <v>44655.356249999997</v>
      </c>
      <c r="E1159" s="4">
        <v>44655.769444444442</v>
      </c>
      <c r="F1159" s="2" t="s">
        <v>51</v>
      </c>
      <c r="G1159" s="2" t="s">
        <v>9</v>
      </c>
      <c r="H1159" s="1">
        <f ca="1">IFERROR(AND(OR(INDIRECT("'Données LA'!D"&amp;MATCH(A1159,'Données LA'!B:B,0))="Bloquant",INDIRECT("'Données LA'!D"&amp;MATCH(A1159,'Données LA'!B:B,0))="Communication"),INDIRECT("'Données LA'!G"&amp;MATCH(A1159,'Données LA'!B:B,0))&gt;D1159,INDIRECT("'Données LA'!H"&amp;MATCH(A1159,'Données LA'!B:B,0))&lt;E1159),0)</f>
        <v>0</v>
      </c>
      <c r="I1159" s="19" t="str">
        <f ca="1">IFERROR(IF(AND(OR(INDIRECT("'Données LA'!D"&amp;MATCH(A1159,'Données LA'!B:B,0))="Bloquant",INDIRECT("'Données LA'!D"&amp;MATCH(A1159,'Données LA'!B:B,0))="Communication"),INDIRECT("'Données LA'!G"&amp;MATCH(A1159,'Données LA'!B:B,0))&gt;D1159,INDIRECT("'Données LA'!H"&amp;MATCH(A1159,'Données LA'!B:B,0))&lt;E1159),MAX(VLOOKUP(A1159,'Données LA'!B:G,6,FALSE)),"Pas de défaut"),"0")</f>
        <v>0</v>
      </c>
      <c r="J1159" s="24" t="str">
        <f t="shared" si="56"/>
        <v/>
      </c>
      <c r="K1159" s="17">
        <f>IFERROR(MAX(_xlfn.MAXIFS('Données LA'!G:G,'Données LA'!B:B,A1159,'Données LA'!G:G,"&lt;="&amp;E1159,'Données LA'!H:H,"&gt;="&amp;D1159,'Données LA'!D:D,"Bloquant"),_xlfn.MAXIFS('Données LA'!G:G,'Données LA'!B:B,A1159,'Données LA'!G:G,"&lt;="&amp;E1159,'Données LA'!H:H,"&gt;="&amp;D1159,'Données LA'!D:D,"Communication")),"")</f>
        <v>0</v>
      </c>
    </row>
    <row r="1160" spans="1:11" x14ac:dyDescent="0.25">
      <c r="A1160" s="3" t="str">
        <f t="shared" si="54"/>
        <v>Non%$A42022-14</v>
      </c>
      <c r="B1160" s="2" t="s">
        <v>40</v>
      </c>
      <c r="C1160" s="2" t="str">
        <f t="shared" si="55"/>
        <v>Non</v>
      </c>
      <c r="D1160" s="4">
        <v>44655.347916666666</v>
      </c>
      <c r="E1160" s="4">
        <v>44655.376388888886</v>
      </c>
      <c r="F1160" s="2" t="s">
        <v>50</v>
      </c>
      <c r="G1160" s="2" t="s">
        <v>9</v>
      </c>
      <c r="H1160" s="1">
        <f ca="1">IFERROR(AND(OR(INDIRECT("'Données LA'!D"&amp;MATCH(A1160,'Données LA'!B:B,0))="Bloquant",INDIRECT("'Données LA'!D"&amp;MATCH(A1160,'Données LA'!B:B,0))="Communication"),INDIRECT("'Données LA'!G"&amp;MATCH(A1160,'Données LA'!B:B,0))&gt;D1160,INDIRECT("'Données LA'!H"&amp;MATCH(A1160,'Données LA'!B:B,0))&lt;E1160),0)</f>
        <v>0</v>
      </c>
      <c r="I1160" s="19" t="str">
        <f ca="1">IFERROR(IF(AND(OR(INDIRECT("'Données LA'!D"&amp;MATCH(A1160,'Données LA'!B:B,0))="Bloquant",INDIRECT("'Données LA'!D"&amp;MATCH(A1160,'Données LA'!B:B,0))="Communication"),INDIRECT("'Données LA'!G"&amp;MATCH(A1160,'Données LA'!B:B,0))&gt;D1160,INDIRECT("'Données LA'!H"&amp;MATCH(A1160,'Données LA'!B:B,0))&lt;E1160),MAX(VLOOKUP(A1160,'Données LA'!B:G,6,FALSE)),"Pas de défaut"),"0")</f>
        <v>0</v>
      </c>
      <c r="J1160" s="24" t="str">
        <f t="shared" si="56"/>
        <v/>
      </c>
      <c r="K1160" s="17">
        <f>IFERROR(MAX(_xlfn.MAXIFS('Données LA'!G:G,'Données LA'!B:B,A1160,'Données LA'!G:G,"&lt;="&amp;E1160,'Données LA'!H:H,"&gt;="&amp;D1160,'Données LA'!D:D,"Bloquant"),_xlfn.MAXIFS('Données LA'!G:G,'Données LA'!B:B,A1160,'Données LA'!G:G,"&lt;="&amp;E1160,'Données LA'!H:H,"&gt;="&amp;D1160,'Données LA'!D:D,"Communication")),"")</f>
        <v>0</v>
      </c>
    </row>
    <row r="1161" spans="1:11" x14ac:dyDescent="0.25">
      <c r="A1161" s="3" t="str">
        <f t="shared" si="54"/>
        <v>Alarme%$A12022-14</v>
      </c>
      <c r="B1161" s="2" t="s">
        <v>40</v>
      </c>
      <c r="C1161" s="2" t="str">
        <f t="shared" si="55"/>
        <v>Alarme</v>
      </c>
      <c r="D1161" s="4">
        <v>44655.294444444444</v>
      </c>
      <c r="E1161" s="4">
        <v>44655.592361111114</v>
      </c>
      <c r="F1161" s="2" t="s">
        <v>53</v>
      </c>
      <c r="G1161" s="2" t="s">
        <v>10</v>
      </c>
      <c r="H1161" s="1" t="b">
        <f ca="1">IFERROR(AND(OR(INDIRECT("'Données LA'!D"&amp;MATCH(A1161,'Données LA'!B:B,0))="Bloquant",INDIRECT("'Données LA'!D"&amp;MATCH(A1161,'Données LA'!B:B,0))="Communication"),INDIRECT("'Données LA'!G"&amp;MATCH(A1161,'Données LA'!B:B,0))&gt;D1161,INDIRECT("'Données LA'!H"&amp;MATCH(A1161,'Données LA'!B:B,0))&lt;E1161),0)</f>
        <v>0</v>
      </c>
      <c r="I1161" s="19" t="str">
        <f ca="1">IFERROR(IF(AND(OR(INDIRECT("'Données LA'!D"&amp;MATCH(A1161,'Données LA'!B:B,0))="Bloquant",INDIRECT("'Données LA'!D"&amp;MATCH(A1161,'Données LA'!B:B,0))="Communication"),INDIRECT("'Données LA'!G"&amp;MATCH(A1161,'Données LA'!B:B,0))&gt;D1161,INDIRECT("'Données LA'!H"&amp;MATCH(A1161,'Données LA'!B:B,0))&lt;E1161),MAX(VLOOKUP(A1161,'Données LA'!B:G,6,FALSE)),"Pas de défaut"),"0")</f>
        <v>Pas de défaut</v>
      </c>
      <c r="J1161" s="24" t="b">
        <f t="shared" si="56"/>
        <v>1</v>
      </c>
      <c r="K1161" s="17">
        <f>IFERROR(MAX(_xlfn.MAXIFS('Données LA'!G:G,'Données LA'!B:B,A1161,'Données LA'!G:G,"&lt;="&amp;E1161,'Données LA'!H:H,"&gt;="&amp;D1161,'Données LA'!D:D,"Bloquant"),_xlfn.MAXIFS('Données LA'!G:G,'Données LA'!B:B,A1161,'Données LA'!G:G,"&lt;="&amp;E1161,'Données LA'!H:H,"&gt;="&amp;D1161,'Données LA'!D:D,"Communication")),"")</f>
        <v>44655.296527777777</v>
      </c>
    </row>
    <row r="1162" spans="1:11" x14ac:dyDescent="0.25">
      <c r="A1162" s="3" t="str">
        <f t="shared" si="54"/>
        <v>Non%$A32022-14</v>
      </c>
      <c r="B1162" s="2" t="s">
        <v>40</v>
      </c>
      <c r="C1162" s="2" t="str">
        <f t="shared" si="55"/>
        <v>Non</v>
      </c>
      <c r="D1162" s="4">
        <v>44655.270138888889</v>
      </c>
      <c r="E1162" s="4">
        <v>44655.354166666664</v>
      </c>
      <c r="F1162" s="2" t="s">
        <v>51</v>
      </c>
      <c r="G1162" s="2" t="s">
        <v>9</v>
      </c>
      <c r="H1162" s="1">
        <f ca="1">IFERROR(AND(OR(INDIRECT("'Données LA'!D"&amp;MATCH(A1162,'Données LA'!B:B,0))="Bloquant",INDIRECT("'Données LA'!D"&amp;MATCH(A1162,'Données LA'!B:B,0))="Communication"),INDIRECT("'Données LA'!G"&amp;MATCH(A1162,'Données LA'!B:B,0))&gt;D1162,INDIRECT("'Données LA'!H"&amp;MATCH(A1162,'Données LA'!B:B,0))&lt;E1162),0)</f>
        <v>0</v>
      </c>
      <c r="I1162" s="19" t="str">
        <f ca="1">IFERROR(IF(AND(OR(INDIRECT("'Données LA'!D"&amp;MATCH(A1162,'Données LA'!B:B,0))="Bloquant",INDIRECT("'Données LA'!D"&amp;MATCH(A1162,'Données LA'!B:B,0))="Communication"),INDIRECT("'Données LA'!G"&amp;MATCH(A1162,'Données LA'!B:B,0))&gt;D1162,INDIRECT("'Données LA'!H"&amp;MATCH(A1162,'Données LA'!B:B,0))&lt;E1162),MAX(VLOOKUP(A1162,'Données LA'!B:G,6,FALSE)),"Pas de défaut"),"0")</f>
        <v>0</v>
      </c>
      <c r="J1162" s="24" t="str">
        <f t="shared" si="56"/>
        <v/>
      </c>
      <c r="K1162" s="17">
        <f>IFERROR(MAX(_xlfn.MAXIFS('Données LA'!G:G,'Données LA'!B:B,A1162,'Données LA'!G:G,"&lt;="&amp;E1162,'Données LA'!H:H,"&gt;="&amp;D1162,'Données LA'!D:D,"Bloquant"),_xlfn.MAXIFS('Données LA'!G:G,'Données LA'!B:B,A1162,'Données LA'!G:G,"&lt;="&amp;E1162,'Données LA'!H:H,"&gt;="&amp;D1162,'Données LA'!D:D,"Communication")),"")</f>
        <v>0</v>
      </c>
    </row>
    <row r="1163" spans="1:11" x14ac:dyDescent="0.25">
      <c r="A1163" s="3" t="str">
        <f t="shared" si="54"/>
        <v>Alarme%$A22022-14</v>
      </c>
      <c r="B1163" s="2" t="s">
        <v>40</v>
      </c>
      <c r="C1163" s="2" t="str">
        <f t="shared" si="55"/>
        <v>Alarme</v>
      </c>
      <c r="D1163" s="4">
        <v>44658.320833333331</v>
      </c>
      <c r="E1163" s="4">
        <v>44658.324999999997</v>
      </c>
      <c r="F1163" s="2" t="s">
        <v>52</v>
      </c>
      <c r="G1163" s="2" t="s">
        <v>10</v>
      </c>
      <c r="H1163" s="1" t="b">
        <f ca="1">IFERROR(AND(OR(INDIRECT("'Données LA'!D"&amp;MATCH(A1163,'Données LA'!B:B,0))="Bloquant",INDIRECT("'Données LA'!D"&amp;MATCH(A1163,'Données LA'!B:B,0))="Communication"),INDIRECT("'Données LA'!G"&amp;MATCH(A1163,'Données LA'!B:B,0))&gt;D1163,INDIRECT("'Données LA'!H"&amp;MATCH(A1163,'Données LA'!B:B,0))&lt;E1163),0)</f>
        <v>0</v>
      </c>
      <c r="I1163" s="19" t="str">
        <f ca="1">IFERROR(IF(AND(OR(INDIRECT("'Données LA'!D"&amp;MATCH(A1163,'Données LA'!B:B,0))="Bloquant",INDIRECT("'Données LA'!D"&amp;MATCH(A1163,'Données LA'!B:B,0))="Communication"),INDIRECT("'Données LA'!G"&amp;MATCH(A1163,'Données LA'!B:B,0))&gt;D1163,INDIRECT("'Données LA'!H"&amp;MATCH(A1163,'Données LA'!B:B,0))&lt;E1163),MAX(VLOOKUP(A1163,'Données LA'!B:G,6,FALSE)),"Pas de défaut"),"0")</f>
        <v>Pas de défaut</v>
      </c>
      <c r="J1163" s="24" t="b">
        <f t="shared" si="56"/>
        <v>1</v>
      </c>
      <c r="K1163" s="17">
        <f>IFERROR(MAX(_xlfn.MAXIFS('Données LA'!G:G,'Données LA'!B:B,A1163,'Données LA'!G:G,"&lt;="&amp;E1163,'Données LA'!H:H,"&gt;="&amp;D1163,'Données LA'!D:D,"Bloquant"),_xlfn.MAXIFS('Données LA'!G:G,'Données LA'!B:B,A1163,'Données LA'!G:G,"&lt;="&amp;E1163,'Données LA'!H:H,"&gt;="&amp;D1163,'Données LA'!D:D,"Communication")),"")</f>
        <v>44658.322222222225</v>
      </c>
    </row>
    <row r="1164" spans="1:11" x14ac:dyDescent="0.25">
      <c r="A1164" s="3" t="str">
        <f t="shared" si="54"/>
        <v>Non%$A22022-14</v>
      </c>
      <c r="B1164" s="2" t="s">
        <v>40</v>
      </c>
      <c r="C1164" s="2" t="str">
        <f t="shared" si="55"/>
        <v>Non</v>
      </c>
      <c r="D1164" s="4">
        <v>44658.317361111112</v>
      </c>
      <c r="E1164" s="4">
        <v>44658.320138888892</v>
      </c>
      <c r="F1164" s="2" t="s">
        <v>52</v>
      </c>
      <c r="G1164" s="2" t="s">
        <v>9</v>
      </c>
      <c r="H1164" s="1">
        <f ca="1">IFERROR(AND(OR(INDIRECT("'Données LA'!D"&amp;MATCH(A1164,'Données LA'!B:B,0))="Bloquant",INDIRECT("'Données LA'!D"&amp;MATCH(A1164,'Données LA'!B:B,0))="Communication"),INDIRECT("'Données LA'!G"&amp;MATCH(A1164,'Données LA'!B:B,0))&gt;D1164,INDIRECT("'Données LA'!H"&amp;MATCH(A1164,'Données LA'!B:B,0))&lt;E1164),0)</f>
        <v>0</v>
      </c>
      <c r="I1164" s="19" t="str">
        <f ca="1">IFERROR(IF(AND(OR(INDIRECT("'Données LA'!D"&amp;MATCH(A1164,'Données LA'!B:B,0))="Bloquant",INDIRECT("'Données LA'!D"&amp;MATCH(A1164,'Données LA'!B:B,0))="Communication"),INDIRECT("'Données LA'!G"&amp;MATCH(A1164,'Données LA'!B:B,0))&gt;D1164,INDIRECT("'Données LA'!H"&amp;MATCH(A1164,'Données LA'!B:B,0))&lt;E1164),MAX(VLOOKUP(A1164,'Données LA'!B:G,6,FALSE)),"Pas de défaut"),"0")</f>
        <v>0</v>
      </c>
      <c r="J1164" s="24" t="str">
        <f t="shared" si="56"/>
        <v/>
      </c>
      <c r="K1164" s="17">
        <f>IFERROR(MAX(_xlfn.MAXIFS('Données LA'!G:G,'Données LA'!B:B,A1164,'Données LA'!G:G,"&lt;="&amp;E1164,'Données LA'!H:H,"&gt;="&amp;D1164,'Données LA'!D:D,"Bloquant"),_xlfn.MAXIFS('Données LA'!G:G,'Données LA'!B:B,A1164,'Données LA'!G:G,"&lt;="&amp;E1164,'Données LA'!H:H,"&gt;="&amp;D1164,'Données LA'!D:D,"Communication")),"")</f>
        <v>0</v>
      </c>
    </row>
    <row r="1165" spans="1:11" x14ac:dyDescent="0.25">
      <c r="A1165" s="3" t="str">
        <f t="shared" si="54"/>
        <v>Non%$A22022-14</v>
      </c>
      <c r="B1165" s="2" t="s">
        <v>40</v>
      </c>
      <c r="C1165" s="2" t="str">
        <f t="shared" si="55"/>
        <v>Non</v>
      </c>
      <c r="D1165" s="4">
        <v>44658.311805555553</v>
      </c>
      <c r="E1165" s="4">
        <v>44658.316666666666</v>
      </c>
      <c r="F1165" s="2" t="s">
        <v>52</v>
      </c>
      <c r="G1165" s="2" t="s">
        <v>9</v>
      </c>
      <c r="H1165" s="1">
        <f ca="1">IFERROR(AND(OR(INDIRECT("'Données LA'!D"&amp;MATCH(A1165,'Données LA'!B:B,0))="Bloquant",INDIRECT("'Données LA'!D"&amp;MATCH(A1165,'Données LA'!B:B,0))="Communication"),INDIRECT("'Données LA'!G"&amp;MATCH(A1165,'Données LA'!B:B,0))&gt;D1165,INDIRECT("'Données LA'!H"&amp;MATCH(A1165,'Données LA'!B:B,0))&lt;E1165),0)</f>
        <v>0</v>
      </c>
      <c r="I1165" s="19" t="str">
        <f ca="1">IFERROR(IF(AND(OR(INDIRECT("'Données LA'!D"&amp;MATCH(A1165,'Données LA'!B:B,0))="Bloquant",INDIRECT("'Données LA'!D"&amp;MATCH(A1165,'Données LA'!B:B,0))="Communication"),INDIRECT("'Données LA'!G"&amp;MATCH(A1165,'Données LA'!B:B,0))&gt;D1165,INDIRECT("'Données LA'!H"&amp;MATCH(A1165,'Données LA'!B:B,0))&lt;E1165),MAX(VLOOKUP(A1165,'Données LA'!B:G,6,FALSE)),"Pas de défaut"),"0")</f>
        <v>0</v>
      </c>
      <c r="J1165" s="24" t="str">
        <f t="shared" si="56"/>
        <v/>
      </c>
      <c r="K1165" s="17">
        <f>IFERROR(MAX(_xlfn.MAXIFS('Données LA'!G:G,'Données LA'!B:B,A1165,'Données LA'!G:G,"&lt;="&amp;E1165,'Données LA'!H:H,"&gt;="&amp;D1165,'Données LA'!D:D,"Bloquant"),_xlfn.MAXIFS('Données LA'!G:G,'Données LA'!B:B,A1165,'Données LA'!G:G,"&lt;="&amp;E1165,'Données LA'!H:H,"&gt;="&amp;D1165,'Données LA'!D:D,"Communication")),"")</f>
        <v>0</v>
      </c>
    </row>
    <row r="1166" spans="1:11" x14ac:dyDescent="0.25">
      <c r="A1166" s="3" t="str">
        <f t="shared" si="54"/>
        <v>Non%$A22022-14</v>
      </c>
      <c r="B1166" s="2" t="s">
        <v>40</v>
      </c>
      <c r="C1166" s="2" t="str">
        <f t="shared" si="55"/>
        <v>Non</v>
      </c>
      <c r="D1166" s="4">
        <v>44658.265277777777</v>
      </c>
      <c r="E1166" s="4">
        <v>44658.265972222223</v>
      </c>
      <c r="F1166" s="2" t="s">
        <v>52</v>
      </c>
      <c r="G1166" s="2" t="s">
        <v>9</v>
      </c>
      <c r="H1166" s="1">
        <f ca="1">IFERROR(AND(OR(INDIRECT("'Données LA'!D"&amp;MATCH(A1166,'Données LA'!B:B,0))="Bloquant",INDIRECT("'Données LA'!D"&amp;MATCH(A1166,'Données LA'!B:B,0))="Communication"),INDIRECT("'Données LA'!G"&amp;MATCH(A1166,'Données LA'!B:B,0))&gt;D1166,INDIRECT("'Données LA'!H"&amp;MATCH(A1166,'Données LA'!B:B,0))&lt;E1166),0)</f>
        <v>0</v>
      </c>
      <c r="I1166" s="19" t="str">
        <f ca="1">IFERROR(IF(AND(OR(INDIRECT("'Données LA'!D"&amp;MATCH(A1166,'Données LA'!B:B,0))="Bloquant",INDIRECT("'Données LA'!D"&amp;MATCH(A1166,'Données LA'!B:B,0))="Communication"),INDIRECT("'Données LA'!G"&amp;MATCH(A1166,'Données LA'!B:B,0))&gt;D1166,INDIRECT("'Données LA'!H"&amp;MATCH(A1166,'Données LA'!B:B,0))&lt;E1166),MAX(VLOOKUP(A1166,'Données LA'!B:G,6,FALSE)),"Pas de défaut"),"0")</f>
        <v>0</v>
      </c>
      <c r="J1166" s="24" t="str">
        <f t="shared" si="56"/>
        <v/>
      </c>
      <c r="K1166" s="17">
        <f>IFERROR(MAX(_xlfn.MAXIFS('Données LA'!G:G,'Données LA'!B:B,A1166,'Données LA'!G:G,"&lt;="&amp;E1166,'Données LA'!H:H,"&gt;="&amp;D1166,'Données LA'!D:D,"Bloquant"),_xlfn.MAXIFS('Données LA'!G:G,'Données LA'!B:B,A1166,'Données LA'!G:G,"&lt;="&amp;E1166,'Données LA'!H:H,"&gt;="&amp;D1166,'Données LA'!D:D,"Communication")),"")</f>
        <v>0</v>
      </c>
    </row>
    <row r="1167" spans="1:11" x14ac:dyDescent="0.25">
      <c r="A1167" s="3" t="str">
        <f t="shared" si="54"/>
        <v>Alarme%$A32022-14</v>
      </c>
      <c r="B1167" s="2" t="s">
        <v>40</v>
      </c>
      <c r="C1167" s="2" t="str">
        <f t="shared" si="55"/>
        <v>Alarme</v>
      </c>
      <c r="D1167" s="4">
        <v>44658.263194444444</v>
      </c>
      <c r="E1167" s="4">
        <v>44658.575694444444</v>
      </c>
      <c r="F1167" s="2" t="s">
        <v>51</v>
      </c>
      <c r="G1167" s="2" t="s">
        <v>10</v>
      </c>
      <c r="H1167" s="1" t="b">
        <f ca="1">IFERROR(AND(OR(INDIRECT("'Données LA'!D"&amp;MATCH(A1167,'Données LA'!B:B,0))="Bloquant",INDIRECT("'Données LA'!D"&amp;MATCH(A1167,'Données LA'!B:B,0))="Communication"),INDIRECT("'Données LA'!G"&amp;MATCH(A1167,'Données LA'!B:B,0))&gt;D1167,INDIRECT("'Données LA'!H"&amp;MATCH(A1167,'Données LA'!B:B,0))&lt;E1167),0)</f>
        <v>0</v>
      </c>
      <c r="I1167" s="19" t="str">
        <f ca="1">IFERROR(IF(AND(OR(INDIRECT("'Données LA'!D"&amp;MATCH(A1167,'Données LA'!B:B,0))="Bloquant",INDIRECT("'Données LA'!D"&amp;MATCH(A1167,'Données LA'!B:B,0))="Communication"),INDIRECT("'Données LA'!G"&amp;MATCH(A1167,'Données LA'!B:B,0))&gt;D1167,INDIRECT("'Données LA'!H"&amp;MATCH(A1167,'Données LA'!B:B,0))&lt;E1167),MAX(VLOOKUP(A1167,'Données LA'!B:G,6,FALSE)),"Pas de défaut"),"0")</f>
        <v>Pas de défaut</v>
      </c>
      <c r="J1167" s="24" t="b">
        <f t="shared" si="56"/>
        <v>1</v>
      </c>
      <c r="K1167" s="17">
        <f>IFERROR(MAX(_xlfn.MAXIFS('Données LA'!G:G,'Données LA'!B:B,A1167,'Données LA'!G:G,"&lt;="&amp;E1167,'Données LA'!H:H,"&gt;="&amp;D1167,'Données LA'!D:D,"Bloquant"),_xlfn.MAXIFS('Données LA'!G:G,'Données LA'!B:B,A1167,'Données LA'!G:G,"&lt;="&amp;E1167,'Données LA'!H:H,"&gt;="&amp;D1167,'Données LA'!D:D,"Communication")),"")</f>
        <v>44658.425000000003</v>
      </c>
    </row>
    <row r="1168" spans="1:11" x14ac:dyDescent="0.25">
      <c r="A1168" s="3" t="str">
        <f t="shared" si="54"/>
        <v>Non%$A12022-14</v>
      </c>
      <c r="B1168" s="2" t="s">
        <v>40</v>
      </c>
      <c r="C1168" s="2" t="str">
        <f t="shared" si="55"/>
        <v>Non</v>
      </c>
      <c r="D1168" s="4">
        <v>44658.260416666664</v>
      </c>
      <c r="E1168" s="4">
        <v>44658.411111111112</v>
      </c>
      <c r="F1168" s="2" t="s">
        <v>53</v>
      </c>
      <c r="G1168" s="2" t="s">
        <v>9</v>
      </c>
      <c r="H1168" s="1">
        <f ca="1">IFERROR(AND(OR(INDIRECT("'Données LA'!D"&amp;MATCH(A1168,'Données LA'!B:B,0))="Bloquant",INDIRECT("'Données LA'!D"&amp;MATCH(A1168,'Données LA'!B:B,0))="Communication"),INDIRECT("'Données LA'!G"&amp;MATCH(A1168,'Données LA'!B:B,0))&gt;D1168,INDIRECT("'Données LA'!H"&amp;MATCH(A1168,'Données LA'!B:B,0))&lt;E1168),0)</f>
        <v>0</v>
      </c>
      <c r="I1168" s="19" t="str">
        <f ca="1">IFERROR(IF(AND(OR(INDIRECT("'Données LA'!D"&amp;MATCH(A1168,'Données LA'!B:B,0))="Bloquant",INDIRECT("'Données LA'!D"&amp;MATCH(A1168,'Données LA'!B:B,0))="Communication"),INDIRECT("'Données LA'!G"&amp;MATCH(A1168,'Données LA'!B:B,0))&gt;D1168,INDIRECT("'Données LA'!H"&amp;MATCH(A1168,'Données LA'!B:B,0))&lt;E1168),MAX(VLOOKUP(A1168,'Données LA'!B:G,6,FALSE)),"Pas de défaut"),"0")</f>
        <v>0</v>
      </c>
      <c r="J1168" s="24" t="str">
        <f t="shared" si="56"/>
        <v/>
      </c>
      <c r="K1168" s="17">
        <f>IFERROR(MAX(_xlfn.MAXIFS('Données LA'!G:G,'Données LA'!B:B,A1168,'Données LA'!G:G,"&lt;="&amp;E1168,'Données LA'!H:H,"&gt;="&amp;D1168,'Données LA'!D:D,"Bloquant"),_xlfn.MAXIFS('Données LA'!G:G,'Données LA'!B:B,A1168,'Données LA'!G:G,"&lt;="&amp;E1168,'Données LA'!H:H,"&gt;="&amp;D1168,'Données LA'!D:D,"Communication")),"")</f>
        <v>0</v>
      </c>
    </row>
    <row r="1169" spans="1:11" x14ac:dyDescent="0.25">
      <c r="A1169" s="3" t="str">
        <f t="shared" si="54"/>
        <v>Non%$A12022-14</v>
      </c>
      <c r="B1169" s="2" t="s">
        <v>40</v>
      </c>
      <c r="C1169" s="2" t="str">
        <f t="shared" si="55"/>
        <v>Non</v>
      </c>
      <c r="D1169" s="4">
        <v>44658.045138888891</v>
      </c>
      <c r="E1169" s="4">
        <v>44658.194444444445</v>
      </c>
      <c r="F1169" s="2" t="s">
        <v>53</v>
      </c>
      <c r="G1169" s="2" t="s">
        <v>9</v>
      </c>
      <c r="H1169" s="1">
        <f ca="1">IFERROR(AND(OR(INDIRECT("'Données LA'!D"&amp;MATCH(A1169,'Données LA'!B:B,0))="Bloquant",INDIRECT("'Données LA'!D"&amp;MATCH(A1169,'Données LA'!B:B,0))="Communication"),INDIRECT("'Données LA'!G"&amp;MATCH(A1169,'Données LA'!B:B,0))&gt;D1169,INDIRECT("'Données LA'!H"&amp;MATCH(A1169,'Données LA'!B:B,0))&lt;E1169),0)</f>
        <v>0</v>
      </c>
      <c r="I1169" s="19" t="str">
        <f ca="1">IFERROR(IF(AND(OR(INDIRECT("'Données LA'!D"&amp;MATCH(A1169,'Données LA'!B:B,0))="Bloquant",INDIRECT("'Données LA'!D"&amp;MATCH(A1169,'Données LA'!B:B,0))="Communication"),INDIRECT("'Données LA'!G"&amp;MATCH(A1169,'Données LA'!B:B,0))&gt;D1169,INDIRECT("'Données LA'!H"&amp;MATCH(A1169,'Données LA'!B:B,0))&lt;E1169),MAX(VLOOKUP(A1169,'Données LA'!B:G,6,FALSE)),"Pas de défaut"),"0")</f>
        <v>0</v>
      </c>
      <c r="J1169" s="24" t="str">
        <f t="shared" si="56"/>
        <v/>
      </c>
      <c r="K1169" s="17">
        <f>IFERROR(MAX(_xlfn.MAXIFS('Données LA'!G:G,'Données LA'!B:B,A1169,'Données LA'!G:G,"&lt;="&amp;E1169,'Données LA'!H:H,"&gt;="&amp;D1169,'Données LA'!D:D,"Bloquant"),_xlfn.MAXIFS('Données LA'!G:G,'Données LA'!B:B,A1169,'Données LA'!G:G,"&lt;="&amp;E1169,'Données LA'!H:H,"&gt;="&amp;D1169,'Données LA'!D:D,"Communication")),"")</f>
        <v>0</v>
      </c>
    </row>
    <row r="1170" spans="1:11" x14ac:dyDescent="0.25">
      <c r="A1170" s="3" t="str">
        <f t="shared" si="54"/>
        <v>Non%$A32022-14</v>
      </c>
      <c r="B1170" s="2" t="s">
        <v>40</v>
      </c>
      <c r="C1170" s="2" t="str">
        <f t="shared" si="55"/>
        <v>Non</v>
      </c>
      <c r="D1170" s="4">
        <v>44657.993055555555</v>
      </c>
      <c r="E1170" s="4">
        <v>44658.261805555558</v>
      </c>
      <c r="F1170" s="2" t="s">
        <v>51</v>
      </c>
      <c r="G1170" s="2" t="s">
        <v>9</v>
      </c>
      <c r="H1170" s="1">
        <f ca="1">IFERROR(AND(OR(INDIRECT("'Données LA'!D"&amp;MATCH(A1170,'Données LA'!B:B,0))="Bloquant",INDIRECT("'Données LA'!D"&amp;MATCH(A1170,'Données LA'!B:B,0))="Communication"),INDIRECT("'Données LA'!G"&amp;MATCH(A1170,'Données LA'!B:B,0))&gt;D1170,INDIRECT("'Données LA'!H"&amp;MATCH(A1170,'Données LA'!B:B,0))&lt;E1170),0)</f>
        <v>0</v>
      </c>
      <c r="I1170" s="19" t="str">
        <f ca="1">IFERROR(IF(AND(OR(INDIRECT("'Données LA'!D"&amp;MATCH(A1170,'Données LA'!B:B,0))="Bloquant",INDIRECT("'Données LA'!D"&amp;MATCH(A1170,'Données LA'!B:B,0))="Communication"),INDIRECT("'Données LA'!G"&amp;MATCH(A1170,'Données LA'!B:B,0))&gt;D1170,INDIRECT("'Données LA'!H"&amp;MATCH(A1170,'Données LA'!B:B,0))&lt;E1170),MAX(VLOOKUP(A1170,'Données LA'!B:G,6,FALSE)),"Pas de défaut"),"0")</f>
        <v>0</v>
      </c>
      <c r="J1170" s="24" t="str">
        <f t="shared" si="56"/>
        <v/>
      </c>
      <c r="K1170" s="17">
        <f>IFERROR(MAX(_xlfn.MAXIFS('Données LA'!G:G,'Données LA'!B:B,A1170,'Données LA'!G:G,"&lt;="&amp;E1170,'Données LA'!H:H,"&gt;="&amp;D1170,'Données LA'!D:D,"Bloquant"),_xlfn.MAXIFS('Données LA'!G:G,'Données LA'!B:B,A1170,'Données LA'!G:G,"&lt;="&amp;E1170,'Données LA'!H:H,"&gt;="&amp;D1170,'Données LA'!D:D,"Communication")),"")</f>
        <v>0</v>
      </c>
    </row>
    <row r="1171" spans="1:11" x14ac:dyDescent="0.25">
      <c r="A1171" s="3" t="str">
        <f t="shared" si="54"/>
        <v>Non%$A32022-14</v>
      </c>
      <c r="B1171" s="2" t="s">
        <v>40</v>
      </c>
      <c r="C1171" s="2" t="str">
        <f t="shared" si="55"/>
        <v>Non</v>
      </c>
      <c r="D1171" s="4">
        <v>44657.892361111109</v>
      </c>
      <c r="E1171" s="4">
        <v>44657.991666666669</v>
      </c>
      <c r="F1171" s="2" t="s">
        <v>51</v>
      </c>
      <c r="G1171" s="2" t="s">
        <v>9</v>
      </c>
      <c r="H1171" s="1">
        <f ca="1">IFERROR(AND(OR(INDIRECT("'Données LA'!D"&amp;MATCH(A1171,'Données LA'!B:B,0))="Bloquant",INDIRECT("'Données LA'!D"&amp;MATCH(A1171,'Données LA'!B:B,0))="Communication"),INDIRECT("'Données LA'!G"&amp;MATCH(A1171,'Données LA'!B:B,0))&gt;D1171,INDIRECT("'Données LA'!H"&amp;MATCH(A1171,'Données LA'!B:B,0))&lt;E1171),0)</f>
        <v>0</v>
      </c>
      <c r="I1171" s="19" t="str">
        <f ca="1">IFERROR(IF(AND(OR(INDIRECT("'Données LA'!D"&amp;MATCH(A1171,'Données LA'!B:B,0))="Bloquant",INDIRECT("'Données LA'!D"&amp;MATCH(A1171,'Données LA'!B:B,0))="Communication"),INDIRECT("'Données LA'!G"&amp;MATCH(A1171,'Données LA'!B:B,0))&gt;D1171,INDIRECT("'Données LA'!H"&amp;MATCH(A1171,'Données LA'!B:B,0))&lt;E1171),MAX(VLOOKUP(A1171,'Données LA'!B:G,6,FALSE)),"Pas de défaut"),"0")</f>
        <v>0</v>
      </c>
      <c r="J1171" s="24" t="str">
        <f t="shared" si="56"/>
        <v/>
      </c>
      <c r="K1171" s="17">
        <f>IFERROR(MAX(_xlfn.MAXIFS('Données LA'!G:G,'Données LA'!B:B,A1171,'Données LA'!G:G,"&lt;="&amp;E1171,'Données LA'!H:H,"&gt;="&amp;D1171,'Données LA'!D:D,"Bloquant"),_xlfn.MAXIFS('Données LA'!G:G,'Données LA'!B:B,A1171,'Données LA'!G:G,"&lt;="&amp;E1171,'Données LA'!H:H,"&gt;="&amp;D1171,'Données LA'!D:D,"Communication")),"")</f>
        <v>0</v>
      </c>
    </row>
    <row r="1172" spans="1:11" x14ac:dyDescent="0.25">
      <c r="A1172" s="3" t="str">
        <f t="shared" si="54"/>
        <v>Non%$A22022-14</v>
      </c>
      <c r="B1172" s="2" t="s">
        <v>40</v>
      </c>
      <c r="C1172" s="2" t="str">
        <f t="shared" si="55"/>
        <v>Non</v>
      </c>
      <c r="D1172" s="4">
        <v>44657.8125</v>
      </c>
      <c r="E1172" s="4">
        <v>44658.263194444444</v>
      </c>
      <c r="F1172" s="2" t="s">
        <v>52</v>
      </c>
      <c r="G1172" s="2" t="s">
        <v>9</v>
      </c>
      <c r="H1172" s="1">
        <f ca="1">IFERROR(AND(OR(INDIRECT("'Données LA'!D"&amp;MATCH(A1172,'Données LA'!B:B,0))="Bloquant",INDIRECT("'Données LA'!D"&amp;MATCH(A1172,'Données LA'!B:B,0))="Communication"),INDIRECT("'Données LA'!G"&amp;MATCH(A1172,'Données LA'!B:B,0))&gt;D1172,INDIRECT("'Données LA'!H"&amp;MATCH(A1172,'Données LA'!B:B,0))&lt;E1172),0)</f>
        <v>0</v>
      </c>
      <c r="I1172" s="19" t="str">
        <f ca="1">IFERROR(IF(AND(OR(INDIRECT("'Données LA'!D"&amp;MATCH(A1172,'Données LA'!B:B,0))="Bloquant",INDIRECT("'Données LA'!D"&amp;MATCH(A1172,'Données LA'!B:B,0))="Communication"),INDIRECT("'Données LA'!G"&amp;MATCH(A1172,'Données LA'!B:B,0))&gt;D1172,INDIRECT("'Données LA'!H"&amp;MATCH(A1172,'Données LA'!B:B,0))&lt;E1172),MAX(VLOOKUP(A1172,'Données LA'!B:G,6,FALSE)),"Pas de défaut"),"0")</f>
        <v>0</v>
      </c>
      <c r="J1172" s="24" t="str">
        <f t="shared" si="56"/>
        <v/>
      </c>
      <c r="K1172" s="17">
        <f>IFERROR(MAX(_xlfn.MAXIFS('Données LA'!G:G,'Données LA'!B:B,A1172,'Données LA'!G:G,"&lt;="&amp;E1172,'Données LA'!H:H,"&gt;="&amp;D1172,'Données LA'!D:D,"Bloquant"),_xlfn.MAXIFS('Données LA'!G:G,'Données LA'!B:B,A1172,'Données LA'!G:G,"&lt;="&amp;E1172,'Données LA'!H:H,"&gt;="&amp;D1172,'Données LA'!D:D,"Communication")),"")</f>
        <v>0</v>
      </c>
    </row>
    <row r="1173" spans="1:11" x14ac:dyDescent="0.25">
      <c r="A1173" s="3" t="str">
        <f t="shared" si="54"/>
        <v>Alarme%$A42022-14</v>
      </c>
      <c r="B1173" s="2" t="s">
        <v>40</v>
      </c>
      <c r="C1173" s="2" t="str">
        <f t="shared" si="55"/>
        <v>Alarme</v>
      </c>
      <c r="D1173" s="4">
        <v>44657.804861111108</v>
      </c>
      <c r="E1173" s="4">
        <v>44658.44027777778</v>
      </c>
      <c r="F1173" s="2" t="s">
        <v>50</v>
      </c>
      <c r="G1173" s="2" t="s">
        <v>10</v>
      </c>
      <c r="H1173" s="1" t="b">
        <f ca="1">IFERROR(AND(OR(INDIRECT("'Données LA'!D"&amp;MATCH(A1173,'Données LA'!B:B,0))="Bloquant",INDIRECT("'Données LA'!D"&amp;MATCH(A1173,'Données LA'!B:B,0))="Communication"),INDIRECT("'Données LA'!G"&amp;MATCH(A1173,'Données LA'!B:B,0))&gt;D1173,INDIRECT("'Données LA'!H"&amp;MATCH(A1173,'Données LA'!B:B,0))&lt;E1173),0)</f>
        <v>0</v>
      </c>
      <c r="I1173" s="19" t="str">
        <f ca="1">IFERROR(IF(AND(OR(INDIRECT("'Données LA'!D"&amp;MATCH(A1173,'Données LA'!B:B,0))="Bloquant",INDIRECT("'Données LA'!D"&amp;MATCH(A1173,'Données LA'!B:B,0))="Communication"),INDIRECT("'Données LA'!G"&amp;MATCH(A1173,'Données LA'!B:B,0))&gt;D1173,INDIRECT("'Données LA'!H"&amp;MATCH(A1173,'Données LA'!B:B,0))&lt;E1173),MAX(VLOOKUP(A1173,'Données LA'!B:G,6,FALSE)),"Pas de défaut"),"0")</f>
        <v>Pas de défaut</v>
      </c>
      <c r="J1173" s="24" t="b">
        <f t="shared" si="56"/>
        <v>1</v>
      </c>
      <c r="K1173" s="17">
        <f>IFERROR(MAX(_xlfn.MAXIFS('Données LA'!G:G,'Données LA'!B:B,A1173,'Données LA'!G:G,"&lt;="&amp;E1173,'Données LA'!H:H,"&gt;="&amp;D1173,'Données LA'!D:D,"Bloquant"),_xlfn.MAXIFS('Données LA'!G:G,'Données LA'!B:B,A1173,'Données LA'!G:G,"&lt;="&amp;E1173,'Données LA'!H:H,"&gt;="&amp;D1173,'Données LA'!D:D,"Communication")),"")</f>
        <v>44658.223611111112</v>
      </c>
    </row>
    <row r="1174" spans="1:11" x14ac:dyDescent="0.25">
      <c r="A1174" s="3" t="str">
        <f t="shared" si="54"/>
        <v>Non%$A32022-14</v>
      </c>
      <c r="B1174" s="2" t="s">
        <v>40</v>
      </c>
      <c r="C1174" s="2" t="str">
        <f t="shared" si="55"/>
        <v>Non</v>
      </c>
      <c r="D1174" s="4">
        <v>44657.795138888891</v>
      </c>
      <c r="E1174" s="4">
        <v>44657.890972222223</v>
      </c>
      <c r="F1174" s="2" t="s">
        <v>51</v>
      </c>
      <c r="G1174" s="2" t="s">
        <v>9</v>
      </c>
      <c r="H1174" s="1">
        <f ca="1">IFERROR(AND(OR(INDIRECT("'Données LA'!D"&amp;MATCH(A1174,'Données LA'!B:B,0))="Bloquant",INDIRECT("'Données LA'!D"&amp;MATCH(A1174,'Données LA'!B:B,0))="Communication"),INDIRECT("'Données LA'!G"&amp;MATCH(A1174,'Données LA'!B:B,0))&gt;D1174,INDIRECT("'Données LA'!H"&amp;MATCH(A1174,'Données LA'!B:B,0))&lt;E1174),0)</f>
        <v>0</v>
      </c>
      <c r="I1174" s="19" t="str">
        <f ca="1">IFERROR(IF(AND(OR(INDIRECT("'Données LA'!D"&amp;MATCH(A1174,'Données LA'!B:B,0))="Bloquant",INDIRECT("'Données LA'!D"&amp;MATCH(A1174,'Données LA'!B:B,0))="Communication"),INDIRECT("'Données LA'!G"&amp;MATCH(A1174,'Données LA'!B:B,0))&gt;D1174,INDIRECT("'Données LA'!H"&amp;MATCH(A1174,'Données LA'!B:B,0))&lt;E1174),MAX(VLOOKUP(A1174,'Données LA'!B:G,6,FALSE)),"Pas de défaut"),"0")</f>
        <v>0</v>
      </c>
      <c r="J1174" s="24" t="str">
        <f t="shared" si="56"/>
        <v/>
      </c>
      <c r="K1174" s="17">
        <f>IFERROR(MAX(_xlfn.MAXIFS('Données LA'!G:G,'Données LA'!B:B,A1174,'Données LA'!G:G,"&lt;="&amp;E1174,'Données LA'!H:H,"&gt;="&amp;D1174,'Données LA'!D:D,"Bloquant"),_xlfn.MAXIFS('Données LA'!G:G,'Données LA'!B:B,A1174,'Données LA'!G:G,"&lt;="&amp;E1174,'Données LA'!H:H,"&gt;="&amp;D1174,'Données LA'!D:D,"Communication")),"")</f>
        <v>0</v>
      </c>
    </row>
    <row r="1175" spans="1:11" x14ac:dyDescent="0.25">
      <c r="A1175" s="3" t="str">
        <f t="shared" si="54"/>
        <v>Non%$A12022-14</v>
      </c>
      <c r="B1175" s="2" t="s">
        <v>40</v>
      </c>
      <c r="C1175" s="2" t="str">
        <f t="shared" si="55"/>
        <v>Non</v>
      </c>
      <c r="D1175" s="4">
        <v>44657.761805555558</v>
      </c>
      <c r="E1175" s="4">
        <v>44658.043749999997</v>
      </c>
      <c r="F1175" s="2" t="s">
        <v>53</v>
      </c>
      <c r="G1175" s="2" t="s">
        <v>9</v>
      </c>
      <c r="H1175" s="1">
        <f ca="1">IFERROR(AND(OR(INDIRECT("'Données LA'!D"&amp;MATCH(A1175,'Données LA'!B:B,0))="Bloquant",INDIRECT("'Données LA'!D"&amp;MATCH(A1175,'Données LA'!B:B,0))="Communication"),INDIRECT("'Données LA'!G"&amp;MATCH(A1175,'Données LA'!B:B,0))&gt;D1175,INDIRECT("'Données LA'!H"&amp;MATCH(A1175,'Données LA'!B:B,0))&lt;E1175),0)</f>
        <v>0</v>
      </c>
      <c r="I1175" s="19" t="str">
        <f ca="1">IFERROR(IF(AND(OR(INDIRECT("'Données LA'!D"&amp;MATCH(A1175,'Données LA'!B:B,0))="Bloquant",INDIRECT("'Données LA'!D"&amp;MATCH(A1175,'Données LA'!B:B,0))="Communication"),INDIRECT("'Données LA'!G"&amp;MATCH(A1175,'Données LA'!B:B,0))&gt;D1175,INDIRECT("'Données LA'!H"&amp;MATCH(A1175,'Données LA'!B:B,0))&lt;E1175),MAX(VLOOKUP(A1175,'Données LA'!B:G,6,FALSE)),"Pas de défaut"),"0")</f>
        <v>0</v>
      </c>
      <c r="J1175" s="24" t="str">
        <f t="shared" si="56"/>
        <v/>
      </c>
      <c r="K1175" s="17">
        <f>IFERROR(MAX(_xlfn.MAXIFS('Données LA'!G:G,'Données LA'!B:B,A1175,'Données LA'!G:G,"&lt;="&amp;E1175,'Données LA'!H:H,"&gt;="&amp;D1175,'Données LA'!D:D,"Bloquant"),_xlfn.MAXIFS('Données LA'!G:G,'Données LA'!B:B,A1175,'Données LA'!G:G,"&lt;="&amp;E1175,'Données LA'!H:H,"&gt;="&amp;D1175,'Données LA'!D:D,"Communication")),"")</f>
        <v>0</v>
      </c>
    </row>
    <row r="1176" spans="1:11" x14ac:dyDescent="0.25">
      <c r="A1176" s="3" t="str">
        <f t="shared" si="54"/>
        <v>Non%$A12022-14</v>
      </c>
      <c r="B1176" s="2" t="s">
        <v>40</v>
      </c>
      <c r="C1176" s="2" t="str">
        <f t="shared" si="55"/>
        <v>Non</v>
      </c>
      <c r="D1176" s="4">
        <v>44657.754166666666</v>
      </c>
      <c r="E1176" s="4">
        <v>44657.756249999999</v>
      </c>
      <c r="F1176" s="2" t="s">
        <v>53</v>
      </c>
      <c r="G1176" s="2" t="s">
        <v>9</v>
      </c>
      <c r="H1176" s="1">
        <f ca="1">IFERROR(AND(OR(INDIRECT("'Données LA'!D"&amp;MATCH(A1176,'Données LA'!B:B,0))="Bloquant",INDIRECT("'Données LA'!D"&amp;MATCH(A1176,'Données LA'!B:B,0))="Communication"),INDIRECT("'Données LA'!G"&amp;MATCH(A1176,'Données LA'!B:B,0))&gt;D1176,INDIRECT("'Données LA'!H"&amp;MATCH(A1176,'Données LA'!B:B,0))&lt;E1176),0)</f>
        <v>0</v>
      </c>
      <c r="I1176" s="19" t="str">
        <f ca="1">IFERROR(IF(AND(OR(INDIRECT("'Données LA'!D"&amp;MATCH(A1176,'Données LA'!B:B,0))="Bloquant",INDIRECT("'Données LA'!D"&amp;MATCH(A1176,'Données LA'!B:B,0))="Communication"),INDIRECT("'Données LA'!G"&amp;MATCH(A1176,'Données LA'!B:B,0))&gt;D1176,INDIRECT("'Données LA'!H"&amp;MATCH(A1176,'Données LA'!B:B,0))&lt;E1176),MAX(VLOOKUP(A1176,'Données LA'!B:G,6,FALSE)),"Pas de défaut"),"0")</f>
        <v>0</v>
      </c>
      <c r="J1176" s="24" t="str">
        <f t="shared" si="56"/>
        <v/>
      </c>
      <c r="K1176" s="17">
        <f>IFERROR(MAX(_xlfn.MAXIFS('Données LA'!G:G,'Données LA'!B:B,A1176,'Données LA'!G:G,"&lt;="&amp;E1176,'Données LA'!H:H,"&gt;="&amp;D1176,'Données LA'!D:D,"Bloquant"),_xlfn.MAXIFS('Données LA'!G:G,'Données LA'!B:B,A1176,'Données LA'!G:G,"&lt;="&amp;E1176,'Données LA'!H:H,"&gt;="&amp;D1176,'Données LA'!D:D,"Communication")),"")</f>
        <v>0</v>
      </c>
    </row>
    <row r="1177" spans="1:11" x14ac:dyDescent="0.25">
      <c r="A1177" s="3" t="str">
        <f t="shared" si="54"/>
        <v>Non%$A32022-14</v>
      </c>
      <c r="B1177" s="2" t="s">
        <v>40</v>
      </c>
      <c r="C1177" s="2" t="str">
        <f t="shared" si="55"/>
        <v>Non</v>
      </c>
      <c r="D1177" s="4">
        <v>44657.713194444441</v>
      </c>
      <c r="E1177" s="4">
        <v>44657.78402777778</v>
      </c>
      <c r="F1177" s="2" t="s">
        <v>51</v>
      </c>
      <c r="G1177" s="2" t="s">
        <v>9</v>
      </c>
      <c r="H1177" s="1">
        <f ca="1">IFERROR(AND(OR(INDIRECT("'Données LA'!D"&amp;MATCH(A1177,'Données LA'!B:B,0))="Bloquant",INDIRECT("'Données LA'!D"&amp;MATCH(A1177,'Données LA'!B:B,0))="Communication"),INDIRECT("'Données LA'!G"&amp;MATCH(A1177,'Données LA'!B:B,0))&gt;D1177,INDIRECT("'Données LA'!H"&amp;MATCH(A1177,'Données LA'!B:B,0))&lt;E1177),0)</f>
        <v>0</v>
      </c>
      <c r="I1177" s="19" t="str">
        <f ca="1">IFERROR(IF(AND(OR(INDIRECT("'Données LA'!D"&amp;MATCH(A1177,'Données LA'!B:B,0))="Bloquant",INDIRECT("'Données LA'!D"&amp;MATCH(A1177,'Données LA'!B:B,0))="Communication"),INDIRECT("'Données LA'!G"&amp;MATCH(A1177,'Données LA'!B:B,0))&gt;D1177,INDIRECT("'Données LA'!H"&amp;MATCH(A1177,'Données LA'!B:B,0))&lt;E1177),MAX(VLOOKUP(A1177,'Données LA'!B:G,6,FALSE)),"Pas de défaut"),"0")</f>
        <v>0</v>
      </c>
      <c r="J1177" s="24" t="str">
        <f t="shared" si="56"/>
        <v/>
      </c>
      <c r="K1177" s="17">
        <f>IFERROR(MAX(_xlfn.MAXIFS('Données LA'!G:G,'Données LA'!B:B,A1177,'Données LA'!G:G,"&lt;="&amp;E1177,'Données LA'!H:H,"&gt;="&amp;D1177,'Données LA'!D:D,"Bloquant"),_xlfn.MAXIFS('Données LA'!G:G,'Données LA'!B:B,A1177,'Données LA'!G:G,"&lt;="&amp;E1177,'Données LA'!H:H,"&gt;="&amp;D1177,'Données LA'!D:D,"Communication")),"")</f>
        <v>0</v>
      </c>
    </row>
    <row r="1178" spans="1:11" x14ac:dyDescent="0.25">
      <c r="A1178" s="3" t="str">
        <f t="shared" si="54"/>
        <v>Non%$A42022-14</v>
      </c>
      <c r="B1178" s="2" t="s">
        <v>40</v>
      </c>
      <c r="C1178" s="2" t="str">
        <f t="shared" si="55"/>
        <v>Non</v>
      </c>
      <c r="D1178" s="4">
        <v>44657.706250000003</v>
      </c>
      <c r="E1178" s="4">
        <v>44657.803472222222</v>
      </c>
      <c r="F1178" s="2" t="s">
        <v>50</v>
      </c>
      <c r="G1178" s="2" t="s">
        <v>9</v>
      </c>
      <c r="H1178" s="1">
        <f ca="1">IFERROR(AND(OR(INDIRECT("'Données LA'!D"&amp;MATCH(A1178,'Données LA'!B:B,0))="Bloquant",INDIRECT("'Données LA'!D"&amp;MATCH(A1178,'Données LA'!B:B,0))="Communication"),INDIRECT("'Données LA'!G"&amp;MATCH(A1178,'Données LA'!B:B,0))&gt;D1178,INDIRECT("'Données LA'!H"&amp;MATCH(A1178,'Données LA'!B:B,0))&lt;E1178),0)</f>
        <v>0</v>
      </c>
      <c r="I1178" s="19" t="str">
        <f ca="1">IFERROR(IF(AND(OR(INDIRECT("'Données LA'!D"&amp;MATCH(A1178,'Données LA'!B:B,0))="Bloquant",INDIRECT("'Données LA'!D"&amp;MATCH(A1178,'Données LA'!B:B,0))="Communication"),INDIRECT("'Données LA'!G"&amp;MATCH(A1178,'Données LA'!B:B,0))&gt;D1178,INDIRECT("'Données LA'!H"&amp;MATCH(A1178,'Données LA'!B:B,0))&lt;E1178),MAX(VLOOKUP(A1178,'Données LA'!B:G,6,FALSE)),"Pas de défaut"),"0")</f>
        <v>0</v>
      </c>
      <c r="J1178" s="24" t="str">
        <f t="shared" si="56"/>
        <v/>
      </c>
      <c r="K1178" s="17">
        <f>IFERROR(MAX(_xlfn.MAXIFS('Données LA'!G:G,'Données LA'!B:B,A1178,'Données LA'!G:G,"&lt;="&amp;E1178,'Données LA'!H:H,"&gt;="&amp;D1178,'Données LA'!D:D,"Bloquant"),_xlfn.MAXIFS('Données LA'!G:G,'Données LA'!B:B,A1178,'Données LA'!G:G,"&lt;="&amp;E1178,'Données LA'!H:H,"&gt;="&amp;D1178,'Données LA'!D:D,"Communication")),"")</f>
        <v>0</v>
      </c>
    </row>
    <row r="1179" spans="1:11" x14ac:dyDescent="0.25">
      <c r="A1179" s="3" t="str">
        <f t="shared" si="54"/>
        <v>Non%$A42022-14</v>
      </c>
      <c r="B1179" s="2" t="s">
        <v>40</v>
      </c>
      <c r="C1179" s="2" t="str">
        <f t="shared" si="55"/>
        <v>Non</v>
      </c>
      <c r="D1179" s="4">
        <v>44657.664583333331</v>
      </c>
      <c r="E1179" s="4">
        <v>44657.664583333331</v>
      </c>
      <c r="F1179" s="2" t="s">
        <v>50</v>
      </c>
      <c r="G1179" s="2" t="s">
        <v>9</v>
      </c>
      <c r="H1179" s="1">
        <f ca="1">IFERROR(AND(OR(INDIRECT("'Données LA'!D"&amp;MATCH(A1179,'Données LA'!B:B,0))="Bloquant",INDIRECT("'Données LA'!D"&amp;MATCH(A1179,'Données LA'!B:B,0))="Communication"),INDIRECT("'Données LA'!G"&amp;MATCH(A1179,'Données LA'!B:B,0))&gt;D1179,INDIRECT("'Données LA'!H"&amp;MATCH(A1179,'Données LA'!B:B,0))&lt;E1179),0)</f>
        <v>0</v>
      </c>
      <c r="I1179" s="19" t="str">
        <f ca="1">IFERROR(IF(AND(OR(INDIRECT("'Données LA'!D"&amp;MATCH(A1179,'Données LA'!B:B,0))="Bloquant",INDIRECT("'Données LA'!D"&amp;MATCH(A1179,'Données LA'!B:B,0))="Communication"),INDIRECT("'Données LA'!G"&amp;MATCH(A1179,'Données LA'!B:B,0))&gt;D1179,INDIRECT("'Données LA'!H"&amp;MATCH(A1179,'Données LA'!B:B,0))&lt;E1179),MAX(VLOOKUP(A1179,'Données LA'!B:G,6,FALSE)),"Pas de défaut"),"0")</f>
        <v>0</v>
      </c>
      <c r="J1179" s="24" t="str">
        <f t="shared" si="56"/>
        <v/>
      </c>
      <c r="K1179" s="17">
        <f>IFERROR(MAX(_xlfn.MAXIFS('Données LA'!G:G,'Données LA'!B:B,A1179,'Données LA'!G:G,"&lt;="&amp;E1179,'Données LA'!H:H,"&gt;="&amp;D1179,'Données LA'!D:D,"Bloquant"),_xlfn.MAXIFS('Données LA'!G:G,'Données LA'!B:B,A1179,'Données LA'!G:G,"&lt;="&amp;E1179,'Données LA'!H:H,"&gt;="&amp;D1179,'Données LA'!D:D,"Communication")),"")</f>
        <v>0</v>
      </c>
    </row>
    <row r="1180" spans="1:11" x14ac:dyDescent="0.25">
      <c r="A1180" s="3" t="str">
        <f t="shared" si="54"/>
        <v>Non%$A12022-14</v>
      </c>
      <c r="B1180" s="2" t="s">
        <v>40</v>
      </c>
      <c r="C1180" s="2" t="str">
        <f t="shared" si="55"/>
        <v>Non</v>
      </c>
      <c r="D1180" s="4">
        <v>44657.584027777775</v>
      </c>
      <c r="E1180" s="4">
        <v>44657.752083333333</v>
      </c>
      <c r="F1180" s="2" t="s">
        <v>53</v>
      </c>
      <c r="G1180" s="2" t="s">
        <v>9</v>
      </c>
      <c r="H1180" s="1">
        <f ca="1">IFERROR(AND(OR(INDIRECT("'Données LA'!D"&amp;MATCH(A1180,'Données LA'!B:B,0))="Bloquant",INDIRECT("'Données LA'!D"&amp;MATCH(A1180,'Données LA'!B:B,0))="Communication"),INDIRECT("'Données LA'!G"&amp;MATCH(A1180,'Données LA'!B:B,0))&gt;D1180,INDIRECT("'Données LA'!H"&amp;MATCH(A1180,'Données LA'!B:B,0))&lt;E1180),0)</f>
        <v>0</v>
      </c>
      <c r="I1180" s="19" t="str">
        <f ca="1">IFERROR(IF(AND(OR(INDIRECT("'Données LA'!D"&amp;MATCH(A1180,'Données LA'!B:B,0))="Bloquant",INDIRECT("'Données LA'!D"&amp;MATCH(A1180,'Données LA'!B:B,0))="Communication"),INDIRECT("'Données LA'!G"&amp;MATCH(A1180,'Données LA'!B:B,0))&gt;D1180,INDIRECT("'Données LA'!H"&amp;MATCH(A1180,'Données LA'!B:B,0))&lt;E1180),MAX(VLOOKUP(A1180,'Données LA'!B:G,6,FALSE)),"Pas de défaut"),"0")</f>
        <v>0</v>
      </c>
      <c r="J1180" s="24" t="str">
        <f t="shared" si="56"/>
        <v/>
      </c>
      <c r="K1180" s="17">
        <f>IFERROR(MAX(_xlfn.MAXIFS('Données LA'!G:G,'Données LA'!B:B,A1180,'Données LA'!G:G,"&lt;="&amp;E1180,'Données LA'!H:H,"&gt;="&amp;D1180,'Données LA'!D:D,"Bloquant"),_xlfn.MAXIFS('Données LA'!G:G,'Données LA'!B:B,A1180,'Données LA'!G:G,"&lt;="&amp;E1180,'Données LA'!H:H,"&gt;="&amp;D1180,'Données LA'!D:D,"Communication")),"")</f>
        <v>0</v>
      </c>
    </row>
    <row r="1181" spans="1:11" x14ac:dyDescent="0.25">
      <c r="A1181" s="3" t="str">
        <f t="shared" si="54"/>
        <v>Alarme%$A42022-14</v>
      </c>
      <c r="B1181" s="2" t="s">
        <v>40</v>
      </c>
      <c r="C1181" s="2" t="str">
        <f t="shared" si="55"/>
        <v>Alarme</v>
      </c>
      <c r="D1181" s="4">
        <v>44657.467361111114</v>
      </c>
      <c r="E1181" s="4">
        <v>44657.662499999999</v>
      </c>
      <c r="F1181" s="2" t="s">
        <v>50</v>
      </c>
      <c r="G1181" s="2" t="s">
        <v>10</v>
      </c>
      <c r="H1181" s="1" t="b">
        <f ca="1">IFERROR(AND(OR(INDIRECT("'Données LA'!D"&amp;MATCH(A1181,'Données LA'!B:B,0))="Bloquant",INDIRECT("'Données LA'!D"&amp;MATCH(A1181,'Données LA'!B:B,0))="Communication"),INDIRECT("'Données LA'!G"&amp;MATCH(A1181,'Données LA'!B:B,0))&gt;D1181,INDIRECT("'Données LA'!H"&amp;MATCH(A1181,'Données LA'!B:B,0))&lt;E1181),0)</f>
        <v>0</v>
      </c>
      <c r="I1181" s="19" t="str">
        <f ca="1">IFERROR(IF(AND(OR(INDIRECT("'Données LA'!D"&amp;MATCH(A1181,'Données LA'!B:B,0))="Bloquant",INDIRECT("'Données LA'!D"&amp;MATCH(A1181,'Données LA'!B:B,0))="Communication"),INDIRECT("'Données LA'!G"&amp;MATCH(A1181,'Données LA'!B:B,0))&gt;D1181,INDIRECT("'Données LA'!H"&amp;MATCH(A1181,'Données LA'!B:B,0))&lt;E1181),MAX(VLOOKUP(A1181,'Données LA'!B:G,6,FALSE)),"Pas de défaut"),"0")</f>
        <v>Pas de défaut</v>
      </c>
      <c r="J1181" s="24" t="b">
        <f t="shared" si="56"/>
        <v>1</v>
      </c>
      <c r="K1181" s="17">
        <f>IFERROR(MAX(_xlfn.MAXIFS('Données LA'!G:G,'Données LA'!B:B,A1181,'Données LA'!G:G,"&lt;="&amp;E1181,'Données LA'!H:H,"&gt;="&amp;D1181,'Données LA'!D:D,"Bloquant"),_xlfn.MAXIFS('Données LA'!G:G,'Données LA'!B:B,A1181,'Données LA'!G:G,"&lt;="&amp;E1181,'Données LA'!H:H,"&gt;="&amp;D1181,'Données LA'!D:D,"Communication")),"")</f>
        <v>44657.486805555556</v>
      </c>
    </row>
    <row r="1182" spans="1:11" x14ac:dyDescent="0.25">
      <c r="A1182" s="3" t="str">
        <f t="shared" si="54"/>
        <v>Non%$A12022-14</v>
      </c>
      <c r="B1182" s="2" t="s">
        <v>40</v>
      </c>
      <c r="C1182" s="2" t="str">
        <f t="shared" si="55"/>
        <v>Non</v>
      </c>
      <c r="D1182" s="4">
        <v>44657.431944444441</v>
      </c>
      <c r="E1182" s="4">
        <v>44657.558333333334</v>
      </c>
      <c r="F1182" s="2" t="s">
        <v>53</v>
      </c>
      <c r="G1182" s="2" t="s">
        <v>9</v>
      </c>
      <c r="H1182" s="1">
        <f ca="1">IFERROR(AND(OR(INDIRECT("'Données LA'!D"&amp;MATCH(A1182,'Données LA'!B:B,0))="Bloquant",INDIRECT("'Données LA'!D"&amp;MATCH(A1182,'Données LA'!B:B,0))="Communication"),INDIRECT("'Données LA'!G"&amp;MATCH(A1182,'Données LA'!B:B,0))&gt;D1182,INDIRECT("'Données LA'!H"&amp;MATCH(A1182,'Données LA'!B:B,0))&lt;E1182),0)</f>
        <v>0</v>
      </c>
      <c r="I1182" s="19" t="str">
        <f ca="1">IFERROR(IF(AND(OR(INDIRECT("'Données LA'!D"&amp;MATCH(A1182,'Données LA'!B:B,0))="Bloquant",INDIRECT("'Données LA'!D"&amp;MATCH(A1182,'Données LA'!B:B,0))="Communication"),INDIRECT("'Données LA'!G"&amp;MATCH(A1182,'Données LA'!B:B,0))&gt;D1182,INDIRECT("'Données LA'!H"&amp;MATCH(A1182,'Données LA'!B:B,0))&lt;E1182),MAX(VLOOKUP(A1182,'Données LA'!B:G,6,FALSE)),"Pas de défaut"),"0")</f>
        <v>0</v>
      </c>
      <c r="J1182" s="24" t="str">
        <f t="shared" si="56"/>
        <v/>
      </c>
      <c r="K1182" s="17">
        <f>IFERROR(MAX(_xlfn.MAXIFS('Données LA'!G:G,'Données LA'!B:B,A1182,'Données LA'!G:G,"&lt;="&amp;E1182,'Données LA'!H:H,"&gt;="&amp;D1182,'Données LA'!D:D,"Bloquant"),_xlfn.MAXIFS('Données LA'!G:G,'Données LA'!B:B,A1182,'Données LA'!G:G,"&lt;="&amp;E1182,'Données LA'!H:H,"&gt;="&amp;D1182,'Données LA'!D:D,"Communication")),"")</f>
        <v>0</v>
      </c>
    </row>
    <row r="1183" spans="1:11" x14ac:dyDescent="0.25">
      <c r="A1183" s="3" t="str">
        <f t="shared" si="54"/>
        <v>Non%$A12022-14</v>
      </c>
      <c r="B1183" s="2" t="s">
        <v>40</v>
      </c>
      <c r="C1183" s="2" t="str">
        <f t="shared" si="55"/>
        <v>Non</v>
      </c>
      <c r="D1183" s="4">
        <v>44657.394444444442</v>
      </c>
      <c r="E1183" s="4">
        <v>44657.421527777777</v>
      </c>
      <c r="F1183" s="2" t="s">
        <v>53</v>
      </c>
      <c r="G1183" s="2" t="s">
        <v>9</v>
      </c>
      <c r="H1183" s="1">
        <f ca="1">IFERROR(AND(OR(INDIRECT("'Données LA'!D"&amp;MATCH(A1183,'Données LA'!B:B,0))="Bloquant",INDIRECT("'Données LA'!D"&amp;MATCH(A1183,'Données LA'!B:B,0))="Communication"),INDIRECT("'Données LA'!G"&amp;MATCH(A1183,'Données LA'!B:B,0))&gt;D1183,INDIRECT("'Données LA'!H"&amp;MATCH(A1183,'Données LA'!B:B,0))&lt;E1183),0)</f>
        <v>0</v>
      </c>
      <c r="I1183" s="19" t="str">
        <f ca="1">IFERROR(IF(AND(OR(INDIRECT("'Données LA'!D"&amp;MATCH(A1183,'Données LA'!B:B,0))="Bloquant",INDIRECT("'Données LA'!D"&amp;MATCH(A1183,'Données LA'!B:B,0))="Communication"),INDIRECT("'Données LA'!G"&amp;MATCH(A1183,'Données LA'!B:B,0))&gt;D1183,INDIRECT("'Données LA'!H"&amp;MATCH(A1183,'Données LA'!B:B,0))&lt;E1183),MAX(VLOOKUP(A1183,'Données LA'!B:G,6,FALSE)),"Pas de défaut"),"0")</f>
        <v>0</v>
      </c>
      <c r="J1183" s="24" t="str">
        <f t="shared" si="56"/>
        <v/>
      </c>
      <c r="K1183" s="17">
        <f>IFERROR(MAX(_xlfn.MAXIFS('Données LA'!G:G,'Données LA'!B:B,A1183,'Données LA'!G:G,"&lt;="&amp;E1183,'Données LA'!H:H,"&gt;="&amp;D1183,'Données LA'!D:D,"Bloquant"),_xlfn.MAXIFS('Données LA'!G:G,'Données LA'!B:B,A1183,'Données LA'!G:G,"&lt;="&amp;E1183,'Données LA'!H:H,"&gt;="&amp;D1183,'Données LA'!D:D,"Communication")),"")</f>
        <v>0</v>
      </c>
    </row>
    <row r="1184" spans="1:11" x14ac:dyDescent="0.25">
      <c r="A1184" s="3" t="str">
        <f t="shared" si="54"/>
        <v>Alarme%$A22022-14</v>
      </c>
      <c r="B1184" s="2" t="s">
        <v>40</v>
      </c>
      <c r="C1184" s="2" t="str">
        <f t="shared" si="55"/>
        <v>Alarme</v>
      </c>
      <c r="D1184" s="4">
        <v>44657.342361111114</v>
      </c>
      <c r="E1184" s="4">
        <v>44657.756944444445</v>
      </c>
      <c r="F1184" s="2" t="s">
        <v>52</v>
      </c>
      <c r="G1184" s="2" t="s">
        <v>10</v>
      </c>
      <c r="H1184" s="1" t="b">
        <f ca="1">IFERROR(AND(OR(INDIRECT("'Données LA'!D"&amp;MATCH(A1184,'Données LA'!B:B,0))="Bloquant",INDIRECT("'Données LA'!D"&amp;MATCH(A1184,'Données LA'!B:B,0))="Communication"),INDIRECT("'Données LA'!G"&amp;MATCH(A1184,'Données LA'!B:B,0))&gt;D1184,INDIRECT("'Données LA'!H"&amp;MATCH(A1184,'Données LA'!B:B,0))&lt;E1184),0)</f>
        <v>0</v>
      </c>
      <c r="I1184" s="19" t="str">
        <f ca="1">IFERROR(IF(AND(OR(INDIRECT("'Données LA'!D"&amp;MATCH(A1184,'Données LA'!B:B,0))="Bloquant",INDIRECT("'Données LA'!D"&amp;MATCH(A1184,'Données LA'!B:B,0))="Communication"),INDIRECT("'Données LA'!G"&amp;MATCH(A1184,'Données LA'!B:B,0))&gt;D1184,INDIRECT("'Données LA'!H"&amp;MATCH(A1184,'Données LA'!B:B,0))&lt;E1184),MAX(VLOOKUP(A1184,'Données LA'!B:G,6,FALSE)),"Pas de défaut"),"0")</f>
        <v>Pas de défaut</v>
      </c>
      <c r="J1184" s="24" t="b">
        <f t="shared" si="56"/>
        <v>1</v>
      </c>
      <c r="K1184" s="17">
        <f>IFERROR(MAX(_xlfn.MAXIFS('Données LA'!G:G,'Données LA'!B:B,A1184,'Données LA'!G:G,"&lt;="&amp;E1184,'Données LA'!H:H,"&gt;="&amp;D1184,'Données LA'!D:D,"Bloquant"),_xlfn.MAXIFS('Données LA'!G:G,'Données LA'!B:B,A1184,'Données LA'!G:G,"&lt;="&amp;E1184,'Données LA'!H:H,"&gt;="&amp;D1184,'Données LA'!D:D,"Communication")),"")</f>
        <v>44657.388194444444</v>
      </c>
    </row>
    <row r="1185" spans="1:11" x14ac:dyDescent="0.25">
      <c r="A1185" s="3" t="str">
        <f t="shared" si="54"/>
        <v>Non%$A12022-14</v>
      </c>
      <c r="B1185" s="2" t="s">
        <v>40</v>
      </c>
      <c r="C1185" s="2" t="str">
        <f t="shared" si="55"/>
        <v>Non</v>
      </c>
      <c r="D1185" s="4">
        <v>44657.243055555555</v>
      </c>
      <c r="E1185" s="4">
        <v>44657.393055555556</v>
      </c>
      <c r="F1185" s="2" t="s">
        <v>53</v>
      </c>
      <c r="G1185" s="2" t="s">
        <v>9</v>
      </c>
      <c r="H1185" s="1">
        <f ca="1">IFERROR(AND(OR(INDIRECT("'Données LA'!D"&amp;MATCH(A1185,'Données LA'!B:B,0))="Bloquant",INDIRECT("'Données LA'!D"&amp;MATCH(A1185,'Données LA'!B:B,0))="Communication"),INDIRECT("'Données LA'!G"&amp;MATCH(A1185,'Données LA'!B:B,0))&gt;D1185,INDIRECT("'Données LA'!H"&amp;MATCH(A1185,'Données LA'!B:B,0))&lt;E1185),0)</f>
        <v>0</v>
      </c>
      <c r="I1185" s="19" t="str">
        <f ca="1">IFERROR(IF(AND(OR(INDIRECT("'Données LA'!D"&amp;MATCH(A1185,'Données LA'!B:B,0))="Bloquant",INDIRECT("'Données LA'!D"&amp;MATCH(A1185,'Données LA'!B:B,0))="Communication"),INDIRECT("'Données LA'!G"&amp;MATCH(A1185,'Données LA'!B:B,0))&gt;D1185,INDIRECT("'Données LA'!H"&amp;MATCH(A1185,'Données LA'!B:B,0))&lt;E1185),MAX(VLOOKUP(A1185,'Données LA'!B:G,6,FALSE)),"Pas de défaut"),"0")</f>
        <v>0</v>
      </c>
      <c r="J1185" s="24" t="str">
        <f t="shared" si="56"/>
        <v/>
      </c>
      <c r="K1185" s="17">
        <f>IFERROR(MAX(_xlfn.MAXIFS('Données LA'!G:G,'Données LA'!B:B,A1185,'Données LA'!G:G,"&lt;="&amp;E1185,'Données LA'!H:H,"&gt;="&amp;D1185,'Données LA'!D:D,"Bloquant"),_xlfn.MAXIFS('Données LA'!G:G,'Données LA'!B:B,A1185,'Données LA'!G:G,"&lt;="&amp;E1185,'Données LA'!H:H,"&gt;="&amp;D1185,'Données LA'!D:D,"Communication")),"")</f>
        <v>0</v>
      </c>
    </row>
    <row r="1186" spans="1:11" x14ac:dyDescent="0.25">
      <c r="A1186" s="3" t="str">
        <f t="shared" si="54"/>
        <v>Non%$A32022-14</v>
      </c>
      <c r="B1186" s="2" t="s">
        <v>40</v>
      </c>
      <c r="C1186" s="2" t="str">
        <f t="shared" si="55"/>
        <v>Non</v>
      </c>
      <c r="D1186" s="4">
        <v>44657.229861111111</v>
      </c>
      <c r="E1186" s="4">
        <v>44657.711805555555</v>
      </c>
      <c r="F1186" s="2" t="s">
        <v>51</v>
      </c>
      <c r="G1186" s="2" t="s">
        <v>9</v>
      </c>
      <c r="H1186" s="1">
        <f ca="1">IFERROR(AND(OR(INDIRECT("'Données LA'!D"&amp;MATCH(A1186,'Données LA'!B:B,0))="Bloquant",INDIRECT("'Données LA'!D"&amp;MATCH(A1186,'Données LA'!B:B,0))="Communication"),INDIRECT("'Données LA'!G"&amp;MATCH(A1186,'Données LA'!B:B,0))&gt;D1186,INDIRECT("'Données LA'!H"&amp;MATCH(A1186,'Données LA'!B:B,0))&lt;E1186),0)</f>
        <v>0</v>
      </c>
      <c r="I1186" s="19" t="str">
        <f ca="1">IFERROR(IF(AND(OR(INDIRECT("'Données LA'!D"&amp;MATCH(A1186,'Données LA'!B:B,0))="Bloquant",INDIRECT("'Données LA'!D"&amp;MATCH(A1186,'Données LA'!B:B,0))="Communication"),INDIRECT("'Données LA'!G"&amp;MATCH(A1186,'Données LA'!B:B,0))&gt;D1186,INDIRECT("'Données LA'!H"&amp;MATCH(A1186,'Données LA'!B:B,0))&lt;E1186),MAX(VLOOKUP(A1186,'Données LA'!B:G,6,FALSE)),"Pas de défaut"),"0")</f>
        <v>0</v>
      </c>
      <c r="J1186" s="24" t="str">
        <f t="shared" si="56"/>
        <v/>
      </c>
      <c r="K1186" s="17">
        <f>IFERROR(MAX(_xlfn.MAXIFS('Données LA'!G:G,'Données LA'!B:B,A1186,'Données LA'!G:G,"&lt;="&amp;E1186,'Données LA'!H:H,"&gt;="&amp;D1186,'Données LA'!D:D,"Bloquant"),_xlfn.MAXIFS('Données LA'!G:G,'Données LA'!B:B,A1186,'Données LA'!G:G,"&lt;="&amp;E1186,'Données LA'!H:H,"&gt;="&amp;D1186,'Données LA'!D:D,"Communication")),"")</f>
        <v>0</v>
      </c>
    </row>
    <row r="1187" spans="1:11" x14ac:dyDescent="0.25">
      <c r="A1187" s="3" t="str">
        <f t="shared" si="54"/>
        <v>Non%$A42022-14</v>
      </c>
      <c r="B1187" s="2" t="s">
        <v>40</v>
      </c>
      <c r="C1187" s="2" t="str">
        <f t="shared" si="55"/>
        <v>Non</v>
      </c>
      <c r="D1187" s="4">
        <v>44656.970833333333</v>
      </c>
      <c r="E1187" s="4">
        <v>44657.46597222222</v>
      </c>
      <c r="F1187" s="2" t="s">
        <v>50</v>
      </c>
      <c r="G1187" s="2" t="s">
        <v>9</v>
      </c>
      <c r="H1187" s="1">
        <f ca="1">IFERROR(AND(OR(INDIRECT("'Données LA'!D"&amp;MATCH(A1187,'Données LA'!B:B,0))="Bloquant",INDIRECT("'Données LA'!D"&amp;MATCH(A1187,'Données LA'!B:B,0))="Communication"),INDIRECT("'Données LA'!G"&amp;MATCH(A1187,'Données LA'!B:B,0))&gt;D1187,INDIRECT("'Données LA'!H"&amp;MATCH(A1187,'Données LA'!B:B,0))&lt;E1187),0)</f>
        <v>0</v>
      </c>
      <c r="I1187" s="19" t="str">
        <f ca="1">IFERROR(IF(AND(OR(INDIRECT("'Données LA'!D"&amp;MATCH(A1187,'Données LA'!B:B,0))="Bloquant",INDIRECT("'Données LA'!D"&amp;MATCH(A1187,'Données LA'!B:B,0))="Communication"),INDIRECT("'Données LA'!G"&amp;MATCH(A1187,'Données LA'!B:B,0))&gt;D1187,INDIRECT("'Données LA'!H"&amp;MATCH(A1187,'Données LA'!B:B,0))&lt;E1187),MAX(VLOOKUP(A1187,'Données LA'!B:G,6,FALSE)),"Pas de défaut"),"0")</f>
        <v>0</v>
      </c>
      <c r="J1187" s="24" t="str">
        <f t="shared" si="56"/>
        <v/>
      </c>
      <c r="K1187" s="17">
        <f>IFERROR(MAX(_xlfn.MAXIFS('Données LA'!G:G,'Données LA'!B:B,A1187,'Données LA'!G:G,"&lt;="&amp;E1187,'Données LA'!H:H,"&gt;="&amp;D1187,'Données LA'!D:D,"Bloquant"),_xlfn.MAXIFS('Données LA'!G:G,'Données LA'!B:B,A1187,'Données LA'!G:G,"&lt;="&amp;E1187,'Données LA'!H:H,"&gt;="&amp;D1187,'Données LA'!D:D,"Communication")),"")</f>
        <v>0</v>
      </c>
    </row>
    <row r="1188" spans="1:11" x14ac:dyDescent="0.25">
      <c r="A1188" s="3" t="str">
        <f t="shared" si="54"/>
        <v>Non%$A42022-14</v>
      </c>
      <c r="B1188" s="2" t="s">
        <v>40</v>
      </c>
      <c r="C1188" s="2" t="str">
        <f t="shared" si="55"/>
        <v>Non</v>
      </c>
      <c r="D1188" s="4">
        <v>44656.94027777778</v>
      </c>
      <c r="E1188" s="4">
        <v>44656.969444444447</v>
      </c>
      <c r="F1188" s="2" t="s">
        <v>50</v>
      </c>
      <c r="G1188" s="2" t="s">
        <v>9</v>
      </c>
      <c r="H1188" s="1">
        <f ca="1">IFERROR(AND(OR(INDIRECT("'Données LA'!D"&amp;MATCH(A1188,'Données LA'!B:B,0))="Bloquant",INDIRECT("'Données LA'!D"&amp;MATCH(A1188,'Données LA'!B:B,0))="Communication"),INDIRECT("'Données LA'!G"&amp;MATCH(A1188,'Données LA'!B:B,0))&gt;D1188,INDIRECT("'Données LA'!H"&amp;MATCH(A1188,'Données LA'!B:B,0))&lt;E1188),0)</f>
        <v>0</v>
      </c>
      <c r="I1188" s="19" t="str">
        <f ca="1">IFERROR(IF(AND(OR(INDIRECT("'Données LA'!D"&amp;MATCH(A1188,'Données LA'!B:B,0))="Bloquant",INDIRECT("'Données LA'!D"&amp;MATCH(A1188,'Données LA'!B:B,0))="Communication"),INDIRECT("'Données LA'!G"&amp;MATCH(A1188,'Données LA'!B:B,0))&gt;D1188,INDIRECT("'Données LA'!H"&amp;MATCH(A1188,'Données LA'!B:B,0))&lt;E1188),MAX(VLOOKUP(A1188,'Données LA'!B:G,6,FALSE)),"Pas de défaut"),"0")</f>
        <v>0</v>
      </c>
      <c r="J1188" s="24" t="str">
        <f t="shared" si="56"/>
        <v/>
      </c>
      <c r="K1188" s="17">
        <f>IFERROR(MAX(_xlfn.MAXIFS('Données LA'!G:G,'Données LA'!B:B,A1188,'Données LA'!G:G,"&lt;="&amp;E1188,'Données LA'!H:H,"&gt;="&amp;D1188,'Données LA'!D:D,"Bloquant"),_xlfn.MAXIFS('Données LA'!G:G,'Données LA'!B:B,A1188,'Données LA'!G:G,"&lt;="&amp;E1188,'Données LA'!H:H,"&gt;="&amp;D1188,'Données LA'!D:D,"Communication")),"")</f>
        <v>0</v>
      </c>
    </row>
    <row r="1189" spans="1:11" x14ac:dyDescent="0.25">
      <c r="A1189" s="3" t="str">
        <f t="shared" si="54"/>
        <v>Non%$A42022-14</v>
      </c>
      <c r="B1189" s="2" t="s">
        <v>40</v>
      </c>
      <c r="C1189" s="2" t="str">
        <f t="shared" si="55"/>
        <v>Non</v>
      </c>
      <c r="D1189" s="4">
        <v>44656.935416666667</v>
      </c>
      <c r="E1189" s="4">
        <v>44656.938888888886</v>
      </c>
      <c r="F1189" s="2" t="s">
        <v>50</v>
      </c>
      <c r="G1189" s="2" t="s">
        <v>9</v>
      </c>
      <c r="H1189" s="1">
        <f ca="1">IFERROR(AND(OR(INDIRECT("'Données LA'!D"&amp;MATCH(A1189,'Données LA'!B:B,0))="Bloquant",INDIRECT("'Données LA'!D"&amp;MATCH(A1189,'Données LA'!B:B,0))="Communication"),INDIRECT("'Données LA'!G"&amp;MATCH(A1189,'Données LA'!B:B,0))&gt;D1189,INDIRECT("'Données LA'!H"&amp;MATCH(A1189,'Données LA'!B:B,0))&lt;E1189),0)</f>
        <v>0</v>
      </c>
      <c r="I1189" s="19" t="str">
        <f ca="1">IFERROR(IF(AND(OR(INDIRECT("'Données LA'!D"&amp;MATCH(A1189,'Données LA'!B:B,0))="Bloquant",INDIRECT("'Données LA'!D"&amp;MATCH(A1189,'Données LA'!B:B,0))="Communication"),INDIRECT("'Données LA'!G"&amp;MATCH(A1189,'Données LA'!B:B,0))&gt;D1189,INDIRECT("'Données LA'!H"&amp;MATCH(A1189,'Données LA'!B:B,0))&lt;E1189),MAX(VLOOKUP(A1189,'Données LA'!B:G,6,FALSE)),"Pas de défaut"),"0")</f>
        <v>0</v>
      </c>
      <c r="J1189" s="24" t="str">
        <f t="shared" si="56"/>
        <v/>
      </c>
      <c r="K1189" s="17">
        <f>IFERROR(MAX(_xlfn.MAXIFS('Données LA'!G:G,'Données LA'!B:B,A1189,'Données LA'!G:G,"&lt;="&amp;E1189,'Données LA'!H:H,"&gt;="&amp;D1189,'Données LA'!D:D,"Bloquant"),_xlfn.MAXIFS('Données LA'!G:G,'Données LA'!B:B,A1189,'Données LA'!G:G,"&lt;="&amp;E1189,'Données LA'!H:H,"&gt;="&amp;D1189,'Données LA'!D:D,"Communication")),"")</f>
        <v>0</v>
      </c>
    </row>
    <row r="1190" spans="1:11" x14ac:dyDescent="0.25">
      <c r="A1190" s="3" t="str">
        <f t="shared" si="54"/>
        <v>Non%$A22022-14</v>
      </c>
      <c r="B1190" s="2" t="s">
        <v>40</v>
      </c>
      <c r="C1190" s="2" t="str">
        <f t="shared" si="55"/>
        <v>Non</v>
      </c>
      <c r="D1190" s="4">
        <v>44656.927777777775</v>
      </c>
      <c r="E1190" s="4">
        <v>44657.34097222222</v>
      </c>
      <c r="F1190" s="2" t="s">
        <v>52</v>
      </c>
      <c r="G1190" s="2" t="s">
        <v>9</v>
      </c>
      <c r="H1190" s="1">
        <f ca="1">IFERROR(AND(OR(INDIRECT("'Données LA'!D"&amp;MATCH(A1190,'Données LA'!B:B,0))="Bloquant",INDIRECT("'Données LA'!D"&amp;MATCH(A1190,'Données LA'!B:B,0))="Communication"),INDIRECT("'Données LA'!G"&amp;MATCH(A1190,'Données LA'!B:B,0))&gt;D1190,INDIRECT("'Données LA'!H"&amp;MATCH(A1190,'Données LA'!B:B,0))&lt;E1190),0)</f>
        <v>0</v>
      </c>
      <c r="I1190" s="19" t="str">
        <f ca="1">IFERROR(IF(AND(OR(INDIRECT("'Données LA'!D"&amp;MATCH(A1190,'Données LA'!B:B,0))="Bloquant",INDIRECT("'Données LA'!D"&amp;MATCH(A1190,'Données LA'!B:B,0))="Communication"),INDIRECT("'Données LA'!G"&amp;MATCH(A1190,'Données LA'!B:B,0))&gt;D1190,INDIRECT("'Données LA'!H"&amp;MATCH(A1190,'Données LA'!B:B,0))&lt;E1190),MAX(VLOOKUP(A1190,'Données LA'!B:G,6,FALSE)),"Pas de défaut"),"0")</f>
        <v>0</v>
      </c>
      <c r="J1190" s="24" t="str">
        <f t="shared" si="56"/>
        <v/>
      </c>
      <c r="K1190" s="17">
        <f>IFERROR(MAX(_xlfn.MAXIFS('Données LA'!G:G,'Données LA'!B:B,A1190,'Données LA'!G:G,"&lt;="&amp;E1190,'Données LA'!H:H,"&gt;="&amp;D1190,'Données LA'!D:D,"Bloquant"),_xlfn.MAXIFS('Données LA'!G:G,'Données LA'!B:B,A1190,'Données LA'!G:G,"&lt;="&amp;E1190,'Données LA'!H:H,"&gt;="&amp;D1190,'Données LA'!D:D,"Communication")),"")</f>
        <v>0</v>
      </c>
    </row>
    <row r="1191" spans="1:11" x14ac:dyDescent="0.25">
      <c r="A1191" s="3" t="str">
        <f t="shared" si="54"/>
        <v>Alarme%$A32022-14</v>
      </c>
      <c r="B1191" s="2" t="s">
        <v>40</v>
      </c>
      <c r="C1191" s="2" t="str">
        <f t="shared" si="55"/>
        <v>Alarme</v>
      </c>
      <c r="D1191" s="4">
        <v>44656.884027777778</v>
      </c>
      <c r="E1191" s="4">
        <v>44656.968055555553</v>
      </c>
      <c r="F1191" s="2" t="s">
        <v>51</v>
      </c>
      <c r="G1191" s="2" t="s">
        <v>10</v>
      </c>
      <c r="H1191" s="1" t="b">
        <f ca="1">IFERROR(AND(OR(INDIRECT("'Données LA'!D"&amp;MATCH(A1191,'Données LA'!B:B,0))="Bloquant",INDIRECT("'Données LA'!D"&amp;MATCH(A1191,'Données LA'!B:B,0))="Communication"),INDIRECT("'Données LA'!G"&amp;MATCH(A1191,'Données LA'!B:B,0))&gt;D1191,INDIRECT("'Données LA'!H"&amp;MATCH(A1191,'Données LA'!B:B,0))&lt;E1191),0)</f>
        <v>0</v>
      </c>
      <c r="I1191" s="19" t="str">
        <f ca="1">IFERROR(IF(AND(OR(INDIRECT("'Données LA'!D"&amp;MATCH(A1191,'Données LA'!B:B,0))="Bloquant",INDIRECT("'Données LA'!D"&amp;MATCH(A1191,'Données LA'!B:B,0))="Communication"),INDIRECT("'Données LA'!G"&amp;MATCH(A1191,'Données LA'!B:B,0))&gt;D1191,INDIRECT("'Données LA'!H"&amp;MATCH(A1191,'Données LA'!B:B,0))&lt;E1191),MAX(VLOOKUP(A1191,'Données LA'!B:G,6,FALSE)),"Pas de défaut"),"0")</f>
        <v>Pas de défaut</v>
      </c>
      <c r="J1191" s="24" t="b">
        <f t="shared" si="56"/>
        <v>1</v>
      </c>
      <c r="K1191" s="17">
        <f>IFERROR(MAX(_xlfn.MAXIFS('Données LA'!G:G,'Données LA'!B:B,A1191,'Données LA'!G:G,"&lt;="&amp;E1191,'Données LA'!H:H,"&gt;="&amp;D1191,'Données LA'!D:D,"Bloquant"),_xlfn.MAXIFS('Données LA'!G:G,'Données LA'!B:B,A1191,'Données LA'!G:G,"&lt;="&amp;E1191,'Données LA'!H:H,"&gt;="&amp;D1191,'Données LA'!D:D,"Communication")),"")</f>
        <v>44656.962500000001</v>
      </c>
    </row>
    <row r="1192" spans="1:11" x14ac:dyDescent="0.25">
      <c r="A1192" s="3" t="str">
        <f t="shared" si="54"/>
        <v>Non%$A12022-14</v>
      </c>
      <c r="B1192" s="2" t="s">
        <v>40</v>
      </c>
      <c r="C1192" s="2" t="str">
        <f t="shared" si="55"/>
        <v>Non</v>
      </c>
      <c r="D1192" s="4">
        <v>44656.883333333331</v>
      </c>
      <c r="E1192" s="4">
        <v>44656.978472222225</v>
      </c>
      <c r="F1192" s="2" t="s">
        <v>53</v>
      </c>
      <c r="G1192" s="2" t="s">
        <v>9</v>
      </c>
      <c r="H1192" s="1">
        <f ca="1">IFERROR(AND(OR(INDIRECT("'Données LA'!D"&amp;MATCH(A1192,'Données LA'!B:B,0))="Bloquant",INDIRECT("'Données LA'!D"&amp;MATCH(A1192,'Données LA'!B:B,0))="Communication"),INDIRECT("'Données LA'!G"&amp;MATCH(A1192,'Données LA'!B:B,0))&gt;D1192,INDIRECT("'Données LA'!H"&amp;MATCH(A1192,'Données LA'!B:B,0))&lt;E1192),0)</f>
        <v>0</v>
      </c>
      <c r="I1192" s="19" t="str">
        <f ca="1">IFERROR(IF(AND(OR(INDIRECT("'Données LA'!D"&amp;MATCH(A1192,'Données LA'!B:B,0))="Bloquant",INDIRECT("'Données LA'!D"&amp;MATCH(A1192,'Données LA'!B:B,0))="Communication"),INDIRECT("'Données LA'!G"&amp;MATCH(A1192,'Données LA'!B:B,0))&gt;D1192,INDIRECT("'Données LA'!H"&amp;MATCH(A1192,'Données LA'!B:B,0))&lt;E1192),MAX(VLOOKUP(A1192,'Données LA'!B:G,6,FALSE)),"Pas de défaut"),"0")</f>
        <v>0</v>
      </c>
      <c r="J1192" s="24" t="str">
        <f t="shared" si="56"/>
        <v/>
      </c>
      <c r="K1192" s="17">
        <f>IFERROR(MAX(_xlfn.MAXIFS('Données LA'!G:G,'Données LA'!B:B,A1192,'Données LA'!G:G,"&lt;="&amp;E1192,'Données LA'!H:H,"&gt;="&amp;D1192,'Données LA'!D:D,"Bloquant"),_xlfn.MAXIFS('Données LA'!G:G,'Données LA'!B:B,A1192,'Données LA'!G:G,"&lt;="&amp;E1192,'Données LA'!H:H,"&gt;="&amp;D1192,'Données LA'!D:D,"Communication")),"")</f>
        <v>0</v>
      </c>
    </row>
    <row r="1193" spans="1:11" x14ac:dyDescent="0.25">
      <c r="A1193" s="3" t="str">
        <f t="shared" si="54"/>
        <v>Non%$A12022-14</v>
      </c>
      <c r="B1193" s="2" t="s">
        <v>40</v>
      </c>
      <c r="C1193" s="2" t="str">
        <f t="shared" si="55"/>
        <v>Non</v>
      </c>
      <c r="D1193" s="4">
        <v>44656.769444444442</v>
      </c>
      <c r="E1193" s="4">
        <v>44656.864583333336</v>
      </c>
      <c r="F1193" s="2" t="s">
        <v>53</v>
      </c>
      <c r="G1193" s="2" t="s">
        <v>9</v>
      </c>
      <c r="H1193" s="1">
        <f ca="1">IFERROR(AND(OR(INDIRECT("'Données LA'!D"&amp;MATCH(A1193,'Données LA'!B:B,0))="Bloquant",INDIRECT("'Données LA'!D"&amp;MATCH(A1193,'Données LA'!B:B,0))="Communication"),INDIRECT("'Données LA'!G"&amp;MATCH(A1193,'Données LA'!B:B,0))&gt;D1193,INDIRECT("'Données LA'!H"&amp;MATCH(A1193,'Données LA'!B:B,0))&lt;E1193),0)</f>
        <v>0</v>
      </c>
      <c r="I1193" s="19" t="str">
        <f ca="1">IFERROR(IF(AND(OR(INDIRECT("'Données LA'!D"&amp;MATCH(A1193,'Données LA'!B:B,0))="Bloquant",INDIRECT("'Données LA'!D"&amp;MATCH(A1193,'Données LA'!B:B,0))="Communication"),INDIRECT("'Données LA'!G"&amp;MATCH(A1193,'Données LA'!B:B,0))&gt;D1193,INDIRECT("'Données LA'!H"&amp;MATCH(A1193,'Données LA'!B:B,0))&lt;E1193),MAX(VLOOKUP(A1193,'Données LA'!B:G,6,FALSE)),"Pas de défaut"),"0")</f>
        <v>0</v>
      </c>
      <c r="J1193" s="24" t="str">
        <f t="shared" si="56"/>
        <v/>
      </c>
      <c r="K1193" s="17">
        <f>IFERROR(MAX(_xlfn.MAXIFS('Données LA'!G:G,'Données LA'!B:B,A1193,'Données LA'!G:G,"&lt;="&amp;E1193,'Données LA'!H:H,"&gt;="&amp;D1193,'Données LA'!D:D,"Bloquant"),_xlfn.MAXIFS('Données LA'!G:G,'Données LA'!B:B,A1193,'Données LA'!G:G,"&lt;="&amp;E1193,'Données LA'!H:H,"&gt;="&amp;D1193,'Données LA'!D:D,"Communication")),"")</f>
        <v>0</v>
      </c>
    </row>
    <row r="1194" spans="1:11" x14ac:dyDescent="0.25">
      <c r="A1194" s="3" t="str">
        <f t="shared" si="54"/>
        <v>Non%$A12022-14</v>
      </c>
      <c r="B1194" s="2" t="s">
        <v>40</v>
      </c>
      <c r="C1194" s="2" t="str">
        <f t="shared" si="55"/>
        <v>Non</v>
      </c>
      <c r="D1194" s="4">
        <v>44656.75277777778</v>
      </c>
      <c r="E1194" s="4">
        <v>44656.754861111112</v>
      </c>
      <c r="F1194" s="2" t="s">
        <v>53</v>
      </c>
      <c r="G1194" s="2" t="s">
        <v>9</v>
      </c>
      <c r="H1194" s="1">
        <f ca="1">IFERROR(AND(OR(INDIRECT("'Données LA'!D"&amp;MATCH(A1194,'Données LA'!B:B,0))="Bloquant",INDIRECT("'Données LA'!D"&amp;MATCH(A1194,'Données LA'!B:B,0))="Communication"),INDIRECT("'Données LA'!G"&amp;MATCH(A1194,'Données LA'!B:B,0))&gt;D1194,INDIRECT("'Données LA'!H"&amp;MATCH(A1194,'Données LA'!B:B,0))&lt;E1194),0)</f>
        <v>0</v>
      </c>
      <c r="I1194" s="19" t="str">
        <f ca="1">IFERROR(IF(AND(OR(INDIRECT("'Données LA'!D"&amp;MATCH(A1194,'Données LA'!B:B,0))="Bloquant",INDIRECT("'Données LA'!D"&amp;MATCH(A1194,'Données LA'!B:B,0))="Communication"),INDIRECT("'Données LA'!G"&amp;MATCH(A1194,'Données LA'!B:B,0))&gt;D1194,INDIRECT("'Données LA'!H"&amp;MATCH(A1194,'Données LA'!B:B,0))&lt;E1194),MAX(VLOOKUP(A1194,'Données LA'!B:G,6,FALSE)),"Pas de défaut"),"0")</f>
        <v>0</v>
      </c>
      <c r="J1194" s="24" t="str">
        <f t="shared" si="56"/>
        <v/>
      </c>
      <c r="K1194" s="17">
        <f>IFERROR(MAX(_xlfn.MAXIFS('Données LA'!G:G,'Données LA'!B:B,A1194,'Données LA'!G:G,"&lt;="&amp;E1194,'Données LA'!H:H,"&gt;="&amp;D1194,'Données LA'!D:D,"Bloquant"),_xlfn.MAXIFS('Données LA'!G:G,'Données LA'!B:B,A1194,'Données LA'!G:G,"&lt;="&amp;E1194,'Données LA'!H:H,"&gt;="&amp;D1194,'Données LA'!D:D,"Communication")),"")</f>
        <v>0</v>
      </c>
    </row>
    <row r="1195" spans="1:11" x14ac:dyDescent="0.25">
      <c r="A1195" s="3" t="str">
        <f t="shared" si="54"/>
        <v>Non%$A12022-14</v>
      </c>
      <c r="B1195" s="2" t="s">
        <v>40</v>
      </c>
      <c r="C1195" s="2" t="str">
        <f t="shared" si="55"/>
        <v>Non</v>
      </c>
      <c r="D1195" s="4">
        <v>44656.740277777775</v>
      </c>
      <c r="E1195" s="4">
        <v>44656.740277777775</v>
      </c>
      <c r="F1195" s="2" t="s">
        <v>53</v>
      </c>
      <c r="G1195" s="2" t="s">
        <v>9</v>
      </c>
      <c r="H1195" s="1">
        <f ca="1">IFERROR(AND(OR(INDIRECT("'Données LA'!D"&amp;MATCH(A1195,'Données LA'!B:B,0))="Bloquant",INDIRECT("'Données LA'!D"&amp;MATCH(A1195,'Données LA'!B:B,0))="Communication"),INDIRECT("'Données LA'!G"&amp;MATCH(A1195,'Données LA'!B:B,0))&gt;D1195,INDIRECT("'Données LA'!H"&amp;MATCH(A1195,'Données LA'!B:B,0))&lt;E1195),0)</f>
        <v>0</v>
      </c>
      <c r="I1195" s="19" t="str">
        <f ca="1">IFERROR(IF(AND(OR(INDIRECT("'Données LA'!D"&amp;MATCH(A1195,'Données LA'!B:B,0))="Bloquant",INDIRECT("'Données LA'!D"&amp;MATCH(A1195,'Données LA'!B:B,0))="Communication"),INDIRECT("'Données LA'!G"&amp;MATCH(A1195,'Données LA'!B:B,0))&gt;D1195,INDIRECT("'Données LA'!H"&amp;MATCH(A1195,'Données LA'!B:B,0))&lt;E1195),MAX(VLOOKUP(A1195,'Données LA'!B:G,6,FALSE)),"Pas de défaut"),"0")</f>
        <v>0</v>
      </c>
      <c r="J1195" s="24" t="str">
        <f t="shared" si="56"/>
        <v/>
      </c>
      <c r="K1195" s="17">
        <f>IFERROR(MAX(_xlfn.MAXIFS('Données LA'!G:G,'Données LA'!B:B,A1195,'Données LA'!G:G,"&lt;="&amp;E1195,'Données LA'!H:H,"&gt;="&amp;D1195,'Données LA'!D:D,"Bloquant"),_xlfn.MAXIFS('Données LA'!G:G,'Données LA'!B:B,A1195,'Données LA'!G:G,"&lt;="&amp;E1195,'Données LA'!H:H,"&gt;="&amp;D1195,'Données LA'!D:D,"Communication")),"")</f>
        <v>0</v>
      </c>
    </row>
    <row r="1196" spans="1:11" x14ac:dyDescent="0.25">
      <c r="A1196" s="3" t="str">
        <f t="shared" si="54"/>
        <v>Non%$A32022-14</v>
      </c>
      <c r="B1196" s="2" t="s">
        <v>40</v>
      </c>
      <c r="C1196" s="2" t="str">
        <f t="shared" si="55"/>
        <v>Non</v>
      </c>
      <c r="D1196" s="4">
        <v>44656.729861111111</v>
      </c>
      <c r="E1196" s="4">
        <v>44656.879861111112</v>
      </c>
      <c r="F1196" s="2" t="s">
        <v>51</v>
      </c>
      <c r="G1196" s="2" t="s">
        <v>9</v>
      </c>
      <c r="H1196" s="1">
        <f ca="1">IFERROR(AND(OR(INDIRECT("'Données LA'!D"&amp;MATCH(A1196,'Données LA'!B:B,0))="Bloquant",INDIRECT("'Données LA'!D"&amp;MATCH(A1196,'Données LA'!B:B,0))="Communication"),INDIRECT("'Données LA'!G"&amp;MATCH(A1196,'Données LA'!B:B,0))&gt;D1196,INDIRECT("'Données LA'!H"&amp;MATCH(A1196,'Données LA'!B:B,0))&lt;E1196),0)</f>
        <v>0</v>
      </c>
      <c r="I1196" s="19" t="str">
        <f ca="1">IFERROR(IF(AND(OR(INDIRECT("'Données LA'!D"&amp;MATCH(A1196,'Données LA'!B:B,0))="Bloquant",INDIRECT("'Données LA'!D"&amp;MATCH(A1196,'Données LA'!B:B,0))="Communication"),INDIRECT("'Données LA'!G"&amp;MATCH(A1196,'Données LA'!B:B,0))&gt;D1196,INDIRECT("'Données LA'!H"&amp;MATCH(A1196,'Données LA'!B:B,0))&lt;E1196),MAX(VLOOKUP(A1196,'Données LA'!B:G,6,FALSE)),"Pas de défaut"),"0")</f>
        <v>0</v>
      </c>
      <c r="J1196" s="24" t="str">
        <f t="shared" si="56"/>
        <v/>
      </c>
      <c r="K1196" s="17">
        <f>IFERROR(MAX(_xlfn.MAXIFS('Données LA'!G:G,'Données LA'!B:B,A1196,'Données LA'!G:G,"&lt;="&amp;E1196,'Données LA'!H:H,"&gt;="&amp;D1196,'Données LA'!D:D,"Bloquant"),_xlfn.MAXIFS('Données LA'!G:G,'Données LA'!B:B,A1196,'Données LA'!G:G,"&lt;="&amp;E1196,'Données LA'!H:H,"&gt;="&amp;D1196,'Données LA'!D:D,"Communication")),"")</f>
        <v>0</v>
      </c>
    </row>
    <row r="1197" spans="1:11" x14ac:dyDescent="0.25">
      <c r="A1197" s="3" t="str">
        <f t="shared" si="54"/>
        <v>Non%$A22022-14</v>
      </c>
      <c r="B1197" s="2" t="s">
        <v>40</v>
      </c>
      <c r="C1197" s="2" t="str">
        <f t="shared" si="55"/>
        <v>Non</v>
      </c>
      <c r="D1197" s="4">
        <v>44656.695138888892</v>
      </c>
      <c r="E1197" s="4">
        <v>44656.92083333333</v>
      </c>
      <c r="F1197" s="2" t="s">
        <v>52</v>
      </c>
      <c r="G1197" s="2" t="s">
        <v>9</v>
      </c>
      <c r="H1197" s="1">
        <f ca="1">IFERROR(AND(OR(INDIRECT("'Données LA'!D"&amp;MATCH(A1197,'Données LA'!B:B,0))="Bloquant",INDIRECT("'Données LA'!D"&amp;MATCH(A1197,'Données LA'!B:B,0))="Communication"),INDIRECT("'Données LA'!G"&amp;MATCH(A1197,'Données LA'!B:B,0))&gt;D1197,INDIRECT("'Données LA'!H"&amp;MATCH(A1197,'Données LA'!B:B,0))&lt;E1197),0)</f>
        <v>0</v>
      </c>
      <c r="I1197" s="19" t="str">
        <f ca="1">IFERROR(IF(AND(OR(INDIRECT("'Données LA'!D"&amp;MATCH(A1197,'Données LA'!B:B,0))="Bloquant",INDIRECT("'Données LA'!D"&amp;MATCH(A1197,'Données LA'!B:B,0))="Communication"),INDIRECT("'Données LA'!G"&amp;MATCH(A1197,'Données LA'!B:B,0))&gt;D1197,INDIRECT("'Données LA'!H"&amp;MATCH(A1197,'Données LA'!B:B,0))&lt;E1197),MAX(VLOOKUP(A1197,'Données LA'!B:G,6,FALSE)),"Pas de défaut"),"0")</f>
        <v>0</v>
      </c>
      <c r="J1197" s="24" t="str">
        <f t="shared" si="56"/>
        <v/>
      </c>
      <c r="K1197" s="17">
        <f>IFERROR(MAX(_xlfn.MAXIFS('Données LA'!G:G,'Données LA'!B:B,A1197,'Données LA'!G:G,"&lt;="&amp;E1197,'Données LA'!H:H,"&gt;="&amp;D1197,'Données LA'!D:D,"Bloquant"),_xlfn.MAXIFS('Données LA'!G:G,'Données LA'!B:B,A1197,'Données LA'!G:G,"&lt;="&amp;E1197,'Données LA'!H:H,"&gt;="&amp;D1197,'Données LA'!D:D,"Communication")),"")</f>
        <v>0</v>
      </c>
    </row>
    <row r="1198" spans="1:11" x14ac:dyDescent="0.25">
      <c r="A1198" s="3" t="str">
        <f t="shared" si="54"/>
        <v>Non%$A42022-14</v>
      </c>
      <c r="B1198" s="2" t="s">
        <v>40</v>
      </c>
      <c r="C1198" s="2" t="str">
        <f t="shared" si="55"/>
        <v>Non</v>
      </c>
      <c r="D1198" s="4">
        <v>44660.164583333331</v>
      </c>
      <c r="E1198" s="4">
        <v>44660.261111111111</v>
      </c>
      <c r="F1198" s="2" t="s">
        <v>50</v>
      </c>
      <c r="G1198" s="2" t="s">
        <v>9</v>
      </c>
      <c r="H1198" s="1">
        <f ca="1">IFERROR(AND(OR(INDIRECT("'Données LA'!D"&amp;MATCH(A1198,'Données LA'!B:B,0))="Bloquant",INDIRECT("'Données LA'!D"&amp;MATCH(A1198,'Données LA'!B:B,0))="Communication"),INDIRECT("'Données LA'!G"&amp;MATCH(A1198,'Données LA'!B:B,0))&gt;D1198,INDIRECT("'Données LA'!H"&amp;MATCH(A1198,'Données LA'!B:B,0))&lt;E1198),0)</f>
        <v>0</v>
      </c>
      <c r="I1198" s="19" t="str">
        <f ca="1">IFERROR(IF(AND(OR(INDIRECT("'Données LA'!D"&amp;MATCH(A1198,'Données LA'!B:B,0))="Bloquant",INDIRECT("'Données LA'!D"&amp;MATCH(A1198,'Données LA'!B:B,0))="Communication"),INDIRECT("'Données LA'!G"&amp;MATCH(A1198,'Données LA'!B:B,0))&gt;D1198,INDIRECT("'Données LA'!H"&amp;MATCH(A1198,'Données LA'!B:B,0))&lt;E1198),MAX(VLOOKUP(A1198,'Données LA'!B:G,6,FALSE)),"Pas de défaut"),"0")</f>
        <v>0</v>
      </c>
      <c r="J1198" s="24" t="str">
        <f t="shared" si="56"/>
        <v/>
      </c>
      <c r="K1198" s="17">
        <f>IFERROR(MAX(_xlfn.MAXIFS('Données LA'!G:G,'Données LA'!B:B,A1198,'Données LA'!G:G,"&lt;="&amp;E1198,'Données LA'!H:H,"&gt;="&amp;D1198,'Données LA'!D:D,"Bloquant"),_xlfn.MAXIFS('Données LA'!G:G,'Données LA'!B:B,A1198,'Données LA'!G:G,"&lt;="&amp;E1198,'Données LA'!H:H,"&gt;="&amp;D1198,'Données LA'!D:D,"Communication")),"")</f>
        <v>0</v>
      </c>
    </row>
    <row r="1199" spans="1:11" x14ac:dyDescent="0.25">
      <c r="A1199" s="3" t="str">
        <f t="shared" si="54"/>
        <v>Non%$A42022-14</v>
      </c>
      <c r="B1199" s="2" t="s">
        <v>40</v>
      </c>
      <c r="C1199" s="2" t="str">
        <f t="shared" si="55"/>
        <v>Non</v>
      </c>
      <c r="D1199" s="4">
        <v>44660.013888888891</v>
      </c>
      <c r="E1199" s="4">
        <v>44660.163194444445</v>
      </c>
      <c r="F1199" s="2" t="s">
        <v>50</v>
      </c>
      <c r="G1199" s="2" t="s">
        <v>9</v>
      </c>
      <c r="H1199" s="1">
        <f ca="1">IFERROR(AND(OR(INDIRECT("'Données LA'!D"&amp;MATCH(A1199,'Données LA'!B:B,0))="Bloquant",INDIRECT("'Données LA'!D"&amp;MATCH(A1199,'Données LA'!B:B,0))="Communication"),INDIRECT("'Données LA'!G"&amp;MATCH(A1199,'Données LA'!B:B,0))&gt;D1199,INDIRECT("'Données LA'!H"&amp;MATCH(A1199,'Données LA'!B:B,0))&lt;E1199),0)</f>
        <v>0</v>
      </c>
      <c r="I1199" s="19" t="str">
        <f ca="1">IFERROR(IF(AND(OR(INDIRECT("'Données LA'!D"&amp;MATCH(A1199,'Données LA'!B:B,0))="Bloquant",INDIRECT("'Données LA'!D"&amp;MATCH(A1199,'Données LA'!B:B,0))="Communication"),INDIRECT("'Données LA'!G"&amp;MATCH(A1199,'Données LA'!B:B,0))&gt;D1199,INDIRECT("'Données LA'!H"&amp;MATCH(A1199,'Données LA'!B:B,0))&lt;E1199),MAX(VLOOKUP(A1199,'Données LA'!B:G,6,FALSE)),"Pas de défaut"),"0")</f>
        <v>0</v>
      </c>
      <c r="J1199" s="24" t="str">
        <f t="shared" si="56"/>
        <v/>
      </c>
      <c r="K1199" s="17">
        <f>IFERROR(MAX(_xlfn.MAXIFS('Données LA'!G:G,'Données LA'!B:B,A1199,'Données LA'!G:G,"&lt;="&amp;E1199,'Données LA'!H:H,"&gt;="&amp;D1199,'Données LA'!D:D,"Bloquant"),_xlfn.MAXIFS('Données LA'!G:G,'Données LA'!B:B,A1199,'Données LA'!G:G,"&lt;="&amp;E1199,'Données LA'!H:H,"&gt;="&amp;D1199,'Données LA'!D:D,"Communication")),"")</f>
        <v>0</v>
      </c>
    </row>
    <row r="1200" spans="1:11" x14ac:dyDescent="0.25">
      <c r="A1200" s="3" t="str">
        <f t="shared" si="54"/>
        <v>Non%$A22022-14</v>
      </c>
      <c r="B1200" s="2" t="s">
        <v>40</v>
      </c>
      <c r="C1200" s="2" t="str">
        <f t="shared" si="55"/>
        <v>Non</v>
      </c>
      <c r="D1200" s="4">
        <v>44659.935416666667</v>
      </c>
      <c r="E1200" s="4">
        <v>44659.938194444447</v>
      </c>
      <c r="F1200" s="2" t="s">
        <v>52</v>
      </c>
      <c r="G1200" s="2" t="s">
        <v>9</v>
      </c>
      <c r="H1200" s="1">
        <f ca="1">IFERROR(AND(OR(INDIRECT("'Données LA'!D"&amp;MATCH(A1200,'Données LA'!B:B,0))="Bloquant",INDIRECT("'Données LA'!D"&amp;MATCH(A1200,'Données LA'!B:B,0))="Communication"),INDIRECT("'Données LA'!G"&amp;MATCH(A1200,'Données LA'!B:B,0))&gt;D1200,INDIRECT("'Données LA'!H"&amp;MATCH(A1200,'Données LA'!B:B,0))&lt;E1200),0)</f>
        <v>0</v>
      </c>
      <c r="I1200" s="19" t="str">
        <f ca="1">IFERROR(IF(AND(OR(INDIRECT("'Données LA'!D"&amp;MATCH(A1200,'Données LA'!B:B,0))="Bloquant",INDIRECT("'Données LA'!D"&amp;MATCH(A1200,'Données LA'!B:B,0))="Communication"),INDIRECT("'Données LA'!G"&amp;MATCH(A1200,'Données LA'!B:B,0))&gt;D1200,INDIRECT("'Données LA'!H"&amp;MATCH(A1200,'Données LA'!B:B,0))&lt;E1200),MAX(VLOOKUP(A1200,'Données LA'!B:G,6,FALSE)),"Pas de défaut"),"0")</f>
        <v>0</v>
      </c>
      <c r="J1200" s="24" t="str">
        <f t="shared" si="56"/>
        <v/>
      </c>
      <c r="K1200" s="17">
        <f>IFERROR(MAX(_xlfn.MAXIFS('Données LA'!G:G,'Données LA'!B:B,A1200,'Données LA'!G:G,"&lt;="&amp;E1200,'Données LA'!H:H,"&gt;="&amp;D1200,'Données LA'!D:D,"Bloquant"),_xlfn.MAXIFS('Données LA'!G:G,'Données LA'!B:B,A1200,'Données LA'!G:G,"&lt;="&amp;E1200,'Données LA'!H:H,"&gt;="&amp;D1200,'Données LA'!D:D,"Communication")),"")</f>
        <v>0</v>
      </c>
    </row>
    <row r="1201" spans="1:11" x14ac:dyDescent="0.25">
      <c r="A1201" s="3" t="str">
        <f t="shared" si="54"/>
        <v>Non%$A22022-14</v>
      </c>
      <c r="B1201" s="2" t="s">
        <v>40</v>
      </c>
      <c r="C1201" s="2" t="str">
        <f t="shared" si="55"/>
        <v>Non</v>
      </c>
      <c r="D1201" s="4">
        <v>44659.779166666667</v>
      </c>
      <c r="E1201" s="4">
        <v>44659.933333333334</v>
      </c>
      <c r="F1201" s="2" t="s">
        <v>52</v>
      </c>
      <c r="G1201" s="2" t="s">
        <v>9</v>
      </c>
      <c r="H1201" s="1">
        <f ca="1">IFERROR(AND(OR(INDIRECT("'Données LA'!D"&amp;MATCH(A1201,'Données LA'!B:B,0))="Bloquant",INDIRECT("'Données LA'!D"&amp;MATCH(A1201,'Données LA'!B:B,0))="Communication"),INDIRECT("'Données LA'!G"&amp;MATCH(A1201,'Données LA'!B:B,0))&gt;D1201,INDIRECT("'Données LA'!H"&amp;MATCH(A1201,'Données LA'!B:B,0))&lt;E1201),0)</f>
        <v>0</v>
      </c>
      <c r="I1201" s="19" t="str">
        <f ca="1">IFERROR(IF(AND(OR(INDIRECT("'Données LA'!D"&amp;MATCH(A1201,'Données LA'!B:B,0))="Bloquant",INDIRECT("'Données LA'!D"&amp;MATCH(A1201,'Données LA'!B:B,0))="Communication"),INDIRECT("'Données LA'!G"&amp;MATCH(A1201,'Données LA'!B:B,0))&gt;D1201,INDIRECT("'Données LA'!H"&amp;MATCH(A1201,'Données LA'!B:B,0))&lt;E1201),MAX(VLOOKUP(A1201,'Données LA'!B:G,6,FALSE)),"Pas de défaut"),"0")</f>
        <v>0</v>
      </c>
      <c r="J1201" s="24" t="str">
        <f t="shared" si="56"/>
        <v/>
      </c>
      <c r="K1201" s="17">
        <f>IFERROR(MAX(_xlfn.MAXIFS('Données LA'!G:G,'Données LA'!B:B,A1201,'Données LA'!G:G,"&lt;="&amp;E1201,'Données LA'!H:H,"&gt;="&amp;D1201,'Données LA'!D:D,"Bloquant"),_xlfn.MAXIFS('Données LA'!G:G,'Données LA'!B:B,A1201,'Données LA'!G:G,"&lt;="&amp;E1201,'Données LA'!H:H,"&gt;="&amp;D1201,'Données LA'!D:D,"Communication")),"")</f>
        <v>0</v>
      </c>
    </row>
    <row r="1202" spans="1:11" x14ac:dyDescent="0.25">
      <c r="A1202" s="3" t="str">
        <f t="shared" si="54"/>
        <v>Non%$A12022-14</v>
      </c>
      <c r="B1202" s="2" t="s">
        <v>40</v>
      </c>
      <c r="C1202" s="2" t="str">
        <f t="shared" si="55"/>
        <v>Non</v>
      </c>
      <c r="D1202" s="4">
        <v>44659.724999999999</v>
      </c>
      <c r="E1202" s="4">
        <v>44659.967361111114</v>
      </c>
      <c r="F1202" s="2" t="s">
        <v>53</v>
      </c>
      <c r="G1202" s="2" t="s">
        <v>9</v>
      </c>
      <c r="H1202" s="1">
        <f ca="1">IFERROR(AND(OR(INDIRECT("'Données LA'!D"&amp;MATCH(A1202,'Données LA'!B:B,0))="Bloquant",INDIRECT("'Données LA'!D"&amp;MATCH(A1202,'Données LA'!B:B,0))="Communication"),INDIRECT("'Données LA'!G"&amp;MATCH(A1202,'Données LA'!B:B,0))&gt;D1202,INDIRECT("'Données LA'!H"&amp;MATCH(A1202,'Données LA'!B:B,0))&lt;E1202),0)</f>
        <v>0</v>
      </c>
      <c r="I1202" s="19" t="str">
        <f ca="1">IFERROR(IF(AND(OR(INDIRECT("'Données LA'!D"&amp;MATCH(A1202,'Données LA'!B:B,0))="Bloquant",INDIRECT("'Données LA'!D"&amp;MATCH(A1202,'Données LA'!B:B,0))="Communication"),INDIRECT("'Données LA'!G"&amp;MATCH(A1202,'Données LA'!B:B,0))&gt;D1202,INDIRECT("'Données LA'!H"&amp;MATCH(A1202,'Données LA'!B:B,0))&lt;E1202),MAX(VLOOKUP(A1202,'Données LA'!B:G,6,FALSE)),"Pas de défaut"),"0")</f>
        <v>0</v>
      </c>
      <c r="J1202" s="24" t="str">
        <f t="shared" si="56"/>
        <v/>
      </c>
      <c r="K1202" s="17">
        <f>IFERROR(MAX(_xlfn.MAXIFS('Données LA'!G:G,'Données LA'!B:B,A1202,'Données LA'!G:G,"&lt;="&amp;E1202,'Données LA'!H:H,"&gt;="&amp;D1202,'Données LA'!D:D,"Bloquant"),_xlfn.MAXIFS('Données LA'!G:G,'Données LA'!B:B,A1202,'Données LA'!G:G,"&lt;="&amp;E1202,'Données LA'!H:H,"&gt;="&amp;D1202,'Données LA'!D:D,"Communication")),"")</f>
        <v>0</v>
      </c>
    </row>
    <row r="1203" spans="1:11" x14ac:dyDescent="0.25">
      <c r="A1203" s="3" t="str">
        <f t="shared" si="54"/>
        <v>Non%$A12022-14</v>
      </c>
      <c r="B1203" s="2" t="s">
        <v>40</v>
      </c>
      <c r="C1203" s="2" t="str">
        <f t="shared" si="55"/>
        <v>Non</v>
      </c>
      <c r="D1203" s="4">
        <v>44659.480555555558</v>
      </c>
      <c r="E1203" s="4">
        <v>44659.51666666667</v>
      </c>
      <c r="F1203" s="2" t="s">
        <v>53</v>
      </c>
      <c r="G1203" s="2" t="s">
        <v>9</v>
      </c>
      <c r="H1203" s="1">
        <f ca="1">IFERROR(AND(OR(INDIRECT("'Données LA'!D"&amp;MATCH(A1203,'Données LA'!B:B,0))="Bloquant",INDIRECT("'Données LA'!D"&amp;MATCH(A1203,'Données LA'!B:B,0))="Communication"),INDIRECT("'Données LA'!G"&amp;MATCH(A1203,'Données LA'!B:B,0))&gt;D1203,INDIRECT("'Données LA'!H"&amp;MATCH(A1203,'Données LA'!B:B,0))&lt;E1203),0)</f>
        <v>0</v>
      </c>
      <c r="I1203" s="19" t="str">
        <f ca="1">IFERROR(IF(AND(OR(INDIRECT("'Données LA'!D"&amp;MATCH(A1203,'Données LA'!B:B,0))="Bloquant",INDIRECT("'Données LA'!D"&amp;MATCH(A1203,'Données LA'!B:B,0))="Communication"),INDIRECT("'Données LA'!G"&amp;MATCH(A1203,'Données LA'!B:B,0))&gt;D1203,INDIRECT("'Données LA'!H"&amp;MATCH(A1203,'Données LA'!B:B,0))&lt;E1203),MAX(VLOOKUP(A1203,'Données LA'!B:G,6,FALSE)),"Pas de défaut"),"0")</f>
        <v>0</v>
      </c>
      <c r="J1203" s="24" t="str">
        <f t="shared" si="56"/>
        <v/>
      </c>
      <c r="K1203" s="17">
        <f>IFERROR(MAX(_xlfn.MAXIFS('Données LA'!G:G,'Données LA'!B:B,A1203,'Données LA'!G:G,"&lt;="&amp;E1203,'Données LA'!H:H,"&gt;="&amp;D1203,'Données LA'!D:D,"Bloquant"),_xlfn.MAXIFS('Données LA'!G:G,'Données LA'!B:B,A1203,'Données LA'!G:G,"&lt;="&amp;E1203,'Données LA'!H:H,"&gt;="&amp;D1203,'Données LA'!D:D,"Communication")),"")</f>
        <v>0</v>
      </c>
    </row>
    <row r="1204" spans="1:11" x14ac:dyDescent="0.25">
      <c r="A1204" s="3" t="str">
        <f t="shared" si="54"/>
        <v>Non%$A42022-14</v>
      </c>
      <c r="B1204" s="2" t="s">
        <v>40</v>
      </c>
      <c r="C1204" s="2" t="str">
        <f t="shared" si="55"/>
        <v>Non</v>
      </c>
      <c r="D1204" s="4">
        <v>44659.429861111108</v>
      </c>
      <c r="E1204" s="4">
        <v>44660.011805555558</v>
      </c>
      <c r="F1204" s="2" t="s">
        <v>50</v>
      </c>
      <c r="G1204" s="2" t="s">
        <v>9</v>
      </c>
      <c r="H1204" s="1">
        <f ca="1">IFERROR(AND(OR(INDIRECT("'Données LA'!D"&amp;MATCH(A1204,'Données LA'!B:B,0))="Bloquant",INDIRECT("'Données LA'!D"&amp;MATCH(A1204,'Données LA'!B:B,0))="Communication"),INDIRECT("'Données LA'!G"&amp;MATCH(A1204,'Données LA'!B:B,0))&gt;D1204,INDIRECT("'Données LA'!H"&amp;MATCH(A1204,'Données LA'!B:B,0))&lt;E1204),0)</f>
        <v>0</v>
      </c>
      <c r="I1204" s="19" t="str">
        <f ca="1">IFERROR(IF(AND(OR(INDIRECT("'Données LA'!D"&amp;MATCH(A1204,'Données LA'!B:B,0))="Bloquant",INDIRECT("'Données LA'!D"&amp;MATCH(A1204,'Données LA'!B:B,0))="Communication"),INDIRECT("'Données LA'!G"&amp;MATCH(A1204,'Données LA'!B:B,0))&gt;D1204,INDIRECT("'Données LA'!H"&amp;MATCH(A1204,'Données LA'!B:B,0))&lt;E1204),MAX(VLOOKUP(A1204,'Données LA'!B:G,6,FALSE)),"Pas de défaut"),"0")</f>
        <v>0</v>
      </c>
      <c r="J1204" s="24" t="str">
        <f t="shared" si="56"/>
        <v/>
      </c>
      <c r="K1204" s="17">
        <f>IFERROR(MAX(_xlfn.MAXIFS('Données LA'!G:G,'Données LA'!B:B,A1204,'Données LA'!G:G,"&lt;="&amp;E1204,'Données LA'!H:H,"&gt;="&amp;D1204,'Données LA'!D:D,"Bloquant"),_xlfn.MAXIFS('Données LA'!G:G,'Données LA'!B:B,A1204,'Données LA'!G:G,"&lt;="&amp;E1204,'Données LA'!H:H,"&gt;="&amp;D1204,'Données LA'!D:D,"Communication")),"")</f>
        <v>0</v>
      </c>
    </row>
    <row r="1205" spans="1:11" x14ac:dyDescent="0.25">
      <c r="A1205" s="3" t="str">
        <f t="shared" si="54"/>
        <v>Alarme%$A32022-14</v>
      </c>
      <c r="B1205" s="2" t="s">
        <v>40</v>
      </c>
      <c r="C1205" s="2" t="str">
        <f t="shared" si="55"/>
        <v>Alarme</v>
      </c>
      <c r="D1205" s="4">
        <v>44659.130555555559</v>
      </c>
      <c r="E1205" s="4">
        <v>44659.130555555559</v>
      </c>
      <c r="F1205" s="2" t="s">
        <v>51</v>
      </c>
      <c r="G1205" s="2" t="s">
        <v>10</v>
      </c>
      <c r="H1205" s="1" t="b">
        <f ca="1">IFERROR(AND(OR(INDIRECT("'Données LA'!D"&amp;MATCH(A1205,'Données LA'!B:B,0))="Bloquant",INDIRECT("'Données LA'!D"&amp;MATCH(A1205,'Données LA'!B:B,0))="Communication"),INDIRECT("'Données LA'!G"&amp;MATCH(A1205,'Données LA'!B:B,0))&gt;D1205,INDIRECT("'Données LA'!H"&amp;MATCH(A1205,'Données LA'!B:B,0))&lt;E1205),0)</f>
        <v>0</v>
      </c>
      <c r="I1205" s="19" t="str">
        <f ca="1">IFERROR(IF(AND(OR(INDIRECT("'Données LA'!D"&amp;MATCH(A1205,'Données LA'!B:B,0))="Bloquant",INDIRECT("'Données LA'!D"&amp;MATCH(A1205,'Données LA'!B:B,0))="Communication"),INDIRECT("'Données LA'!G"&amp;MATCH(A1205,'Données LA'!B:B,0))&gt;D1205,INDIRECT("'Données LA'!H"&amp;MATCH(A1205,'Données LA'!B:B,0))&lt;E1205),MAX(VLOOKUP(A1205,'Données LA'!B:G,6,FALSE)),"Pas de défaut"),"0")</f>
        <v>Pas de défaut</v>
      </c>
      <c r="J1205" s="24" t="str">
        <f t="shared" si="56"/>
        <v/>
      </c>
      <c r="K1205" s="17">
        <f>IFERROR(MAX(_xlfn.MAXIFS('Données LA'!G:G,'Données LA'!B:B,A1205,'Données LA'!G:G,"&lt;="&amp;E1205,'Données LA'!H:H,"&gt;="&amp;D1205,'Données LA'!D:D,"Bloquant"),_xlfn.MAXIFS('Données LA'!G:G,'Données LA'!B:B,A1205,'Données LA'!G:G,"&lt;="&amp;E1205,'Données LA'!H:H,"&gt;="&amp;D1205,'Données LA'!D:D,"Communication")),"")</f>
        <v>0</v>
      </c>
    </row>
    <row r="1206" spans="1:11" x14ac:dyDescent="0.25">
      <c r="A1206" s="3" t="str">
        <f t="shared" si="54"/>
        <v>Alarme%$A22022-14</v>
      </c>
      <c r="B1206" s="2" t="s">
        <v>40</v>
      </c>
      <c r="C1206" s="2" t="str">
        <f t="shared" si="55"/>
        <v>Alarme</v>
      </c>
      <c r="D1206" s="4">
        <v>44659.010416666664</v>
      </c>
      <c r="E1206" s="4">
        <v>44659.777777777781</v>
      </c>
      <c r="F1206" s="2" t="s">
        <v>52</v>
      </c>
      <c r="G1206" s="2" t="s">
        <v>10</v>
      </c>
      <c r="H1206" s="1" t="b">
        <f ca="1">IFERROR(AND(OR(INDIRECT("'Données LA'!D"&amp;MATCH(A1206,'Données LA'!B:B,0))="Bloquant",INDIRECT("'Données LA'!D"&amp;MATCH(A1206,'Données LA'!B:B,0))="Communication"),INDIRECT("'Données LA'!G"&amp;MATCH(A1206,'Données LA'!B:B,0))&gt;D1206,INDIRECT("'Données LA'!H"&amp;MATCH(A1206,'Données LA'!B:B,0))&lt;E1206),0)</f>
        <v>1</v>
      </c>
      <c r="I1206" s="19">
        <f ca="1">IFERROR(IF(AND(OR(INDIRECT("'Données LA'!D"&amp;MATCH(A1206,'Données LA'!B:B,0))="Bloquant",INDIRECT("'Données LA'!D"&amp;MATCH(A1206,'Données LA'!B:B,0))="Communication"),INDIRECT("'Données LA'!G"&amp;MATCH(A1206,'Données LA'!B:B,0))&gt;D1206,INDIRECT("'Données LA'!H"&amp;MATCH(A1206,'Données LA'!B:B,0))&lt;E1206),MAX(VLOOKUP(A1206,'Données LA'!B:G,6,FALSE)),"Pas de défaut"),"0")</f>
        <v>44659.213194444441</v>
      </c>
      <c r="J1206" s="24" t="b">
        <f t="shared" si="56"/>
        <v>1</v>
      </c>
      <c r="K1206" s="17">
        <f>IFERROR(MAX(_xlfn.MAXIFS('Données LA'!G:G,'Données LA'!B:B,A1206,'Données LA'!G:G,"&lt;="&amp;E1206,'Données LA'!H:H,"&gt;="&amp;D1206,'Données LA'!D:D,"Bloquant"),_xlfn.MAXIFS('Données LA'!G:G,'Données LA'!B:B,A1206,'Données LA'!G:G,"&lt;="&amp;E1206,'Données LA'!H:H,"&gt;="&amp;D1206,'Données LA'!D:D,"Communication")),"")</f>
        <v>44659.213194444441</v>
      </c>
    </row>
    <row r="1207" spans="1:11" x14ac:dyDescent="0.25">
      <c r="A1207" s="3" t="str">
        <f t="shared" si="54"/>
        <v>Non%$A42022-14</v>
      </c>
      <c r="B1207" s="2" t="s">
        <v>40</v>
      </c>
      <c r="C1207" s="2" t="str">
        <f t="shared" si="55"/>
        <v>Non</v>
      </c>
      <c r="D1207" s="4">
        <v>44658.966666666667</v>
      </c>
      <c r="E1207" s="4">
        <v>44659.063194444447</v>
      </c>
      <c r="F1207" s="2" t="s">
        <v>50</v>
      </c>
      <c r="G1207" s="2" t="s">
        <v>9</v>
      </c>
      <c r="H1207" s="1">
        <f ca="1">IFERROR(AND(OR(INDIRECT("'Données LA'!D"&amp;MATCH(A1207,'Données LA'!B:B,0))="Bloquant",INDIRECT("'Données LA'!D"&amp;MATCH(A1207,'Données LA'!B:B,0))="Communication"),INDIRECT("'Données LA'!G"&amp;MATCH(A1207,'Données LA'!B:B,0))&gt;D1207,INDIRECT("'Données LA'!H"&amp;MATCH(A1207,'Données LA'!B:B,0))&lt;E1207),0)</f>
        <v>0</v>
      </c>
      <c r="I1207" s="19" t="str">
        <f ca="1">IFERROR(IF(AND(OR(INDIRECT("'Données LA'!D"&amp;MATCH(A1207,'Données LA'!B:B,0))="Bloquant",INDIRECT("'Données LA'!D"&amp;MATCH(A1207,'Données LA'!B:B,0))="Communication"),INDIRECT("'Données LA'!G"&amp;MATCH(A1207,'Données LA'!B:B,0))&gt;D1207,INDIRECT("'Données LA'!H"&amp;MATCH(A1207,'Données LA'!B:B,0))&lt;E1207),MAX(VLOOKUP(A1207,'Données LA'!B:G,6,FALSE)),"Pas de défaut"),"0")</f>
        <v>0</v>
      </c>
      <c r="J1207" s="24" t="str">
        <f t="shared" si="56"/>
        <v/>
      </c>
      <c r="K1207" s="17">
        <f>IFERROR(MAX(_xlfn.MAXIFS('Données LA'!G:G,'Données LA'!B:B,A1207,'Données LA'!G:G,"&lt;="&amp;E1207,'Données LA'!H:H,"&gt;="&amp;D1207,'Données LA'!D:D,"Bloquant"),_xlfn.MAXIFS('Données LA'!G:G,'Données LA'!B:B,A1207,'Données LA'!G:G,"&lt;="&amp;E1207,'Données LA'!H:H,"&gt;="&amp;D1207,'Données LA'!D:D,"Communication")),"")</f>
        <v>0</v>
      </c>
    </row>
    <row r="1208" spans="1:11" x14ac:dyDescent="0.25">
      <c r="A1208" s="3" t="str">
        <f t="shared" si="54"/>
        <v>Non%$A12022-14</v>
      </c>
      <c r="B1208" s="2" t="s">
        <v>40</v>
      </c>
      <c r="C1208" s="2" t="str">
        <f t="shared" si="55"/>
        <v>Non</v>
      </c>
      <c r="D1208" s="4">
        <v>44658.901388888888</v>
      </c>
      <c r="E1208" s="4">
        <v>44659.072222222225</v>
      </c>
      <c r="F1208" s="2" t="s">
        <v>53</v>
      </c>
      <c r="G1208" s="2" t="s">
        <v>9</v>
      </c>
      <c r="H1208" s="1">
        <f ca="1">IFERROR(AND(OR(INDIRECT("'Données LA'!D"&amp;MATCH(A1208,'Données LA'!B:B,0))="Bloquant",INDIRECT("'Données LA'!D"&amp;MATCH(A1208,'Données LA'!B:B,0))="Communication"),INDIRECT("'Données LA'!G"&amp;MATCH(A1208,'Données LA'!B:B,0))&gt;D1208,INDIRECT("'Données LA'!H"&amp;MATCH(A1208,'Données LA'!B:B,0))&lt;E1208),0)</f>
        <v>0</v>
      </c>
      <c r="I1208" s="19" t="str">
        <f ca="1">IFERROR(IF(AND(OR(INDIRECT("'Données LA'!D"&amp;MATCH(A1208,'Données LA'!B:B,0))="Bloquant",INDIRECT("'Données LA'!D"&amp;MATCH(A1208,'Données LA'!B:B,0))="Communication"),INDIRECT("'Données LA'!G"&amp;MATCH(A1208,'Données LA'!B:B,0))&gt;D1208,INDIRECT("'Données LA'!H"&amp;MATCH(A1208,'Données LA'!B:B,0))&lt;E1208),MAX(VLOOKUP(A1208,'Données LA'!B:G,6,FALSE)),"Pas de défaut"),"0")</f>
        <v>0</v>
      </c>
      <c r="J1208" s="24" t="str">
        <f t="shared" si="56"/>
        <v/>
      </c>
      <c r="K1208" s="17">
        <f>IFERROR(MAX(_xlfn.MAXIFS('Données LA'!G:G,'Données LA'!B:B,A1208,'Données LA'!G:G,"&lt;="&amp;E1208,'Données LA'!H:H,"&gt;="&amp;D1208,'Données LA'!D:D,"Bloquant"),_xlfn.MAXIFS('Données LA'!G:G,'Données LA'!B:B,A1208,'Données LA'!G:G,"&lt;="&amp;E1208,'Données LA'!H:H,"&gt;="&amp;D1208,'Données LA'!D:D,"Communication")),"")</f>
        <v>0</v>
      </c>
    </row>
    <row r="1209" spans="1:11" x14ac:dyDescent="0.25">
      <c r="A1209" s="3" t="str">
        <f t="shared" si="54"/>
        <v>Non%$A32022-14</v>
      </c>
      <c r="B1209" s="2" t="s">
        <v>40</v>
      </c>
      <c r="C1209" s="2" t="str">
        <f t="shared" si="55"/>
        <v>Non</v>
      </c>
      <c r="D1209" s="4">
        <v>44658.847916666666</v>
      </c>
      <c r="E1209" s="4">
        <v>44659.128472222219</v>
      </c>
      <c r="F1209" s="2" t="s">
        <v>51</v>
      </c>
      <c r="G1209" s="2" t="s">
        <v>9</v>
      </c>
      <c r="H1209" s="1">
        <f ca="1">IFERROR(AND(OR(INDIRECT("'Données LA'!D"&amp;MATCH(A1209,'Données LA'!B:B,0))="Bloquant",INDIRECT("'Données LA'!D"&amp;MATCH(A1209,'Données LA'!B:B,0))="Communication"),INDIRECT("'Données LA'!G"&amp;MATCH(A1209,'Données LA'!B:B,0))&gt;D1209,INDIRECT("'Données LA'!H"&amp;MATCH(A1209,'Données LA'!B:B,0))&lt;E1209),0)</f>
        <v>0</v>
      </c>
      <c r="I1209" s="19" t="str">
        <f ca="1">IFERROR(IF(AND(OR(INDIRECT("'Données LA'!D"&amp;MATCH(A1209,'Données LA'!B:B,0))="Bloquant",INDIRECT("'Données LA'!D"&amp;MATCH(A1209,'Données LA'!B:B,0))="Communication"),INDIRECT("'Données LA'!G"&amp;MATCH(A1209,'Données LA'!B:B,0))&gt;D1209,INDIRECT("'Données LA'!H"&amp;MATCH(A1209,'Données LA'!B:B,0))&lt;E1209),MAX(VLOOKUP(A1209,'Données LA'!B:G,6,FALSE)),"Pas de défaut"),"0")</f>
        <v>0</v>
      </c>
      <c r="J1209" s="24" t="str">
        <f t="shared" si="56"/>
        <v/>
      </c>
      <c r="K1209" s="17">
        <f>IFERROR(MAX(_xlfn.MAXIFS('Données LA'!G:G,'Données LA'!B:B,A1209,'Données LA'!G:G,"&lt;="&amp;E1209,'Données LA'!H:H,"&gt;="&amp;D1209,'Données LA'!D:D,"Bloquant"),_xlfn.MAXIFS('Données LA'!G:G,'Données LA'!B:B,A1209,'Données LA'!G:G,"&lt;="&amp;E1209,'Données LA'!H:H,"&gt;="&amp;D1209,'Données LA'!D:D,"Communication")),"")</f>
        <v>0</v>
      </c>
    </row>
    <row r="1210" spans="1:11" x14ac:dyDescent="0.25">
      <c r="A1210" s="3" t="str">
        <f t="shared" si="54"/>
        <v>Non%$A42022-14</v>
      </c>
      <c r="B1210" s="2" t="s">
        <v>40</v>
      </c>
      <c r="C1210" s="2" t="str">
        <f t="shared" si="55"/>
        <v>Non</v>
      </c>
      <c r="D1210" s="4">
        <v>44658.790972222225</v>
      </c>
      <c r="E1210" s="4">
        <v>44658.94027777778</v>
      </c>
      <c r="F1210" s="2" t="s">
        <v>50</v>
      </c>
      <c r="G1210" s="2" t="s">
        <v>9</v>
      </c>
      <c r="H1210" s="1">
        <f ca="1">IFERROR(AND(OR(INDIRECT("'Données LA'!D"&amp;MATCH(A1210,'Données LA'!B:B,0))="Bloquant",INDIRECT("'Données LA'!D"&amp;MATCH(A1210,'Données LA'!B:B,0))="Communication"),INDIRECT("'Données LA'!G"&amp;MATCH(A1210,'Données LA'!B:B,0))&gt;D1210,INDIRECT("'Données LA'!H"&amp;MATCH(A1210,'Données LA'!B:B,0))&lt;E1210),0)</f>
        <v>0</v>
      </c>
      <c r="I1210" s="19" t="str">
        <f ca="1">IFERROR(IF(AND(OR(INDIRECT("'Données LA'!D"&amp;MATCH(A1210,'Données LA'!B:B,0))="Bloquant",INDIRECT("'Données LA'!D"&amp;MATCH(A1210,'Données LA'!B:B,0))="Communication"),INDIRECT("'Données LA'!G"&amp;MATCH(A1210,'Données LA'!B:B,0))&gt;D1210,INDIRECT("'Données LA'!H"&amp;MATCH(A1210,'Données LA'!B:B,0))&lt;E1210),MAX(VLOOKUP(A1210,'Données LA'!B:G,6,FALSE)),"Pas de défaut"),"0")</f>
        <v>0</v>
      </c>
      <c r="J1210" s="24" t="str">
        <f t="shared" si="56"/>
        <v/>
      </c>
      <c r="K1210" s="17">
        <f>IFERROR(MAX(_xlfn.MAXIFS('Données LA'!G:G,'Données LA'!B:B,A1210,'Données LA'!G:G,"&lt;="&amp;E1210,'Données LA'!H:H,"&gt;="&amp;D1210,'Données LA'!D:D,"Bloquant"),_xlfn.MAXIFS('Données LA'!G:G,'Données LA'!B:B,A1210,'Données LA'!G:G,"&lt;="&amp;E1210,'Données LA'!H:H,"&gt;="&amp;D1210,'Données LA'!D:D,"Communication")),"")</f>
        <v>0</v>
      </c>
    </row>
    <row r="1211" spans="1:11" x14ac:dyDescent="0.25">
      <c r="A1211" s="3" t="str">
        <f t="shared" si="54"/>
        <v>Non%$A42022-14</v>
      </c>
      <c r="B1211" s="2" t="s">
        <v>40</v>
      </c>
      <c r="C1211" s="2" t="str">
        <f t="shared" si="55"/>
        <v>Non</v>
      </c>
      <c r="D1211" s="4">
        <v>44658.693055555559</v>
      </c>
      <c r="E1211" s="4">
        <v>44658.789583333331</v>
      </c>
      <c r="F1211" s="2" t="s">
        <v>50</v>
      </c>
      <c r="G1211" s="2" t="s">
        <v>9</v>
      </c>
      <c r="H1211" s="1">
        <f ca="1">IFERROR(AND(OR(INDIRECT("'Données LA'!D"&amp;MATCH(A1211,'Données LA'!B:B,0))="Bloquant",INDIRECT("'Données LA'!D"&amp;MATCH(A1211,'Données LA'!B:B,0))="Communication"),INDIRECT("'Données LA'!G"&amp;MATCH(A1211,'Données LA'!B:B,0))&gt;D1211,INDIRECT("'Données LA'!H"&amp;MATCH(A1211,'Données LA'!B:B,0))&lt;E1211),0)</f>
        <v>0</v>
      </c>
      <c r="I1211" s="19" t="str">
        <f ca="1">IFERROR(IF(AND(OR(INDIRECT("'Données LA'!D"&amp;MATCH(A1211,'Données LA'!B:B,0))="Bloquant",INDIRECT("'Données LA'!D"&amp;MATCH(A1211,'Données LA'!B:B,0))="Communication"),INDIRECT("'Données LA'!G"&amp;MATCH(A1211,'Données LA'!B:B,0))&gt;D1211,INDIRECT("'Données LA'!H"&amp;MATCH(A1211,'Données LA'!B:B,0))&lt;E1211),MAX(VLOOKUP(A1211,'Données LA'!B:G,6,FALSE)),"Pas de défaut"),"0")</f>
        <v>0</v>
      </c>
      <c r="J1211" s="24" t="str">
        <f t="shared" si="56"/>
        <v/>
      </c>
      <c r="K1211" s="17">
        <f>IFERROR(MAX(_xlfn.MAXIFS('Données LA'!G:G,'Données LA'!B:B,A1211,'Données LA'!G:G,"&lt;="&amp;E1211,'Données LA'!H:H,"&gt;="&amp;D1211,'Données LA'!D:D,"Bloquant"),_xlfn.MAXIFS('Données LA'!G:G,'Données LA'!B:B,A1211,'Données LA'!G:G,"&lt;="&amp;E1211,'Données LA'!H:H,"&gt;="&amp;D1211,'Données LA'!D:D,"Communication")),"")</f>
        <v>0</v>
      </c>
    </row>
    <row r="1212" spans="1:11" x14ac:dyDescent="0.25">
      <c r="A1212" s="3" t="str">
        <f t="shared" si="54"/>
        <v>Alarme%$A12022-14</v>
      </c>
      <c r="B1212" s="2" t="s">
        <v>40</v>
      </c>
      <c r="C1212" s="2" t="str">
        <f t="shared" si="55"/>
        <v>Alarme</v>
      </c>
      <c r="D1212" s="4">
        <v>44658.618750000001</v>
      </c>
      <c r="E1212" s="4">
        <v>44658.9</v>
      </c>
      <c r="F1212" s="2" t="s">
        <v>53</v>
      </c>
      <c r="G1212" s="2" t="s">
        <v>10</v>
      </c>
      <c r="H1212" s="1" t="b">
        <f ca="1">IFERROR(AND(OR(INDIRECT("'Données LA'!D"&amp;MATCH(A1212,'Données LA'!B:B,0))="Bloquant",INDIRECT("'Données LA'!D"&amp;MATCH(A1212,'Données LA'!B:B,0))="Communication"),INDIRECT("'Données LA'!G"&amp;MATCH(A1212,'Données LA'!B:B,0))&gt;D1212,INDIRECT("'Données LA'!H"&amp;MATCH(A1212,'Données LA'!B:B,0))&lt;E1212),0)</f>
        <v>0</v>
      </c>
      <c r="I1212" s="19" t="str">
        <f ca="1">IFERROR(IF(AND(OR(INDIRECT("'Données LA'!D"&amp;MATCH(A1212,'Données LA'!B:B,0))="Bloquant",INDIRECT("'Données LA'!D"&amp;MATCH(A1212,'Données LA'!B:B,0))="Communication"),INDIRECT("'Données LA'!G"&amp;MATCH(A1212,'Données LA'!B:B,0))&gt;D1212,INDIRECT("'Données LA'!H"&amp;MATCH(A1212,'Données LA'!B:B,0))&lt;E1212),MAX(VLOOKUP(A1212,'Données LA'!B:G,6,FALSE)),"Pas de défaut"),"0")</f>
        <v>Pas de défaut</v>
      </c>
      <c r="J1212" s="24" t="b">
        <f t="shared" si="56"/>
        <v>1</v>
      </c>
      <c r="K1212" s="17">
        <f>IFERROR(MAX(_xlfn.MAXIFS('Données LA'!G:G,'Données LA'!B:B,A1212,'Données LA'!G:G,"&lt;="&amp;E1212,'Données LA'!H:H,"&gt;="&amp;D1212,'Données LA'!D:D,"Bloquant"),_xlfn.MAXIFS('Données LA'!G:G,'Données LA'!B:B,A1212,'Données LA'!G:G,"&lt;="&amp;E1212,'Données LA'!H:H,"&gt;="&amp;D1212,'Données LA'!D:D,"Communication")),"")</f>
        <v>44658.822222222225</v>
      </c>
    </row>
    <row r="1213" spans="1:11" x14ac:dyDescent="0.25">
      <c r="A1213" s="3" t="str">
        <f t="shared" si="54"/>
        <v>Non%$A32022-14</v>
      </c>
      <c r="B1213" s="2" t="s">
        <v>40</v>
      </c>
      <c r="C1213" s="2" t="str">
        <f t="shared" si="55"/>
        <v>Non</v>
      </c>
      <c r="D1213" s="4">
        <v>44658.577777777777</v>
      </c>
      <c r="E1213" s="4">
        <v>44658.84652777778</v>
      </c>
      <c r="F1213" s="2" t="s">
        <v>51</v>
      </c>
      <c r="G1213" s="2" t="s">
        <v>9</v>
      </c>
      <c r="H1213" s="1">
        <f ca="1">IFERROR(AND(OR(INDIRECT("'Données LA'!D"&amp;MATCH(A1213,'Données LA'!B:B,0))="Bloquant",INDIRECT("'Données LA'!D"&amp;MATCH(A1213,'Données LA'!B:B,0))="Communication"),INDIRECT("'Données LA'!G"&amp;MATCH(A1213,'Données LA'!B:B,0))&gt;D1213,INDIRECT("'Données LA'!H"&amp;MATCH(A1213,'Données LA'!B:B,0))&lt;E1213),0)</f>
        <v>0</v>
      </c>
      <c r="I1213" s="19" t="str">
        <f ca="1">IFERROR(IF(AND(OR(INDIRECT("'Données LA'!D"&amp;MATCH(A1213,'Données LA'!B:B,0))="Bloquant",INDIRECT("'Données LA'!D"&amp;MATCH(A1213,'Données LA'!B:B,0))="Communication"),INDIRECT("'Données LA'!G"&amp;MATCH(A1213,'Données LA'!B:B,0))&gt;D1213,INDIRECT("'Données LA'!H"&amp;MATCH(A1213,'Données LA'!B:B,0))&lt;E1213),MAX(VLOOKUP(A1213,'Données LA'!B:G,6,FALSE)),"Pas de défaut"),"0")</f>
        <v>0</v>
      </c>
      <c r="J1213" s="24" t="str">
        <f t="shared" si="56"/>
        <v/>
      </c>
      <c r="K1213" s="17">
        <f>IFERROR(MAX(_xlfn.MAXIFS('Données LA'!G:G,'Données LA'!B:B,A1213,'Données LA'!G:G,"&lt;="&amp;E1213,'Données LA'!H:H,"&gt;="&amp;D1213,'Données LA'!D:D,"Bloquant"),_xlfn.MAXIFS('Données LA'!G:G,'Données LA'!B:B,A1213,'Données LA'!G:G,"&lt;="&amp;E1213,'Données LA'!H:H,"&gt;="&amp;D1213,'Données LA'!D:D,"Communication")),"")</f>
        <v>0</v>
      </c>
    </row>
    <row r="1214" spans="1:11" x14ac:dyDescent="0.25">
      <c r="A1214" s="3" t="str">
        <f t="shared" si="54"/>
        <v>Non%$A42022-14</v>
      </c>
      <c r="B1214" s="2" t="s">
        <v>40</v>
      </c>
      <c r="C1214" s="2" t="str">
        <f t="shared" si="55"/>
        <v>Non</v>
      </c>
      <c r="D1214" s="4">
        <v>44658.538888888892</v>
      </c>
      <c r="E1214" s="4">
        <v>44658.691666666666</v>
      </c>
      <c r="F1214" s="2" t="s">
        <v>50</v>
      </c>
      <c r="G1214" s="2" t="s">
        <v>9</v>
      </c>
      <c r="H1214" s="1">
        <f ca="1">IFERROR(AND(OR(INDIRECT("'Données LA'!D"&amp;MATCH(A1214,'Données LA'!B:B,0))="Bloquant",INDIRECT("'Données LA'!D"&amp;MATCH(A1214,'Données LA'!B:B,0))="Communication"),INDIRECT("'Données LA'!G"&amp;MATCH(A1214,'Données LA'!B:B,0))&gt;D1214,INDIRECT("'Données LA'!H"&amp;MATCH(A1214,'Données LA'!B:B,0))&lt;E1214),0)</f>
        <v>0</v>
      </c>
      <c r="I1214" s="19" t="str">
        <f ca="1">IFERROR(IF(AND(OR(INDIRECT("'Données LA'!D"&amp;MATCH(A1214,'Données LA'!B:B,0))="Bloquant",INDIRECT("'Données LA'!D"&amp;MATCH(A1214,'Données LA'!B:B,0))="Communication"),INDIRECT("'Données LA'!G"&amp;MATCH(A1214,'Données LA'!B:B,0))&gt;D1214,INDIRECT("'Données LA'!H"&amp;MATCH(A1214,'Données LA'!B:B,0))&lt;E1214),MAX(VLOOKUP(A1214,'Données LA'!B:G,6,FALSE)),"Pas de défaut"),"0")</f>
        <v>0</v>
      </c>
      <c r="J1214" s="24" t="str">
        <f t="shared" si="56"/>
        <v/>
      </c>
      <c r="K1214" s="17">
        <f>IFERROR(MAX(_xlfn.MAXIFS('Données LA'!G:G,'Données LA'!B:B,A1214,'Données LA'!G:G,"&lt;="&amp;E1214,'Données LA'!H:H,"&gt;="&amp;D1214,'Données LA'!D:D,"Bloquant"),_xlfn.MAXIFS('Données LA'!G:G,'Données LA'!B:B,A1214,'Données LA'!G:G,"&lt;="&amp;E1214,'Données LA'!H:H,"&gt;="&amp;D1214,'Données LA'!D:D,"Communication")),"")</f>
        <v>0</v>
      </c>
    </row>
    <row r="1215" spans="1:11" x14ac:dyDescent="0.25">
      <c r="A1215" s="3" t="str">
        <f t="shared" si="54"/>
        <v>Non%$A22022-14</v>
      </c>
      <c r="B1215" s="2" t="s">
        <v>40</v>
      </c>
      <c r="C1215" s="2" t="str">
        <f t="shared" si="55"/>
        <v>Non</v>
      </c>
      <c r="D1215" s="4">
        <v>44658.47152777778</v>
      </c>
      <c r="E1215" s="4">
        <v>44659.009027777778</v>
      </c>
      <c r="F1215" s="2" t="s">
        <v>52</v>
      </c>
      <c r="G1215" s="2" t="s">
        <v>9</v>
      </c>
      <c r="H1215" s="1">
        <f ca="1">IFERROR(AND(OR(INDIRECT("'Données LA'!D"&amp;MATCH(A1215,'Données LA'!B:B,0))="Bloquant",INDIRECT("'Données LA'!D"&amp;MATCH(A1215,'Données LA'!B:B,0))="Communication"),INDIRECT("'Données LA'!G"&amp;MATCH(A1215,'Données LA'!B:B,0))&gt;D1215,INDIRECT("'Données LA'!H"&amp;MATCH(A1215,'Données LA'!B:B,0))&lt;E1215),0)</f>
        <v>0</v>
      </c>
      <c r="I1215" s="19" t="str">
        <f ca="1">IFERROR(IF(AND(OR(INDIRECT("'Données LA'!D"&amp;MATCH(A1215,'Données LA'!B:B,0))="Bloquant",INDIRECT("'Données LA'!D"&amp;MATCH(A1215,'Données LA'!B:B,0))="Communication"),INDIRECT("'Données LA'!G"&amp;MATCH(A1215,'Données LA'!B:B,0))&gt;D1215,INDIRECT("'Données LA'!H"&amp;MATCH(A1215,'Données LA'!B:B,0))&lt;E1215),MAX(VLOOKUP(A1215,'Données LA'!B:G,6,FALSE)),"Pas de défaut"),"0")</f>
        <v>0</v>
      </c>
      <c r="J1215" s="24" t="str">
        <f t="shared" si="56"/>
        <v/>
      </c>
      <c r="K1215" s="17">
        <f>IFERROR(MAX(_xlfn.MAXIFS('Données LA'!G:G,'Données LA'!B:B,A1215,'Données LA'!G:G,"&lt;="&amp;E1215,'Données LA'!H:H,"&gt;="&amp;D1215,'Données LA'!D:D,"Bloquant"),_xlfn.MAXIFS('Données LA'!G:G,'Données LA'!B:B,A1215,'Données LA'!G:G,"&lt;="&amp;E1215,'Données LA'!H:H,"&gt;="&amp;D1215,'Données LA'!D:D,"Communication")),"")</f>
        <v>0</v>
      </c>
    </row>
    <row r="1216" spans="1:11" x14ac:dyDescent="0.25">
      <c r="A1216" s="3" t="str">
        <f t="shared" si="54"/>
        <v>Non%$A42022-14</v>
      </c>
      <c r="B1216" s="2" t="s">
        <v>40</v>
      </c>
      <c r="C1216" s="2" t="str">
        <f t="shared" si="55"/>
        <v>Non</v>
      </c>
      <c r="D1216" s="4">
        <v>44658.441666666666</v>
      </c>
      <c r="E1216" s="4">
        <v>44658.537499999999</v>
      </c>
      <c r="F1216" s="2" t="s">
        <v>50</v>
      </c>
      <c r="G1216" s="2" t="s">
        <v>9</v>
      </c>
      <c r="H1216" s="1">
        <f ca="1">IFERROR(AND(OR(INDIRECT("'Données LA'!D"&amp;MATCH(A1216,'Données LA'!B:B,0))="Bloquant",INDIRECT("'Données LA'!D"&amp;MATCH(A1216,'Données LA'!B:B,0))="Communication"),INDIRECT("'Données LA'!G"&amp;MATCH(A1216,'Données LA'!B:B,0))&gt;D1216,INDIRECT("'Données LA'!H"&amp;MATCH(A1216,'Données LA'!B:B,0))&lt;E1216),0)</f>
        <v>0</v>
      </c>
      <c r="I1216" s="19" t="str">
        <f ca="1">IFERROR(IF(AND(OR(INDIRECT("'Données LA'!D"&amp;MATCH(A1216,'Données LA'!B:B,0))="Bloquant",INDIRECT("'Données LA'!D"&amp;MATCH(A1216,'Données LA'!B:B,0))="Communication"),INDIRECT("'Données LA'!G"&amp;MATCH(A1216,'Données LA'!B:B,0))&gt;D1216,INDIRECT("'Données LA'!H"&amp;MATCH(A1216,'Données LA'!B:B,0))&lt;E1216),MAX(VLOOKUP(A1216,'Données LA'!B:G,6,FALSE)),"Pas de défaut"),"0")</f>
        <v>0</v>
      </c>
      <c r="J1216" s="24" t="str">
        <f t="shared" si="56"/>
        <v/>
      </c>
      <c r="K1216" s="17">
        <f>IFERROR(MAX(_xlfn.MAXIFS('Données LA'!G:G,'Données LA'!B:B,A1216,'Données LA'!G:G,"&lt;="&amp;E1216,'Données LA'!H:H,"&gt;="&amp;D1216,'Données LA'!D:D,"Bloquant"),_xlfn.MAXIFS('Données LA'!G:G,'Données LA'!B:B,A1216,'Données LA'!G:G,"&lt;="&amp;E1216,'Données LA'!H:H,"&gt;="&amp;D1216,'Données LA'!D:D,"Communication")),"")</f>
        <v>0</v>
      </c>
    </row>
    <row r="1217" spans="1:11" x14ac:dyDescent="0.25">
      <c r="A1217" s="3" t="str">
        <f t="shared" si="54"/>
        <v>Non%$A12022-14</v>
      </c>
      <c r="B1217" s="2" t="s">
        <v>40</v>
      </c>
      <c r="C1217" s="2" t="str">
        <f t="shared" si="55"/>
        <v>Non</v>
      </c>
      <c r="D1217" s="4">
        <v>44658.438194444447</v>
      </c>
      <c r="E1217" s="4">
        <v>44658.617361111108</v>
      </c>
      <c r="F1217" s="2" t="s">
        <v>53</v>
      </c>
      <c r="G1217" s="2" t="s">
        <v>9</v>
      </c>
      <c r="H1217" s="1">
        <f ca="1">IFERROR(AND(OR(INDIRECT("'Données LA'!D"&amp;MATCH(A1217,'Données LA'!B:B,0))="Bloquant",INDIRECT("'Données LA'!D"&amp;MATCH(A1217,'Données LA'!B:B,0))="Communication"),INDIRECT("'Données LA'!G"&amp;MATCH(A1217,'Données LA'!B:B,0))&gt;D1217,INDIRECT("'Données LA'!H"&amp;MATCH(A1217,'Données LA'!B:B,0))&lt;E1217),0)</f>
        <v>0</v>
      </c>
      <c r="I1217" s="19" t="str">
        <f ca="1">IFERROR(IF(AND(OR(INDIRECT("'Données LA'!D"&amp;MATCH(A1217,'Données LA'!B:B,0))="Bloquant",INDIRECT("'Données LA'!D"&amp;MATCH(A1217,'Données LA'!B:B,0))="Communication"),INDIRECT("'Données LA'!G"&amp;MATCH(A1217,'Données LA'!B:B,0))&gt;D1217,INDIRECT("'Données LA'!H"&amp;MATCH(A1217,'Données LA'!B:B,0))&lt;E1217),MAX(VLOOKUP(A1217,'Données LA'!B:G,6,FALSE)),"Pas de défaut"),"0")</f>
        <v>0</v>
      </c>
      <c r="J1217" s="24" t="str">
        <f t="shared" si="56"/>
        <v/>
      </c>
      <c r="K1217" s="17">
        <f>IFERROR(MAX(_xlfn.MAXIFS('Données LA'!G:G,'Données LA'!B:B,A1217,'Données LA'!G:G,"&lt;="&amp;E1217,'Données LA'!H:H,"&gt;="&amp;D1217,'Données LA'!D:D,"Bloquant"),_xlfn.MAXIFS('Données LA'!G:G,'Données LA'!B:B,A1217,'Données LA'!G:G,"&lt;="&amp;E1217,'Données LA'!H:H,"&gt;="&amp;D1217,'Données LA'!D:D,"Communication")),"")</f>
        <v>0</v>
      </c>
    </row>
    <row r="1218" spans="1:11" x14ac:dyDescent="0.25">
      <c r="A1218" s="3" t="str">
        <f t="shared" si="54"/>
        <v>Non%$A22022-14</v>
      </c>
      <c r="B1218" s="2" t="s">
        <v>40</v>
      </c>
      <c r="C1218" s="2" t="str">
        <f t="shared" si="55"/>
        <v>Non</v>
      </c>
      <c r="D1218" s="4">
        <v>44658.373611111114</v>
      </c>
      <c r="E1218" s="4">
        <v>44658.470138888886</v>
      </c>
      <c r="F1218" s="2" t="s">
        <v>52</v>
      </c>
      <c r="G1218" s="2" t="s">
        <v>9</v>
      </c>
      <c r="H1218" s="1">
        <f ca="1">IFERROR(AND(OR(INDIRECT("'Données LA'!D"&amp;MATCH(A1218,'Données LA'!B:B,0))="Bloquant",INDIRECT("'Données LA'!D"&amp;MATCH(A1218,'Données LA'!B:B,0))="Communication"),INDIRECT("'Données LA'!G"&amp;MATCH(A1218,'Données LA'!B:B,0))&gt;D1218,INDIRECT("'Données LA'!H"&amp;MATCH(A1218,'Données LA'!B:B,0))&lt;E1218),0)</f>
        <v>0</v>
      </c>
      <c r="I1218" s="19" t="str">
        <f ca="1">IFERROR(IF(AND(OR(INDIRECT("'Données LA'!D"&amp;MATCH(A1218,'Données LA'!B:B,0))="Bloquant",INDIRECT("'Données LA'!D"&amp;MATCH(A1218,'Données LA'!B:B,0))="Communication"),INDIRECT("'Données LA'!G"&amp;MATCH(A1218,'Données LA'!B:B,0))&gt;D1218,INDIRECT("'Données LA'!H"&amp;MATCH(A1218,'Données LA'!B:B,0))&lt;E1218),MAX(VLOOKUP(A1218,'Données LA'!B:G,6,FALSE)),"Pas de défaut"),"0")</f>
        <v>0</v>
      </c>
      <c r="J1218" s="24" t="str">
        <f t="shared" si="56"/>
        <v/>
      </c>
      <c r="K1218" s="17">
        <f>IFERROR(MAX(_xlfn.MAXIFS('Données LA'!G:G,'Données LA'!B:B,A1218,'Données LA'!G:G,"&lt;="&amp;E1218,'Données LA'!H:H,"&gt;="&amp;D1218,'Données LA'!D:D,"Bloquant"),_xlfn.MAXIFS('Données LA'!G:G,'Données LA'!B:B,A1218,'Données LA'!G:G,"&lt;="&amp;E1218,'Données LA'!H:H,"&gt;="&amp;D1218,'Données LA'!D:D,"Communication")),"")</f>
        <v>0</v>
      </c>
    </row>
    <row r="1219" spans="1:11" x14ac:dyDescent="0.25">
      <c r="A1219" s="3" t="str">
        <f t="shared" ref="A1219:A1282" si="57">CONCATENATE(C1219,F1219,B1219)</f>
        <v>Alarme%$A22022-14</v>
      </c>
      <c r="B1219" s="2" t="s">
        <v>40</v>
      </c>
      <c r="C1219" s="2" t="str">
        <f t="shared" ref="C1219:C1282" si="58">IF(G1219="No","Alarme","Non")</f>
        <v>Alarme</v>
      </c>
      <c r="D1219" s="4">
        <v>44658.324999999997</v>
      </c>
      <c r="E1219" s="4">
        <v>44658.37222222222</v>
      </c>
      <c r="F1219" s="2" t="s">
        <v>52</v>
      </c>
      <c r="G1219" s="2" t="s">
        <v>10</v>
      </c>
      <c r="H1219" s="1" t="b">
        <f ca="1">IFERROR(AND(OR(INDIRECT("'Données LA'!D"&amp;MATCH(A1219,'Données LA'!B:B,0))="Bloquant",INDIRECT("'Données LA'!D"&amp;MATCH(A1219,'Données LA'!B:B,0))="Communication"),INDIRECT("'Données LA'!G"&amp;MATCH(A1219,'Données LA'!B:B,0))&gt;D1219,INDIRECT("'Données LA'!H"&amp;MATCH(A1219,'Données LA'!B:B,0))&lt;E1219),0)</f>
        <v>0</v>
      </c>
      <c r="I1219" s="19" t="str">
        <f ca="1">IFERROR(IF(AND(OR(INDIRECT("'Données LA'!D"&amp;MATCH(A1219,'Données LA'!B:B,0))="Bloquant",INDIRECT("'Données LA'!D"&amp;MATCH(A1219,'Données LA'!B:B,0))="Communication"),INDIRECT("'Données LA'!G"&amp;MATCH(A1219,'Données LA'!B:B,0))&gt;D1219,INDIRECT("'Données LA'!H"&amp;MATCH(A1219,'Données LA'!B:B,0))&lt;E1219),MAX(VLOOKUP(A1219,'Données LA'!B:G,6,FALSE)),"Pas de défaut"),"0")</f>
        <v>Pas de défaut</v>
      </c>
      <c r="J1219" s="24" t="b">
        <f t="shared" ref="J1219:J1282" si="59">IF(K1219&gt;0,TRUE,"")</f>
        <v>1</v>
      </c>
      <c r="K1219" s="17">
        <f>IFERROR(MAX(_xlfn.MAXIFS('Données LA'!G:G,'Données LA'!B:B,A1219,'Données LA'!G:G,"&lt;="&amp;E1219,'Données LA'!H:H,"&gt;="&amp;D1219,'Données LA'!D:D,"Bloquant"),_xlfn.MAXIFS('Données LA'!G:G,'Données LA'!B:B,A1219,'Données LA'!G:G,"&lt;="&amp;E1219,'Données LA'!H:H,"&gt;="&amp;D1219,'Données LA'!D:D,"Communication")),"")</f>
        <v>44658.334722222222</v>
      </c>
    </row>
    <row r="1220" spans="1:11" x14ac:dyDescent="0.25">
      <c r="A1220" s="3" t="str">
        <f t="shared" si="57"/>
        <v>Non%$A32022-15</v>
      </c>
      <c r="B1220" s="2" t="s">
        <v>41</v>
      </c>
      <c r="C1220" s="2" t="str">
        <f t="shared" si="58"/>
        <v>Non</v>
      </c>
      <c r="D1220" s="4">
        <v>44667.010416666664</v>
      </c>
      <c r="E1220" s="4">
        <v>44667.012499999997</v>
      </c>
      <c r="F1220" s="2" t="s">
        <v>51</v>
      </c>
      <c r="G1220" s="2" t="s">
        <v>9</v>
      </c>
      <c r="H1220" s="1">
        <f ca="1">IFERROR(AND(OR(INDIRECT("'Données LA'!D"&amp;MATCH(A1220,'Données LA'!B:B,0))="Bloquant",INDIRECT("'Données LA'!D"&amp;MATCH(A1220,'Données LA'!B:B,0))="Communication"),INDIRECT("'Données LA'!G"&amp;MATCH(A1220,'Données LA'!B:B,0))&gt;D1220,INDIRECT("'Données LA'!H"&amp;MATCH(A1220,'Données LA'!B:B,0))&lt;E1220),0)</f>
        <v>0</v>
      </c>
      <c r="I1220" s="19" t="str">
        <f ca="1">IFERROR(IF(AND(OR(INDIRECT("'Données LA'!D"&amp;MATCH(A1220,'Données LA'!B:B,0))="Bloquant",INDIRECT("'Données LA'!D"&amp;MATCH(A1220,'Données LA'!B:B,0))="Communication"),INDIRECT("'Données LA'!G"&amp;MATCH(A1220,'Données LA'!B:B,0))&gt;D1220,INDIRECT("'Données LA'!H"&amp;MATCH(A1220,'Données LA'!B:B,0))&lt;E1220),MAX(VLOOKUP(A1220,'Données LA'!B:G,6,FALSE)),"Pas de défaut"),"0")</f>
        <v>0</v>
      </c>
      <c r="J1220" s="24" t="str">
        <f t="shared" si="59"/>
        <v/>
      </c>
      <c r="K1220" s="17">
        <f>IFERROR(MAX(_xlfn.MAXIFS('Données LA'!G:G,'Données LA'!B:B,A1220,'Données LA'!G:G,"&lt;="&amp;E1220,'Données LA'!H:H,"&gt;="&amp;D1220,'Données LA'!D:D,"Bloquant"),_xlfn.MAXIFS('Données LA'!G:G,'Données LA'!B:B,A1220,'Données LA'!G:G,"&lt;="&amp;E1220,'Données LA'!H:H,"&gt;="&amp;D1220,'Données LA'!D:D,"Communication")),"")</f>
        <v>0</v>
      </c>
    </row>
    <row r="1221" spans="1:11" x14ac:dyDescent="0.25">
      <c r="A1221" s="3" t="str">
        <f t="shared" si="57"/>
        <v>Non%$A32022-15</v>
      </c>
      <c r="B1221" s="2" t="s">
        <v>41</v>
      </c>
      <c r="C1221" s="2" t="str">
        <f t="shared" si="58"/>
        <v>Non</v>
      </c>
      <c r="D1221" s="4">
        <v>44666.854166666664</v>
      </c>
      <c r="E1221" s="4">
        <v>44667.008333333331</v>
      </c>
      <c r="F1221" s="2" t="s">
        <v>51</v>
      </c>
      <c r="G1221" s="2" t="s">
        <v>9</v>
      </c>
      <c r="H1221" s="1">
        <f ca="1">IFERROR(AND(OR(INDIRECT("'Données LA'!D"&amp;MATCH(A1221,'Données LA'!B:B,0))="Bloquant",INDIRECT("'Données LA'!D"&amp;MATCH(A1221,'Données LA'!B:B,0))="Communication"),INDIRECT("'Données LA'!G"&amp;MATCH(A1221,'Données LA'!B:B,0))&gt;D1221,INDIRECT("'Données LA'!H"&amp;MATCH(A1221,'Données LA'!B:B,0))&lt;E1221),0)</f>
        <v>0</v>
      </c>
      <c r="I1221" s="19" t="str">
        <f ca="1">IFERROR(IF(AND(OR(INDIRECT("'Données LA'!D"&amp;MATCH(A1221,'Données LA'!B:B,0))="Bloquant",INDIRECT("'Données LA'!D"&amp;MATCH(A1221,'Données LA'!B:B,0))="Communication"),INDIRECT("'Données LA'!G"&amp;MATCH(A1221,'Données LA'!B:B,0))&gt;D1221,INDIRECT("'Données LA'!H"&amp;MATCH(A1221,'Données LA'!B:B,0))&lt;E1221),MAX(VLOOKUP(A1221,'Données LA'!B:G,6,FALSE)),"Pas de défaut"),"0")</f>
        <v>0</v>
      </c>
      <c r="J1221" s="24" t="str">
        <f t="shared" si="59"/>
        <v/>
      </c>
      <c r="K1221" s="17">
        <f>IFERROR(MAX(_xlfn.MAXIFS('Données LA'!G:G,'Données LA'!B:B,A1221,'Données LA'!G:G,"&lt;="&amp;E1221,'Données LA'!H:H,"&gt;="&amp;D1221,'Données LA'!D:D,"Bloquant"),_xlfn.MAXIFS('Données LA'!G:G,'Données LA'!B:B,A1221,'Données LA'!G:G,"&lt;="&amp;E1221,'Données LA'!H:H,"&gt;="&amp;D1221,'Données LA'!D:D,"Communication")),"")</f>
        <v>0</v>
      </c>
    </row>
    <row r="1222" spans="1:11" x14ac:dyDescent="0.25">
      <c r="A1222" s="3" t="str">
        <f t="shared" si="57"/>
        <v>Non%$A22022-15</v>
      </c>
      <c r="B1222" s="2" t="s">
        <v>41</v>
      </c>
      <c r="C1222" s="2" t="str">
        <f t="shared" si="58"/>
        <v>Non</v>
      </c>
      <c r="D1222" s="4">
        <v>44666.781944444447</v>
      </c>
      <c r="E1222" s="4">
        <v>44666.875694444447</v>
      </c>
      <c r="F1222" s="2" t="s">
        <v>52</v>
      </c>
      <c r="G1222" s="2" t="s">
        <v>9</v>
      </c>
      <c r="H1222" s="1">
        <f ca="1">IFERROR(AND(OR(INDIRECT("'Données LA'!D"&amp;MATCH(A1222,'Données LA'!B:B,0))="Bloquant",INDIRECT("'Données LA'!D"&amp;MATCH(A1222,'Données LA'!B:B,0))="Communication"),INDIRECT("'Données LA'!G"&amp;MATCH(A1222,'Données LA'!B:B,0))&gt;D1222,INDIRECT("'Données LA'!H"&amp;MATCH(A1222,'Données LA'!B:B,0))&lt;E1222),0)</f>
        <v>0</v>
      </c>
      <c r="I1222" s="19" t="str">
        <f ca="1">IFERROR(IF(AND(OR(INDIRECT("'Données LA'!D"&amp;MATCH(A1222,'Données LA'!B:B,0))="Bloquant",INDIRECT("'Données LA'!D"&amp;MATCH(A1222,'Données LA'!B:B,0))="Communication"),INDIRECT("'Données LA'!G"&amp;MATCH(A1222,'Données LA'!B:B,0))&gt;D1222,INDIRECT("'Données LA'!H"&amp;MATCH(A1222,'Données LA'!B:B,0))&lt;E1222),MAX(VLOOKUP(A1222,'Données LA'!B:G,6,FALSE)),"Pas de défaut"),"0")</f>
        <v>0</v>
      </c>
      <c r="J1222" s="24" t="str">
        <f t="shared" si="59"/>
        <v/>
      </c>
      <c r="K1222" s="17">
        <f>IFERROR(MAX(_xlfn.MAXIFS('Données LA'!G:G,'Données LA'!B:B,A1222,'Données LA'!G:G,"&lt;="&amp;E1222,'Données LA'!H:H,"&gt;="&amp;D1222,'Données LA'!D:D,"Bloquant"),_xlfn.MAXIFS('Données LA'!G:G,'Données LA'!B:B,A1222,'Données LA'!G:G,"&lt;="&amp;E1222,'Données LA'!H:H,"&gt;="&amp;D1222,'Données LA'!D:D,"Communication")),"")</f>
        <v>0</v>
      </c>
    </row>
    <row r="1223" spans="1:11" x14ac:dyDescent="0.25">
      <c r="A1223" s="3" t="str">
        <f t="shared" si="57"/>
        <v>Alarme%$A22022-15</v>
      </c>
      <c r="B1223" s="2" t="s">
        <v>41</v>
      </c>
      <c r="C1223" s="2" t="str">
        <f t="shared" si="58"/>
        <v>Alarme</v>
      </c>
      <c r="D1223" s="4">
        <v>44666.759722222225</v>
      </c>
      <c r="E1223" s="4">
        <v>44666.774305555555</v>
      </c>
      <c r="F1223" s="2" t="s">
        <v>52</v>
      </c>
      <c r="G1223" s="2" t="s">
        <v>10</v>
      </c>
      <c r="H1223" s="1" t="b">
        <f ca="1">IFERROR(AND(OR(INDIRECT("'Données LA'!D"&amp;MATCH(A1223,'Données LA'!B:B,0))="Bloquant",INDIRECT("'Données LA'!D"&amp;MATCH(A1223,'Données LA'!B:B,0))="Communication"),INDIRECT("'Données LA'!G"&amp;MATCH(A1223,'Données LA'!B:B,0))&gt;D1223,INDIRECT("'Données LA'!H"&amp;MATCH(A1223,'Données LA'!B:B,0))&lt;E1223),0)</f>
        <v>1</v>
      </c>
      <c r="I1223" s="19">
        <f ca="1">IFERROR(IF(AND(OR(INDIRECT("'Données LA'!D"&amp;MATCH(A1223,'Données LA'!B:B,0))="Bloquant",INDIRECT("'Données LA'!D"&amp;MATCH(A1223,'Données LA'!B:B,0))="Communication"),INDIRECT("'Données LA'!G"&amp;MATCH(A1223,'Données LA'!B:B,0))&gt;D1223,INDIRECT("'Données LA'!H"&amp;MATCH(A1223,'Données LA'!B:B,0))&lt;E1223),MAX(VLOOKUP(A1223,'Données LA'!B:G,6,FALSE)),"Pas de défaut"),"0")</f>
        <v>44666.763194444444</v>
      </c>
      <c r="J1223" s="24" t="b">
        <f t="shared" si="59"/>
        <v>1</v>
      </c>
      <c r="K1223" s="17">
        <f>IFERROR(MAX(_xlfn.MAXIFS('Données LA'!G:G,'Données LA'!B:B,A1223,'Données LA'!G:G,"&lt;="&amp;E1223,'Données LA'!H:H,"&gt;="&amp;D1223,'Données LA'!D:D,"Bloquant"),_xlfn.MAXIFS('Données LA'!G:G,'Données LA'!B:B,A1223,'Données LA'!G:G,"&lt;="&amp;E1223,'Données LA'!H:H,"&gt;="&amp;D1223,'Données LA'!D:D,"Communication")),"")</f>
        <v>44666.763194444444</v>
      </c>
    </row>
    <row r="1224" spans="1:11" x14ac:dyDescent="0.25">
      <c r="A1224" s="3" t="str">
        <f t="shared" si="57"/>
        <v>Non%$A12022-15</v>
      </c>
      <c r="B1224" s="2" t="s">
        <v>41</v>
      </c>
      <c r="C1224" s="2" t="str">
        <f t="shared" si="58"/>
        <v>Non</v>
      </c>
      <c r="D1224" s="4">
        <v>44666.713194444441</v>
      </c>
      <c r="E1224" s="4">
        <v>44667.254166666666</v>
      </c>
      <c r="F1224" s="2" t="s">
        <v>53</v>
      </c>
      <c r="G1224" s="2" t="s">
        <v>9</v>
      </c>
      <c r="H1224" s="1">
        <f ca="1">IFERROR(AND(OR(INDIRECT("'Données LA'!D"&amp;MATCH(A1224,'Données LA'!B:B,0))="Bloquant",INDIRECT("'Données LA'!D"&amp;MATCH(A1224,'Données LA'!B:B,0))="Communication"),INDIRECT("'Données LA'!G"&amp;MATCH(A1224,'Données LA'!B:B,0))&gt;D1224,INDIRECT("'Données LA'!H"&amp;MATCH(A1224,'Données LA'!B:B,0))&lt;E1224),0)</f>
        <v>0</v>
      </c>
      <c r="I1224" s="19" t="str">
        <f ca="1">IFERROR(IF(AND(OR(INDIRECT("'Données LA'!D"&amp;MATCH(A1224,'Données LA'!B:B,0))="Bloquant",INDIRECT("'Données LA'!D"&amp;MATCH(A1224,'Données LA'!B:B,0))="Communication"),INDIRECT("'Données LA'!G"&amp;MATCH(A1224,'Données LA'!B:B,0))&gt;D1224,INDIRECT("'Données LA'!H"&amp;MATCH(A1224,'Données LA'!B:B,0))&lt;E1224),MAX(VLOOKUP(A1224,'Données LA'!B:G,6,FALSE)),"Pas de défaut"),"0")</f>
        <v>0</v>
      </c>
      <c r="J1224" s="24" t="str">
        <f t="shared" si="59"/>
        <v/>
      </c>
      <c r="K1224" s="17">
        <f>IFERROR(MAX(_xlfn.MAXIFS('Données LA'!G:G,'Données LA'!B:B,A1224,'Données LA'!G:G,"&lt;="&amp;E1224,'Données LA'!H:H,"&gt;="&amp;D1224,'Données LA'!D:D,"Bloquant"),_xlfn.MAXIFS('Données LA'!G:G,'Données LA'!B:B,A1224,'Données LA'!G:G,"&lt;="&amp;E1224,'Données LA'!H:H,"&gt;="&amp;D1224,'Données LA'!D:D,"Communication")),"")</f>
        <v>0</v>
      </c>
    </row>
    <row r="1225" spans="1:11" x14ac:dyDescent="0.25">
      <c r="A1225" s="3" t="str">
        <f t="shared" si="57"/>
        <v>Non%$A22022-15</v>
      </c>
      <c r="B1225" s="2" t="s">
        <v>41</v>
      </c>
      <c r="C1225" s="2" t="str">
        <f t="shared" si="58"/>
        <v>Non</v>
      </c>
      <c r="D1225" s="4">
        <v>44666.711111111108</v>
      </c>
      <c r="E1225" s="4">
        <v>44666.758333333331</v>
      </c>
      <c r="F1225" s="2" t="s">
        <v>52</v>
      </c>
      <c r="G1225" s="2" t="s">
        <v>9</v>
      </c>
      <c r="H1225" s="1">
        <f ca="1">IFERROR(AND(OR(INDIRECT("'Données LA'!D"&amp;MATCH(A1225,'Données LA'!B:B,0))="Bloquant",INDIRECT("'Données LA'!D"&amp;MATCH(A1225,'Données LA'!B:B,0))="Communication"),INDIRECT("'Données LA'!G"&amp;MATCH(A1225,'Données LA'!B:B,0))&gt;D1225,INDIRECT("'Données LA'!H"&amp;MATCH(A1225,'Données LA'!B:B,0))&lt;E1225),0)</f>
        <v>0</v>
      </c>
      <c r="I1225" s="19" t="str">
        <f ca="1">IFERROR(IF(AND(OR(INDIRECT("'Données LA'!D"&amp;MATCH(A1225,'Données LA'!B:B,0))="Bloquant",INDIRECT("'Données LA'!D"&amp;MATCH(A1225,'Données LA'!B:B,0))="Communication"),INDIRECT("'Données LA'!G"&amp;MATCH(A1225,'Données LA'!B:B,0))&gt;D1225,INDIRECT("'Données LA'!H"&amp;MATCH(A1225,'Données LA'!B:B,0))&lt;E1225),MAX(VLOOKUP(A1225,'Données LA'!B:G,6,FALSE)),"Pas de défaut"),"0")</f>
        <v>0</v>
      </c>
      <c r="J1225" s="24" t="str">
        <f t="shared" si="59"/>
        <v/>
      </c>
      <c r="K1225" s="17">
        <f>IFERROR(MAX(_xlfn.MAXIFS('Données LA'!G:G,'Données LA'!B:B,A1225,'Données LA'!G:G,"&lt;="&amp;E1225,'Données LA'!H:H,"&gt;="&amp;D1225,'Données LA'!D:D,"Bloquant"),_xlfn.MAXIFS('Données LA'!G:G,'Données LA'!B:B,A1225,'Données LA'!G:G,"&lt;="&amp;E1225,'Données LA'!H:H,"&gt;="&amp;D1225,'Données LA'!D:D,"Communication")),"")</f>
        <v>0</v>
      </c>
    </row>
    <row r="1226" spans="1:11" x14ac:dyDescent="0.25">
      <c r="A1226" s="3" t="str">
        <f t="shared" si="57"/>
        <v>Non%$A32022-15</v>
      </c>
      <c r="B1226" s="2" t="s">
        <v>41</v>
      </c>
      <c r="C1226" s="2" t="str">
        <f t="shared" si="58"/>
        <v>Non</v>
      </c>
      <c r="D1226" s="4">
        <v>44666.703472222223</v>
      </c>
      <c r="E1226" s="4">
        <v>44666.852777777778</v>
      </c>
      <c r="F1226" s="2" t="s">
        <v>51</v>
      </c>
      <c r="G1226" s="2" t="s">
        <v>9</v>
      </c>
      <c r="H1226" s="1">
        <f ca="1">IFERROR(AND(OR(INDIRECT("'Données LA'!D"&amp;MATCH(A1226,'Données LA'!B:B,0))="Bloquant",INDIRECT("'Données LA'!D"&amp;MATCH(A1226,'Données LA'!B:B,0))="Communication"),INDIRECT("'Données LA'!G"&amp;MATCH(A1226,'Données LA'!B:B,0))&gt;D1226,INDIRECT("'Données LA'!H"&amp;MATCH(A1226,'Données LA'!B:B,0))&lt;E1226),0)</f>
        <v>0</v>
      </c>
      <c r="I1226" s="19" t="str">
        <f ca="1">IFERROR(IF(AND(OR(INDIRECT("'Données LA'!D"&amp;MATCH(A1226,'Données LA'!B:B,0))="Bloquant",INDIRECT("'Données LA'!D"&amp;MATCH(A1226,'Données LA'!B:B,0))="Communication"),INDIRECT("'Données LA'!G"&amp;MATCH(A1226,'Données LA'!B:B,0))&gt;D1226,INDIRECT("'Données LA'!H"&amp;MATCH(A1226,'Données LA'!B:B,0))&lt;E1226),MAX(VLOOKUP(A1226,'Données LA'!B:G,6,FALSE)),"Pas de défaut"),"0")</f>
        <v>0</v>
      </c>
      <c r="J1226" s="24" t="str">
        <f t="shared" si="59"/>
        <v/>
      </c>
      <c r="K1226" s="17">
        <f>IFERROR(MAX(_xlfn.MAXIFS('Données LA'!G:G,'Données LA'!B:B,A1226,'Données LA'!G:G,"&lt;="&amp;E1226,'Données LA'!H:H,"&gt;="&amp;D1226,'Données LA'!D:D,"Bloquant"),_xlfn.MAXIFS('Données LA'!G:G,'Données LA'!B:B,A1226,'Données LA'!G:G,"&lt;="&amp;E1226,'Données LA'!H:H,"&gt;="&amp;D1226,'Données LA'!D:D,"Communication")),"")</f>
        <v>0</v>
      </c>
    </row>
    <row r="1227" spans="1:11" x14ac:dyDescent="0.25">
      <c r="A1227" s="3" t="str">
        <f t="shared" si="57"/>
        <v>Non%$A12022-15</v>
      </c>
      <c r="B1227" s="2" t="s">
        <v>41</v>
      </c>
      <c r="C1227" s="2" t="str">
        <f t="shared" si="58"/>
        <v>Non</v>
      </c>
      <c r="D1227" s="4">
        <v>44666.515972222223</v>
      </c>
      <c r="E1227" s="4">
        <v>44666.518055555556</v>
      </c>
      <c r="F1227" s="2" t="s">
        <v>53</v>
      </c>
      <c r="G1227" s="2" t="s">
        <v>9</v>
      </c>
      <c r="H1227" s="1">
        <f ca="1">IFERROR(AND(OR(INDIRECT("'Données LA'!D"&amp;MATCH(A1227,'Données LA'!B:B,0))="Bloquant",INDIRECT("'Données LA'!D"&amp;MATCH(A1227,'Données LA'!B:B,0))="Communication"),INDIRECT("'Données LA'!G"&amp;MATCH(A1227,'Données LA'!B:B,0))&gt;D1227,INDIRECT("'Données LA'!H"&amp;MATCH(A1227,'Données LA'!B:B,0))&lt;E1227),0)</f>
        <v>0</v>
      </c>
      <c r="I1227" s="19" t="str">
        <f ca="1">IFERROR(IF(AND(OR(INDIRECT("'Données LA'!D"&amp;MATCH(A1227,'Données LA'!B:B,0))="Bloquant",INDIRECT("'Données LA'!D"&amp;MATCH(A1227,'Données LA'!B:B,0))="Communication"),INDIRECT("'Données LA'!G"&amp;MATCH(A1227,'Données LA'!B:B,0))&gt;D1227,INDIRECT("'Données LA'!H"&amp;MATCH(A1227,'Données LA'!B:B,0))&lt;E1227),MAX(VLOOKUP(A1227,'Données LA'!B:G,6,FALSE)),"Pas de défaut"),"0")</f>
        <v>0</v>
      </c>
      <c r="J1227" s="24" t="str">
        <f t="shared" si="59"/>
        <v/>
      </c>
      <c r="K1227" s="17">
        <f>IFERROR(MAX(_xlfn.MAXIFS('Données LA'!G:G,'Données LA'!B:B,A1227,'Données LA'!G:G,"&lt;="&amp;E1227,'Données LA'!H:H,"&gt;="&amp;D1227,'Données LA'!D:D,"Bloquant"),_xlfn.MAXIFS('Données LA'!G:G,'Données LA'!B:B,A1227,'Données LA'!G:G,"&lt;="&amp;E1227,'Données LA'!H:H,"&gt;="&amp;D1227,'Données LA'!D:D,"Communication")),"")</f>
        <v>0</v>
      </c>
    </row>
    <row r="1228" spans="1:11" x14ac:dyDescent="0.25">
      <c r="A1228" s="3" t="str">
        <f t="shared" si="57"/>
        <v>Non%$A32022-15</v>
      </c>
      <c r="B1228" s="2" t="s">
        <v>41</v>
      </c>
      <c r="C1228" s="2" t="str">
        <f t="shared" si="58"/>
        <v>Non</v>
      </c>
      <c r="D1228" s="4">
        <v>44666.432638888888</v>
      </c>
      <c r="E1228" s="4">
        <v>44666.581944444442</v>
      </c>
      <c r="F1228" s="2" t="s">
        <v>51</v>
      </c>
      <c r="G1228" s="2" t="s">
        <v>9</v>
      </c>
      <c r="H1228" s="1">
        <f ca="1">IFERROR(AND(OR(INDIRECT("'Données LA'!D"&amp;MATCH(A1228,'Données LA'!B:B,0))="Bloquant",INDIRECT("'Données LA'!D"&amp;MATCH(A1228,'Données LA'!B:B,0))="Communication"),INDIRECT("'Données LA'!G"&amp;MATCH(A1228,'Données LA'!B:B,0))&gt;D1228,INDIRECT("'Données LA'!H"&amp;MATCH(A1228,'Données LA'!B:B,0))&lt;E1228),0)</f>
        <v>0</v>
      </c>
      <c r="I1228" s="19" t="str">
        <f ca="1">IFERROR(IF(AND(OR(INDIRECT("'Données LA'!D"&amp;MATCH(A1228,'Données LA'!B:B,0))="Bloquant",INDIRECT("'Données LA'!D"&amp;MATCH(A1228,'Données LA'!B:B,0))="Communication"),INDIRECT("'Données LA'!G"&amp;MATCH(A1228,'Données LA'!B:B,0))&gt;D1228,INDIRECT("'Données LA'!H"&amp;MATCH(A1228,'Données LA'!B:B,0))&lt;E1228),MAX(VLOOKUP(A1228,'Données LA'!B:G,6,FALSE)),"Pas de défaut"),"0")</f>
        <v>0</v>
      </c>
      <c r="J1228" s="24" t="str">
        <f t="shared" si="59"/>
        <v/>
      </c>
      <c r="K1228" s="17">
        <f>IFERROR(MAX(_xlfn.MAXIFS('Données LA'!G:G,'Données LA'!B:B,A1228,'Données LA'!G:G,"&lt;="&amp;E1228,'Données LA'!H:H,"&gt;="&amp;D1228,'Données LA'!D:D,"Bloquant"),_xlfn.MAXIFS('Données LA'!G:G,'Données LA'!B:B,A1228,'Données LA'!G:G,"&lt;="&amp;E1228,'Données LA'!H:H,"&gt;="&amp;D1228,'Données LA'!D:D,"Communication")),"")</f>
        <v>0</v>
      </c>
    </row>
    <row r="1229" spans="1:11" x14ac:dyDescent="0.25">
      <c r="A1229" s="3" t="str">
        <f t="shared" si="57"/>
        <v>Non%$A22022-15</v>
      </c>
      <c r="B1229" s="2" t="s">
        <v>41</v>
      </c>
      <c r="C1229" s="2" t="str">
        <f t="shared" si="58"/>
        <v>Non</v>
      </c>
      <c r="D1229" s="4">
        <v>44666.401388888888</v>
      </c>
      <c r="E1229" s="4">
        <v>44666.474305555559</v>
      </c>
      <c r="F1229" s="2" t="s">
        <v>52</v>
      </c>
      <c r="G1229" s="2" t="s">
        <v>9</v>
      </c>
      <c r="H1229" s="1">
        <f ca="1">IFERROR(AND(OR(INDIRECT("'Données LA'!D"&amp;MATCH(A1229,'Données LA'!B:B,0))="Bloquant",INDIRECT("'Données LA'!D"&amp;MATCH(A1229,'Données LA'!B:B,0))="Communication"),INDIRECT("'Données LA'!G"&amp;MATCH(A1229,'Données LA'!B:B,0))&gt;D1229,INDIRECT("'Données LA'!H"&amp;MATCH(A1229,'Données LA'!B:B,0))&lt;E1229),0)</f>
        <v>0</v>
      </c>
      <c r="I1229" s="19" t="str">
        <f ca="1">IFERROR(IF(AND(OR(INDIRECT("'Données LA'!D"&amp;MATCH(A1229,'Données LA'!B:B,0))="Bloquant",INDIRECT("'Données LA'!D"&amp;MATCH(A1229,'Données LA'!B:B,0))="Communication"),INDIRECT("'Données LA'!G"&amp;MATCH(A1229,'Données LA'!B:B,0))&gt;D1229,INDIRECT("'Données LA'!H"&amp;MATCH(A1229,'Données LA'!B:B,0))&lt;E1229),MAX(VLOOKUP(A1229,'Données LA'!B:G,6,FALSE)),"Pas de défaut"),"0")</f>
        <v>0</v>
      </c>
      <c r="J1229" s="24" t="str">
        <f t="shared" si="59"/>
        <v/>
      </c>
      <c r="K1229" s="17">
        <f>IFERROR(MAX(_xlfn.MAXIFS('Données LA'!G:G,'Données LA'!B:B,A1229,'Données LA'!G:G,"&lt;="&amp;E1229,'Données LA'!H:H,"&gt;="&amp;D1229,'Données LA'!D:D,"Bloquant"),_xlfn.MAXIFS('Données LA'!G:G,'Données LA'!B:B,A1229,'Données LA'!G:G,"&lt;="&amp;E1229,'Données LA'!H:H,"&gt;="&amp;D1229,'Données LA'!D:D,"Communication")),"")</f>
        <v>0</v>
      </c>
    </row>
    <row r="1230" spans="1:11" x14ac:dyDescent="0.25">
      <c r="A1230" s="3" t="str">
        <f t="shared" si="57"/>
        <v>Non%$A22022-15</v>
      </c>
      <c r="B1230" s="2" t="s">
        <v>41</v>
      </c>
      <c r="C1230" s="2" t="str">
        <f t="shared" si="58"/>
        <v>Non</v>
      </c>
      <c r="D1230" s="4">
        <v>44666.320138888892</v>
      </c>
      <c r="E1230" s="4">
        <v>44666.400000000001</v>
      </c>
      <c r="F1230" s="2" t="s">
        <v>52</v>
      </c>
      <c r="G1230" s="2" t="s">
        <v>9</v>
      </c>
      <c r="H1230" s="1">
        <f ca="1">IFERROR(AND(OR(INDIRECT("'Données LA'!D"&amp;MATCH(A1230,'Données LA'!B:B,0))="Bloquant",INDIRECT("'Données LA'!D"&amp;MATCH(A1230,'Données LA'!B:B,0))="Communication"),INDIRECT("'Données LA'!G"&amp;MATCH(A1230,'Données LA'!B:B,0))&gt;D1230,INDIRECT("'Données LA'!H"&amp;MATCH(A1230,'Données LA'!B:B,0))&lt;E1230),0)</f>
        <v>0</v>
      </c>
      <c r="I1230" s="19" t="str">
        <f ca="1">IFERROR(IF(AND(OR(INDIRECT("'Données LA'!D"&amp;MATCH(A1230,'Données LA'!B:B,0))="Bloquant",INDIRECT("'Données LA'!D"&amp;MATCH(A1230,'Données LA'!B:B,0))="Communication"),INDIRECT("'Données LA'!G"&amp;MATCH(A1230,'Données LA'!B:B,0))&gt;D1230,INDIRECT("'Données LA'!H"&amp;MATCH(A1230,'Données LA'!B:B,0))&lt;E1230),MAX(VLOOKUP(A1230,'Données LA'!B:G,6,FALSE)),"Pas de défaut"),"0")</f>
        <v>0</v>
      </c>
      <c r="J1230" s="24" t="str">
        <f t="shared" si="59"/>
        <v/>
      </c>
      <c r="K1230" s="17">
        <f>IFERROR(MAX(_xlfn.MAXIFS('Données LA'!G:G,'Données LA'!B:B,A1230,'Données LA'!G:G,"&lt;="&amp;E1230,'Données LA'!H:H,"&gt;="&amp;D1230,'Données LA'!D:D,"Bloquant"),_xlfn.MAXIFS('Données LA'!G:G,'Données LA'!B:B,A1230,'Données LA'!G:G,"&lt;="&amp;E1230,'Données LA'!H:H,"&gt;="&amp;D1230,'Données LA'!D:D,"Communication")),"")</f>
        <v>0</v>
      </c>
    </row>
    <row r="1231" spans="1:11" x14ac:dyDescent="0.25">
      <c r="A1231" s="3" t="str">
        <f t="shared" si="57"/>
        <v>Non%$A42022-15</v>
      </c>
      <c r="B1231" s="2" t="s">
        <v>41</v>
      </c>
      <c r="C1231" s="2" t="str">
        <f t="shared" si="58"/>
        <v>Non</v>
      </c>
      <c r="D1231" s="4">
        <v>44666.288194444445</v>
      </c>
      <c r="E1231" s="4">
        <v>44666.995833333334</v>
      </c>
      <c r="F1231" s="2" t="s">
        <v>50</v>
      </c>
      <c r="G1231" s="2" t="s">
        <v>9</v>
      </c>
      <c r="H1231" s="1">
        <f ca="1">IFERROR(AND(OR(INDIRECT("'Données LA'!D"&amp;MATCH(A1231,'Données LA'!B:B,0))="Bloquant",INDIRECT("'Données LA'!D"&amp;MATCH(A1231,'Données LA'!B:B,0))="Communication"),INDIRECT("'Données LA'!G"&amp;MATCH(A1231,'Données LA'!B:B,0))&gt;D1231,INDIRECT("'Données LA'!H"&amp;MATCH(A1231,'Données LA'!B:B,0))&lt;E1231),0)</f>
        <v>0</v>
      </c>
      <c r="I1231" s="19" t="str">
        <f ca="1">IFERROR(IF(AND(OR(INDIRECT("'Données LA'!D"&amp;MATCH(A1231,'Données LA'!B:B,0))="Bloquant",INDIRECT("'Données LA'!D"&amp;MATCH(A1231,'Données LA'!B:B,0))="Communication"),INDIRECT("'Données LA'!G"&amp;MATCH(A1231,'Données LA'!B:B,0))&gt;D1231,INDIRECT("'Données LA'!H"&amp;MATCH(A1231,'Données LA'!B:B,0))&lt;E1231),MAX(VLOOKUP(A1231,'Données LA'!B:G,6,FALSE)),"Pas de défaut"),"0")</f>
        <v>0</v>
      </c>
      <c r="J1231" s="24" t="str">
        <f t="shared" si="59"/>
        <v/>
      </c>
      <c r="K1231" s="17">
        <f>IFERROR(MAX(_xlfn.MAXIFS('Données LA'!G:G,'Données LA'!B:B,A1231,'Données LA'!G:G,"&lt;="&amp;E1231,'Données LA'!H:H,"&gt;="&amp;D1231,'Données LA'!D:D,"Bloquant"),_xlfn.MAXIFS('Données LA'!G:G,'Données LA'!B:B,A1231,'Données LA'!G:G,"&lt;="&amp;E1231,'Données LA'!H:H,"&gt;="&amp;D1231,'Données LA'!D:D,"Communication")),"")</f>
        <v>0</v>
      </c>
    </row>
    <row r="1232" spans="1:11" x14ac:dyDescent="0.25">
      <c r="A1232" s="3" t="str">
        <f t="shared" si="57"/>
        <v>Non%$A32022-15</v>
      </c>
      <c r="B1232" s="2" t="s">
        <v>41</v>
      </c>
      <c r="C1232" s="2" t="str">
        <f t="shared" si="58"/>
        <v>Non</v>
      </c>
      <c r="D1232" s="4">
        <v>44666.242361111108</v>
      </c>
      <c r="E1232" s="4">
        <v>44666.426388888889</v>
      </c>
      <c r="F1232" s="2" t="s">
        <v>51</v>
      </c>
      <c r="G1232" s="2" t="s">
        <v>9</v>
      </c>
      <c r="H1232" s="1">
        <f ca="1">IFERROR(AND(OR(INDIRECT("'Données LA'!D"&amp;MATCH(A1232,'Données LA'!B:B,0))="Bloquant",INDIRECT("'Données LA'!D"&amp;MATCH(A1232,'Données LA'!B:B,0))="Communication"),INDIRECT("'Données LA'!G"&amp;MATCH(A1232,'Données LA'!B:B,0))&gt;D1232,INDIRECT("'Données LA'!H"&amp;MATCH(A1232,'Données LA'!B:B,0))&lt;E1232),0)</f>
        <v>0</v>
      </c>
      <c r="I1232" s="19" t="str">
        <f ca="1">IFERROR(IF(AND(OR(INDIRECT("'Données LA'!D"&amp;MATCH(A1232,'Données LA'!B:B,0))="Bloquant",INDIRECT("'Données LA'!D"&amp;MATCH(A1232,'Données LA'!B:B,0))="Communication"),INDIRECT("'Données LA'!G"&amp;MATCH(A1232,'Données LA'!B:B,0))&gt;D1232,INDIRECT("'Données LA'!H"&amp;MATCH(A1232,'Données LA'!B:B,0))&lt;E1232),MAX(VLOOKUP(A1232,'Données LA'!B:G,6,FALSE)),"Pas de défaut"),"0")</f>
        <v>0</v>
      </c>
      <c r="J1232" s="24" t="str">
        <f t="shared" si="59"/>
        <v/>
      </c>
      <c r="K1232" s="17">
        <f>IFERROR(MAX(_xlfn.MAXIFS('Données LA'!G:G,'Données LA'!B:B,A1232,'Données LA'!G:G,"&lt;="&amp;E1232,'Données LA'!H:H,"&gt;="&amp;D1232,'Données LA'!D:D,"Bloquant"),_xlfn.MAXIFS('Données LA'!G:G,'Données LA'!B:B,A1232,'Données LA'!G:G,"&lt;="&amp;E1232,'Données LA'!H:H,"&gt;="&amp;D1232,'Données LA'!D:D,"Communication")),"")</f>
        <v>0</v>
      </c>
    </row>
    <row r="1233" spans="1:11" x14ac:dyDescent="0.25">
      <c r="A1233" s="3" t="str">
        <f t="shared" si="57"/>
        <v>Non%$A22022-15</v>
      </c>
      <c r="B1233" s="2" t="s">
        <v>41</v>
      </c>
      <c r="C1233" s="2" t="str">
        <f t="shared" si="58"/>
        <v>Non</v>
      </c>
      <c r="D1233" s="4">
        <v>44666.120138888888</v>
      </c>
      <c r="E1233" s="4">
        <v>44666.290277777778</v>
      </c>
      <c r="F1233" s="2" t="s">
        <v>52</v>
      </c>
      <c r="G1233" s="2" t="s">
        <v>9</v>
      </c>
      <c r="H1233" s="1">
        <f ca="1">IFERROR(AND(OR(INDIRECT("'Données LA'!D"&amp;MATCH(A1233,'Données LA'!B:B,0))="Bloquant",INDIRECT("'Données LA'!D"&amp;MATCH(A1233,'Données LA'!B:B,0))="Communication"),INDIRECT("'Données LA'!G"&amp;MATCH(A1233,'Données LA'!B:B,0))&gt;D1233,INDIRECT("'Données LA'!H"&amp;MATCH(A1233,'Données LA'!B:B,0))&lt;E1233),0)</f>
        <v>0</v>
      </c>
      <c r="I1233" s="19" t="str">
        <f ca="1">IFERROR(IF(AND(OR(INDIRECT("'Données LA'!D"&amp;MATCH(A1233,'Données LA'!B:B,0))="Bloquant",INDIRECT("'Données LA'!D"&amp;MATCH(A1233,'Données LA'!B:B,0))="Communication"),INDIRECT("'Données LA'!G"&amp;MATCH(A1233,'Données LA'!B:B,0))&gt;D1233,INDIRECT("'Données LA'!H"&amp;MATCH(A1233,'Données LA'!B:B,0))&lt;E1233),MAX(VLOOKUP(A1233,'Données LA'!B:G,6,FALSE)),"Pas de défaut"),"0")</f>
        <v>0</v>
      </c>
      <c r="J1233" s="24" t="str">
        <f t="shared" si="59"/>
        <v/>
      </c>
      <c r="K1233" s="17">
        <f>IFERROR(MAX(_xlfn.MAXIFS('Données LA'!G:G,'Données LA'!B:B,A1233,'Données LA'!G:G,"&lt;="&amp;E1233,'Données LA'!H:H,"&gt;="&amp;D1233,'Données LA'!D:D,"Bloquant"),_xlfn.MAXIFS('Données LA'!G:G,'Données LA'!B:B,A1233,'Données LA'!G:G,"&lt;="&amp;E1233,'Données LA'!H:H,"&gt;="&amp;D1233,'Données LA'!D:D,"Communication")),"")</f>
        <v>0</v>
      </c>
    </row>
    <row r="1234" spans="1:11" x14ac:dyDescent="0.25">
      <c r="A1234" s="3" t="str">
        <f t="shared" si="57"/>
        <v>Non%$A22022-15</v>
      </c>
      <c r="B1234" s="2" t="s">
        <v>41</v>
      </c>
      <c r="C1234" s="2" t="str">
        <f t="shared" si="58"/>
        <v>Non</v>
      </c>
      <c r="D1234" s="4">
        <v>44666.025000000001</v>
      </c>
      <c r="E1234" s="4">
        <v>44666.118055555555</v>
      </c>
      <c r="F1234" s="2" t="s">
        <v>52</v>
      </c>
      <c r="G1234" s="2" t="s">
        <v>9</v>
      </c>
      <c r="H1234" s="1">
        <f ca="1">IFERROR(AND(OR(INDIRECT("'Données LA'!D"&amp;MATCH(A1234,'Données LA'!B:B,0))="Bloquant",INDIRECT("'Données LA'!D"&amp;MATCH(A1234,'Données LA'!B:B,0))="Communication"),INDIRECT("'Données LA'!G"&amp;MATCH(A1234,'Données LA'!B:B,0))&gt;D1234,INDIRECT("'Données LA'!H"&amp;MATCH(A1234,'Données LA'!B:B,0))&lt;E1234),0)</f>
        <v>0</v>
      </c>
      <c r="I1234" s="19" t="str">
        <f ca="1">IFERROR(IF(AND(OR(INDIRECT("'Données LA'!D"&amp;MATCH(A1234,'Données LA'!B:B,0))="Bloquant",INDIRECT("'Données LA'!D"&amp;MATCH(A1234,'Données LA'!B:B,0))="Communication"),INDIRECT("'Données LA'!G"&amp;MATCH(A1234,'Données LA'!B:B,0))&gt;D1234,INDIRECT("'Données LA'!H"&amp;MATCH(A1234,'Données LA'!B:B,0))&lt;E1234),MAX(VLOOKUP(A1234,'Données LA'!B:G,6,FALSE)),"Pas de défaut"),"0")</f>
        <v>0</v>
      </c>
      <c r="J1234" s="24" t="str">
        <f t="shared" si="59"/>
        <v/>
      </c>
      <c r="K1234" s="17">
        <f>IFERROR(MAX(_xlfn.MAXIFS('Données LA'!G:G,'Données LA'!B:B,A1234,'Données LA'!G:G,"&lt;="&amp;E1234,'Données LA'!H:H,"&gt;="&amp;D1234,'Données LA'!D:D,"Bloquant"),_xlfn.MAXIFS('Données LA'!G:G,'Données LA'!B:B,A1234,'Données LA'!G:G,"&lt;="&amp;E1234,'Données LA'!H:H,"&gt;="&amp;D1234,'Données LA'!D:D,"Communication")),"")</f>
        <v>0</v>
      </c>
    </row>
    <row r="1235" spans="1:11" x14ac:dyDescent="0.25">
      <c r="A1235" s="3" t="str">
        <f t="shared" si="57"/>
        <v>Non%$A12022-15</v>
      </c>
      <c r="B1235" s="2" t="s">
        <v>41</v>
      </c>
      <c r="C1235" s="2" t="str">
        <f t="shared" si="58"/>
        <v>Non</v>
      </c>
      <c r="D1235" s="4">
        <v>44665.98541666667</v>
      </c>
      <c r="E1235" s="4">
        <v>44666.51458333333</v>
      </c>
      <c r="F1235" s="2" t="s">
        <v>53</v>
      </c>
      <c r="G1235" s="2" t="s">
        <v>9</v>
      </c>
      <c r="H1235" s="1">
        <f ca="1">IFERROR(AND(OR(INDIRECT("'Données LA'!D"&amp;MATCH(A1235,'Données LA'!B:B,0))="Bloquant",INDIRECT("'Données LA'!D"&amp;MATCH(A1235,'Données LA'!B:B,0))="Communication"),INDIRECT("'Données LA'!G"&amp;MATCH(A1235,'Données LA'!B:B,0))&gt;D1235,INDIRECT("'Données LA'!H"&amp;MATCH(A1235,'Données LA'!B:B,0))&lt;E1235),0)</f>
        <v>0</v>
      </c>
      <c r="I1235" s="19" t="str">
        <f ca="1">IFERROR(IF(AND(OR(INDIRECT("'Données LA'!D"&amp;MATCH(A1235,'Données LA'!B:B,0))="Bloquant",INDIRECT("'Données LA'!D"&amp;MATCH(A1235,'Données LA'!B:B,0))="Communication"),INDIRECT("'Données LA'!G"&amp;MATCH(A1235,'Données LA'!B:B,0))&gt;D1235,INDIRECT("'Données LA'!H"&amp;MATCH(A1235,'Données LA'!B:B,0))&lt;E1235),MAX(VLOOKUP(A1235,'Données LA'!B:G,6,FALSE)),"Pas de défaut"),"0")</f>
        <v>0</v>
      </c>
      <c r="J1235" s="24" t="str">
        <f t="shared" si="59"/>
        <v/>
      </c>
      <c r="K1235" s="17">
        <f>IFERROR(MAX(_xlfn.MAXIFS('Données LA'!G:G,'Données LA'!B:B,A1235,'Données LA'!G:G,"&lt;="&amp;E1235,'Données LA'!H:H,"&gt;="&amp;D1235,'Données LA'!D:D,"Bloquant"),_xlfn.MAXIFS('Données LA'!G:G,'Données LA'!B:B,A1235,'Données LA'!G:G,"&lt;="&amp;E1235,'Données LA'!H:H,"&gt;="&amp;D1235,'Données LA'!D:D,"Communication")),"")</f>
        <v>0</v>
      </c>
    </row>
    <row r="1236" spans="1:11" x14ac:dyDescent="0.25">
      <c r="A1236" s="3" t="str">
        <f t="shared" si="57"/>
        <v>Alarme%$A32022-15</v>
      </c>
      <c r="B1236" s="2" t="s">
        <v>41</v>
      </c>
      <c r="C1236" s="2" t="str">
        <f t="shared" si="58"/>
        <v>Alarme</v>
      </c>
      <c r="D1236" s="4">
        <v>44665.958333333336</v>
      </c>
      <c r="E1236" s="4">
        <v>44665.963194444441</v>
      </c>
      <c r="F1236" s="2" t="s">
        <v>51</v>
      </c>
      <c r="G1236" s="2" t="s">
        <v>10</v>
      </c>
      <c r="H1236" s="1" t="b">
        <f ca="1">IFERROR(AND(OR(INDIRECT("'Données LA'!D"&amp;MATCH(A1236,'Données LA'!B:B,0))="Bloquant",INDIRECT("'Données LA'!D"&amp;MATCH(A1236,'Données LA'!B:B,0))="Communication"),INDIRECT("'Données LA'!G"&amp;MATCH(A1236,'Données LA'!B:B,0))&gt;D1236,INDIRECT("'Données LA'!H"&amp;MATCH(A1236,'Données LA'!B:B,0))&lt;E1236),0)</f>
        <v>0</v>
      </c>
      <c r="I1236" s="19" t="str">
        <f ca="1">IFERROR(IF(AND(OR(INDIRECT("'Données LA'!D"&amp;MATCH(A1236,'Données LA'!B:B,0))="Bloquant",INDIRECT("'Données LA'!D"&amp;MATCH(A1236,'Données LA'!B:B,0))="Communication"),INDIRECT("'Données LA'!G"&amp;MATCH(A1236,'Données LA'!B:B,0))&gt;D1236,INDIRECT("'Données LA'!H"&amp;MATCH(A1236,'Données LA'!B:B,0))&lt;E1236),MAX(VLOOKUP(A1236,'Données LA'!B:G,6,FALSE)),"Pas de défaut"),"0")</f>
        <v>Pas de défaut</v>
      </c>
      <c r="J1236" s="24" t="b">
        <f t="shared" si="59"/>
        <v>1</v>
      </c>
      <c r="K1236" s="17">
        <f>IFERROR(MAX(_xlfn.MAXIFS('Données LA'!G:G,'Données LA'!B:B,A1236,'Données LA'!G:G,"&lt;="&amp;E1236,'Données LA'!H:H,"&gt;="&amp;D1236,'Données LA'!D:D,"Bloquant"),_xlfn.MAXIFS('Données LA'!G:G,'Données LA'!B:B,A1236,'Données LA'!G:G,"&lt;="&amp;E1236,'Données LA'!H:H,"&gt;="&amp;D1236,'Données LA'!D:D,"Communication")),"")</f>
        <v>44665.959722222222</v>
      </c>
    </row>
    <row r="1237" spans="1:11" x14ac:dyDescent="0.25">
      <c r="A1237" s="3" t="str">
        <f t="shared" si="57"/>
        <v>Non%$A32022-15</v>
      </c>
      <c r="B1237" s="2" t="s">
        <v>41</v>
      </c>
      <c r="C1237" s="2" t="str">
        <f t="shared" si="58"/>
        <v>Non</v>
      </c>
      <c r="D1237" s="4">
        <v>44665.947222222225</v>
      </c>
      <c r="E1237" s="4">
        <v>44665.956944444442</v>
      </c>
      <c r="F1237" s="2" t="s">
        <v>51</v>
      </c>
      <c r="G1237" s="2" t="s">
        <v>9</v>
      </c>
      <c r="H1237" s="1">
        <f ca="1">IFERROR(AND(OR(INDIRECT("'Données LA'!D"&amp;MATCH(A1237,'Données LA'!B:B,0))="Bloquant",INDIRECT("'Données LA'!D"&amp;MATCH(A1237,'Données LA'!B:B,0))="Communication"),INDIRECT("'Données LA'!G"&amp;MATCH(A1237,'Données LA'!B:B,0))&gt;D1237,INDIRECT("'Données LA'!H"&amp;MATCH(A1237,'Données LA'!B:B,0))&lt;E1237),0)</f>
        <v>0</v>
      </c>
      <c r="I1237" s="19" t="str">
        <f ca="1">IFERROR(IF(AND(OR(INDIRECT("'Données LA'!D"&amp;MATCH(A1237,'Données LA'!B:B,0))="Bloquant",INDIRECT("'Données LA'!D"&amp;MATCH(A1237,'Données LA'!B:B,0))="Communication"),INDIRECT("'Données LA'!G"&amp;MATCH(A1237,'Données LA'!B:B,0))&gt;D1237,INDIRECT("'Données LA'!H"&amp;MATCH(A1237,'Données LA'!B:B,0))&lt;E1237),MAX(VLOOKUP(A1237,'Données LA'!B:G,6,FALSE)),"Pas de défaut"),"0")</f>
        <v>0</v>
      </c>
      <c r="J1237" s="24" t="str">
        <f t="shared" si="59"/>
        <v/>
      </c>
      <c r="K1237" s="17">
        <f>IFERROR(MAX(_xlfn.MAXIFS('Données LA'!G:G,'Données LA'!B:B,A1237,'Données LA'!G:G,"&lt;="&amp;E1237,'Données LA'!H:H,"&gt;="&amp;D1237,'Données LA'!D:D,"Bloquant"),_xlfn.MAXIFS('Données LA'!G:G,'Données LA'!B:B,A1237,'Données LA'!G:G,"&lt;="&amp;E1237,'Données LA'!H:H,"&gt;="&amp;D1237,'Données LA'!D:D,"Communication")),"")</f>
        <v>0</v>
      </c>
    </row>
    <row r="1238" spans="1:11" x14ac:dyDescent="0.25">
      <c r="A1238" s="3" t="str">
        <f t="shared" si="57"/>
        <v>Alarme%$A22022-15</v>
      </c>
      <c r="B1238" s="2" t="s">
        <v>41</v>
      </c>
      <c r="C1238" s="2" t="str">
        <f t="shared" si="58"/>
        <v>Alarme</v>
      </c>
      <c r="D1238" s="4">
        <v>44665.865277777775</v>
      </c>
      <c r="E1238" s="4">
        <v>44666.023611111108</v>
      </c>
      <c r="F1238" s="2" t="s">
        <v>52</v>
      </c>
      <c r="G1238" s="2" t="s">
        <v>10</v>
      </c>
      <c r="H1238" s="1" t="b">
        <f ca="1">IFERROR(AND(OR(INDIRECT("'Données LA'!D"&amp;MATCH(A1238,'Données LA'!B:B,0))="Bloquant",INDIRECT("'Données LA'!D"&amp;MATCH(A1238,'Données LA'!B:B,0))="Communication"),INDIRECT("'Données LA'!G"&amp;MATCH(A1238,'Données LA'!B:B,0))&gt;D1238,INDIRECT("'Données LA'!H"&amp;MATCH(A1238,'Données LA'!B:B,0))&lt;E1238),0)</f>
        <v>0</v>
      </c>
      <c r="I1238" s="19" t="str">
        <f ca="1">IFERROR(IF(AND(OR(INDIRECT("'Données LA'!D"&amp;MATCH(A1238,'Données LA'!B:B,0))="Bloquant",INDIRECT("'Données LA'!D"&amp;MATCH(A1238,'Données LA'!B:B,0))="Communication"),INDIRECT("'Données LA'!G"&amp;MATCH(A1238,'Données LA'!B:B,0))&gt;D1238,INDIRECT("'Données LA'!H"&amp;MATCH(A1238,'Données LA'!B:B,0))&lt;E1238),MAX(VLOOKUP(A1238,'Données LA'!B:G,6,FALSE)),"Pas de défaut"),"0")</f>
        <v>Pas de défaut</v>
      </c>
      <c r="J1238" s="24" t="b">
        <f t="shared" si="59"/>
        <v>1</v>
      </c>
      <c r="K1238" s="17">
        <f>IFERROR(MAX(_xlfn.MAXIFS('Données LA'!G:G,'Données LA'!B:B,A1238,'Données LA'!G:G,"&lt;="&amp;E1238,'Données LA'!H:H,"&gt;="&amp;D1238,'Données LA'!D:D,"Bloquant"),_xlfn.MAXIFS('Données LA'!G:G,'Données LA'!B:B,A1238,'Données LA'!G:G,"&lt;="&amp;E1238,'Données LA'!H:H,"&gt;="&amp;D1238,'Données LA'!D:D,"Communication")),"")</f>
        <v>44665.895138888889</v>
      </c>
    </row>
    <row r="1239" spans="1:11" x14ac:dyDescent="0.25">
      <c r="A1239" s="3" t="str">
        <f t="shared" si="57"/>
        <v>Non%$A22022-15</v>
      </c>
      <c r="B1239" s="2" t="s">
        <v>41</v>
      </c>
      <c r="C1239" s="2" t="str">
        <f t="shared" si="58"/>
        <v>Non</v>
      </c>
      <c r="D1239" s="4">
        <v>44665.859722222223</v>
      </c>
      <c r="E1239" s="4">
        <v>44665.862500000003</v>
      </c>
      <c r="F1239" s="2" t="s">
        <v>52</v>
      </c>
      <c r="G1239" s="2" t="s">
        <v>9</v>
      </c>
      <c r="H1239" s="1">
        <f ca="1">IFERROR(AND(OR(INDIRECT("'Données LA'!D"&amp;MATCH(A1239,'Données LA'!B:B,0))="Bloquant",INDIRECT("'Données LA'!D"&amp;MATCH(A1239,'Données LA'!B:B,0))="Communication"),INDIRECT("'Données LA'!G"&amp;MATCH(A1239,'Données LA'!B:B,0))&gt;D1239,INDIRECT("'Données LA'!H"&amp;MATCH(A1239,'Données LA'!B:B,0))&lt;E1239),0)</f>
        <v>0</v>
      </c>
      <c r="I1239" s="19" t="str">
        <f ca="1">IFERROR(IF(AND(OR(INDIRECT("'Données LA'!D"&amp;MATCH(A1239,'Données LA'!B:B,0))="Bloquant",INDIRECT("'Données LA'!D"&amp;MATCH(A1239,'Données LA'!B:B,0))="Communication"),INDIRECT("'Données LA'!G"&amp;MATCH(A1239,'Données LA'!B:B,0))&gt;D1239,INDIRECT("'Données LA'!H"&amp;MATCH(A1239,'Données LA'!B:B,0))&lt;E1239),MAX(VLOOKUP(A1239,'Données LA'!B:G,6,FALSE)),"Pas de défaut"),"0")</f>
        <v>0</v>
      </c>
      <c r="J1239" s="24" t="str">
        <f t="shared" si="59"/>
        <v/>
      </c>
      <c r="K1239" s="17">
        <f>IFERROR(MAX(_xlfn.MAXIFS('Données LA'!G:G,'Données LA'!B:B,A1239,'Données LA'!G:G,"&lt;="&amp;E1239,'Données LA'!H:H,"&gt;="&amp;D1239,'Données LA'!D:D,"Bloquant"),_xlfn.MAXIFS('Données LA'!G:G,'Données LA'!B:B,A1239,'Données LA'!G:G,"&lt;="&amp;E1239,'Données LA'!H:H,"&gt;="&amp;D1239,'Données LA'!D:D,"Communication")),"")</f>
        <v>0</v>
      </c>
    </row>
    <row r="1240" spans="1:11" x14ac:dyDescent="0.25">
      <c r="A1240" s="3" t="str">
        <f t="shared" si="57"/>
        <v>Non%$A32022-15</v>
      </c>
      <c r="B1240" s="2" t="s">
        <v>41</v>
      </c>
      <c r="C1240" s="2" t="str">
        <f t="shared" si="58"/>
        <v>Non</v>
      </c>
      <c r="D1240" s="4">
        <v>44665.76666666667</v>
      </c>
      <c r="E1240" s="4">
        <v>44665.945833333331</v>
      </c>
      <c r="F1240" s="2" t="s">
        <v>51</v>
      </c>
      <c r="G1240" s="2" t="s">
        <v>9</v>
      </c>
      <c r="H1240" s="1">
        <f ca="1">IFERROR(AND(OR(INDIRECT("'Données LA'!D"&amp;MATCH(A1240,'Données LA'!B:B,0))="Bloquant",INDIRECT("'Données LA'!D"&amp;MATCH(A1240,'Données LA'!B:B,0))="Communication"),INDIRECT("'Données LA'!G"&amp;MATCH(A1240,'Données LA'!B:B,0))&gt;D1240,INDIRECT("'Données LA'!H"&amp;MATCH(A1240,'Données LA'!B:B,0))&lt;E1240),0)</f>
        <v>0</v>
      </c>
      <c r="I1240" s="19" t="str">
        <f ca="1">IFERROR(IF(AND(OR(INDIRECT("'Données LA'!D"&amp;MATCH(A1240,'Données LA'!B:B,0))="Bloquant",INDIRECT("'Données LA'!D"&amp;MATCH(A1240,'Données LA'!B:B,0))="Communication"),INDIRECT("'Données LA'!G"&amp;MATCH(A1240,'Données LA'!B:B,0))&gt;D1240,INDIRECT("'Données LA'!H"&amp;MATCH(A1240,'Données LA'!B:B,0))&lt;E1240),MAX(VLOOKUP(A1240,'Données LA'!B:G,6,FALSE)),"Pas de défaut"),"0")</f>
        <v>0</v>
      </c>
      <c r="J1240" s="24" t="str">
        <f t="shared" si="59"/>
        <v/>
      </c>
      <c r="K1240" s="17">
        <f>IFERROR(MAX(_xlfn.MAXIFS('Données LA'!G:G,'Données LA'!B:B,A1240,'Données LA'!G:G,"&lt;="&amp;E1240,'Données LA'!H:H,"&gt;="&amp;D1240,'Données LA'!D:D,"Bloquant"),_xlfn.MAXIFS('Données LA'!G:G,'Données LA'!B:B,A1240,'Données LA'!G:G,"&lt;="&amp;E1240,'Données LA'!H:H,"&gt;="&amp;D1240,'Données LA'!D:D,"Communication")),"")</f>
        <v>0</v>
      </c>
    </row>
    <row r="1241" spans="1:11" x14ac:dyDescent="0.25">
      <c r="A1241" s="3" t="str">
        <f t="shared" si="57"/>
        <v>Non%$A42022-15</v>
      </c>
      <c r="B1241" s="2" t="s">
        <v>41</v>
      </c>
      <c r="C1241" s="2" t="str">
        <f t="shared" si="58"/>
        <v>Non</v>
      </c>
      <c r="D1241" s="4">
        <v>44665.758333333331</v>
      </c>
      <c r="E1241" s="4">
        <v>44666.240277777775</v>
      </c>
      <c r="F1241" s="2" t="s">
        <v>50</v>
      </c>
      <c r="G1241" s="2" t="s">
        <v>9</v>
      </c>
      <c r="H1241" s="1">
        <f ca="1">IFERROR(AND(OR(INDIRECT("'Données LA'!D"&amp;MATCH(A1241,'Données LA'!B:B,0))="Bloquant",INDIRECT("'Données LA'!D"&amp;MATCH(A1241,'Données LA'!B:B,0))="Communication"),INDIRECT("'Données LA'!G"&amp;MATCH(A1241,'Données LA'!B:B,0))&gt;D1241,INDIRECT("'Données LA'!H"&amp;MATCH(A1241,'Données LA'!B:B,0))&lt;E1241),0)</f>
        <v>0</v>
      </c>
      <c r="I1241" s="19" t="str">
        <f ca="1">IFERROR(IF(AND(OR(INDIRECT("'Données LA'!D"&amp;MATCH(A1241,'Données LA'!B:B,0))="Bloquant",INDIRECT("'Données LA'!D"&amp;MATCH(A1241,'Données LA'!B:B,0))="Communication"),INDIRECT("'Données LA'!G"&amp;MATCH(A1241,'Données LA'!B:B,0))&gt;D1241,INDIRECT("'Données LA'!H"&amp;MATCH(A1241,'Données LA'!B:B,0))&lt;E1241),MAX(VLOOKUP(A1241,'Données LA'!B:G,6,FALSE)),"Pas de défaut"),"0")</f>
        <v>0</v>
      </c>
      <c r="J1241" s="24" t="str">
        <f t="shared" si="59"/>
        <v/>
      </c>
      <c r="K1241" s="17">
        <f>IFERROR(MAX(_xlfn.MAXIFS('Données LA'!G:G,'Données LA'!B:B,A1241,'Données LA'!G:G,"&lt;="&amp;E1241,'Données LA'!H:H,"&gt;="&amp;D1241,'Données LA'!D:D,"Bloquant"),_xlfn.MAXIFS('Données LA'!G:G,'Données LA'!B:B,A1241,'Données LA'!G:G,"&lt;="&amp;E1241,'Données LA'!H:H,"&gt;="&amp;D1241,'Données LA'!D:D,"Communication")),"")</f>
        <v>0</v>
      </c>
    </row>
    <row r="1242" spans="1:11" x14ac:dyDescent="0.25">
      <c r="A1242" s="3" t="str">
        <f t="shared" si="57"/>
        <v>Non%$A12022-15</v>
      </c>
      <c r="B1242" s="2" t="s">
        <v>41</v>
      </c>
      <c r="C1242" s="2" t="str">
        <f t="shared" si="58"/>
        <v>Non</v>
      </c>
      <c r="D1242" s="4">
        <v>44665.755555555559</v>
      </c>
      <c r="E1242" s="4">
        <v>44665.98333333333</v>
      </c>
      <c r="F1242" s="2" t="s">
        <v>53</v>
      </c>
      <c r="G1242" s="2" t="s">
        <v>9</v>
      </c>
      <c r="H1242" s="1">
        <f ca="1">IFERROR(AND(OR(INDIRECT("'Données LA'!D"&amp;MATCH(A1242,'Données LA'!B:B,0))="Bloquant",INDIRECT("'Données LA'!D"&amp;MATCH(A1242,'Données LA'!B:B,0))="Communication"),INDIRECT("'Données LA'!G"&amp;MATCH(A1242,'Données LA'!B:B,0))&gt;D1242,INDIRECT("'Données LA'!H"&amp;MATCH(A1242,'Données LA'!B:B,0))&lt;E1242),0)</f>
        <v>0</v>
      </c>
      <c r="I1242" s="19" t="str">
        <f ca="1">IFERROR(IF(AND(OR(INDIRECT("'Données LA'!D"&amp;MATCH(A1242,'Données LA'!B:B,0))="Bloquant",INDIRECT("'Données LA'!D"&amp;MATCH(A1242,'Données LA'!B:B,0))="Communication"),INDIRECT("'Données LA'!G"&amp;MATCH(A1242,'Données LA'!B:B,0))&gt;D1242,INDIRECT("'Données LA'!H"&amp;MATCH(A1242,'Données LA'!B:B,0))&lt;E1242),MAX(VLOOKUP(A1242,'Données LA'!B:G,6,FALSE)),"Pas de défaut"),"0")</f>
        <v>0</v>
      </c>
      <c r="J1242" s="24" t="str">
        <f t="shared" si="59"/>
        <v/>
      </c>
      <c r="K1242" s="17">
        <f>IFERROR(MAX(_xlfn.MAXIFS('Données LA'!G:G,'Données LA'!B:B,A1242,'Données LA'!G:G,"&lt;="&amp;E1242,'Données LA'!H:H,"&gt;="&amp;D1242,'Données LA'!D:D,"Bloquant"),_xlfn.MAXIFS('Données LA'!G:G,'Données LA'!B:B,A1242,'Données LA'!G:G,"&lt;="&amp;E1242,'Données LA'!H:H,"&gt;="&amp;D1242,'Données LA'!D:D,"Communication")),"")</f>
        <v>0</v>
      </c>
    </row>
    <row r="1243" spans="1:11" x14ac:dyDescent="0.25">
      <c r="A1243" s="3" t="str">
        <f t="shared" si="57"/>
        <v>Non%$A12022-15</v>
      </c>
      <c r="B1243" s="2" t="s">
        <v>41</v>
      </c>
      <c r="C1243" s="2" t="str">
        <f t="shared" si="58"/>
        <v>Non</v>
      </c>
      <c r="D1243" s="4">
        <v>44665.647916666669</v>
      </c>
      <c r="E1243" s="4">
        <v>44665.65</v>
      </c>
      <c r="F1243" s="2" t="s">
        <v>53</v>
      </c>
      <c r="G1243" s="2" t="s">
        <v>9</v>
      </c>
      <c r="H1243" s="1">
        <f ca="1">IFERROR(AND(OR(INDIRECT("'Données LA'!D"&amp;MATCH(A1243,'Données LA'!B:B,0))="Bloquant",INDIRECT("'Données LA'!D"&amp;MATCH(A1243,'Données LA'!B:B,0))="Communication"),INDIRECT("'Données LA'!G"&amp;MATCH(A1243,'Données LA'!B:B,0))&gt;D1243,INDIRECT("'Données LA'!H"&amp;MATCH(A1243,'Données LA'!B:B,0))&lt;E1243),0)</f>
        <v>0</v>
      </c>
      <c r="I1243" s="19" t="str">
        <f ca="1">IFERROR(IF(AND(OR(INDIRECT("'Données LA'!D"&amp;MATCH(A1243,'Données LA'!B:B,0))="Bloquant",INDIRECT("'Données LA'!D"&amp;MATCH(A1243,'Données LA'!B:B,0))="Communication"),INDIRECT("'Données LA'!G"&amp;MATCH(A1243,'Données LA'!B:B,0))&gt;D1243,INDIRECT("'Données LA'!H"&amp;MATCH(A1243,'Données LA'!B:B,0))&lt;E1243),MAX(VLOOKUP(A1243,'Données LA'!B:G,6,FALSE)),"Pas de défaut"),"0")</f>
        <v>0</v>
      </c>
      <c r="J1243" s="24" t="str">
        <f t="shared" si="59"/>
        <v/>
      </c>
      <c r="K1243" s="17">
        <f>IFERROR(MAX(_xlfn.MAXIFS('Données LA'!G:G,'Données LA'!B:B,A1243,'Données LA'!G:G,"&lt;="&amp;E1243,'Données LA'!H:H,"&gt;="&amp;D1243,'Données LA'!D:D,"Bloquant"),_xlfn.MAXIFS('Données LA'!G:G,'Données LA'!B:B,A1243,'Données LA'!G:G,"&lt;="&amp;E1243,'Données LA'!H:H,"&gt;="&amp;D1243,'Données LA'!D:D,"Communication")),"")</f>
        <v>0</v>
      </c>
    </row>
    <row r="1244" spans="1:11" x14ac:dyDescent="0.25">
      <c r="A1244" s="3" t="str">
        <f t="shared" si="57"/>
        <v>Alarme%$A32022-15</v>
      </c>
      <c r="B1244" s="2" t="s">
        <v>41</v>
      </c>
      <c r="C1244" s="2" t="str">
        <f t="shared" si="58"/>
        <v>Alarme</v>
      </c>
      <c r="D1244" s="4">
        <v>44665.598611111112</v>
      </c>
      <c r="E1244" s="4">
        <v>44665.753472222219</v>
      </c>
      <c r="F1244" s="2" t="s">
        <v>51</v>
      </c>
      <c r="G1244" s="2" t="s">
        <v>10</v>
      </c>
      <c r="H1244" s="1" t="b">
        <f ca="1">IFERROR(AND(OR(INDIRECT("'Données LA'!D"&amp;MATCH(A1244,'Données LA'!B:B,0))="Bloquant",INDIRECT("'Données LA'!D"&amp;MATCH(A1244,'Données LA'!B:B,0))="Communication"),INDIRECT("'Données LA'!G"&amp;MATCH(A1244,'Données LA'!B:B,0))&gt;D1244,INDIRECT("'Données LA'!H"&amp;MATCH(A1244,'Données LA'!B:B,0))&lt;E1244),0)</f>
        <v>0</v>
      </c>
      <c r="I1244" s="19" t="str">
        <f ca="1">IFERROR(IF(AND(OR(INDIRECT("'Données LA'!D"&amp;MATCH(A1244,'Données LA'!B:B,0))="Bloquant",INDIRECT("'Données LA'!D"&amp;MATCH(A1244,'Données LA'!B:B,0))="Communication"),INDIRECT("'Données LA'!G"&amp;MATCH(A1244,'Données LA'!B:B,0))&gt;D1244,INDIRECT("'Données LA'!H"&amp;MATCH(A1244,'Données LA'!B:B,0))&lt;E1244),MAX(VLOOKUP(A1244,'Données LA'!B:G,6,FALSE)),"Pas de défaut"),"0")</f>
        <v>Pas de défaut</v>
      </c>
      <c r="J1244" s="24" t="b">
        <f t="shared" si="59"/>
        <v>1</v>
      </c>
      <c r="K1244" s="17">
        <f>IFERROR(MAX(_xlfn.MAXIFS('Données LA'!G:G,'Données LA'!B:B,A1244,'Données LA'!G:G,"&lt;="&amp;E1244,'Données LA'!H:H,"&gt;="&amp;D1244,'Données LA'!D:D,"Bloquant"),_xlfn.MAXIFS('Données LA'!G:G,'Données LA'!B:B,A1244,'Données LA'!G:G,"&lt;="&amp;E1244,'Données LA'!H:H,"&gt;="&amp;D1244,'Données LA'!D:D,"Communication")),"")</f>
        <v>44665.689583333333</v>
      </c>
    </row>
    <row r="1245" spans="1:11" x14ac:dyDescent="0.25">
      <c r="A1245" s="3" t="str">
        <f t="shared" si="57"/>
        <v>Non%$A22022-15</v>
      </c>
      <c r="B1245" s="2" t="s">
        <v>41</v>
      </c>
      <c r="C1245" s="2" t="str">
        <f t="shared" si="58"/>
        <v>Non</v>
      </c>
      <c r="D1245" s="4">
        <v>44665.570833333331</v>
      </c>
      <c r="E1245" s="4">
        <v>44665.85833333333</v>
      </c>
      <c r="F1245" s="2" t="s">
        <v>52</v>
      </c>
      <c r="G1245" s="2" t="s">
        <v>9</v>
      </c>
      <c r="H1245" s="1">
        <f ca="1">IFERROR(AND(OR(INDIRECT("'Données LA'!D"&amp;MATCH(A1245,'Données LA'!B:B,0))="Bloquant",INDIRECT("'Données LA'!D"&amp;MATCH(A1245,'Données LA'!B:B,0))="Communication"),INDIRECT("'Données LA'!G"&amp;MATCH(A1245,'Données LA'!B:B,0))&gt;D1245,INDIRECT("'Données LA'!H"&amp;MATCH(A1245,'Données LA'!B:B,0))&lt;E1245),0)</f>
        <v>0</v>
      </c>
      <c r="I1245" s="19" t="str">
        <f ca="1">IFERROR(IF(AND(OR(INDIRECT("'Données LA'!D"&amp;MATCH(A1245,'Données LA'!B:B,0))="Bloquant",INDIRECT("'Données LA'!D"&amp;MATCH(A1245,'Données LA'!B:B,0))="Communication"),INDIRECT("'Données LA'!G"&amp;MATCH(A1245,'Données LA'!B:B,0))&gt;D1245,INDIRECT("'Données LA'!H"&amp;MATCH(A1245,'Données LA'!B:B,0))&lt;E1245),MAX(VLOOKUP(A1245,'Données LA'!B:G,6,FALSE)),"Pas de défaut"),"0")</f>
        <v>0</v>
      </c>
      <c r="J1245" s="24" t="str">
        <f t="shared" si="59"/>
        <v/>
      </c>
      <c r="K1245" s="17">
        <f>IFERROR(MAX(_xlfn.MAXIFS('Données LA'!G:G,'Données LA'!B:B,A1245,'Données LA'!G:G,"&lt;="&amp;E1245,'Données LA'!H:H,"&gt;="&amp;D1245,'Données LA'!D:D,"Bloquant"),_xlfn.MAXIFS('Données LA'!G:G,'Données LA'!B:B,A1245,'Données LA'!G:G,"&lt;="&amp;E1245,'Données LA'!H:H,"&gt;="&amp;D1245,'Données LA'!D:D,"Communication")),"")</f>
        <v>0</v>
      </c>
    </row>
    <row r="1246" spans="1:11" x14ac:dyDescent="0.25">
      <c r="A1246" s="3" t="str">
        <f t="shared" si="57"/>
        <v>Non%$A32022-15</v>
      </c>
      <c r="B1246" s="2" t="s">
        <v>41</v>
      </c>
      <c r="C1246" s="2" t="str">
        <f t="shared" si="58"/>
        <v>Non</v>
      </c>
      <c r="D1246" s="4">
        <v>44665.568055555559</v>
      </c>
      <c r="E1246" s="4">
        <v>44665.59097222222</v>
      </c>
      <c r="F1246" s="2" t="s">
        <v>51</v>
      </c>
      <c r="G1246" s="2" t="s">
        <v>9</v>
      </c>
      <c r="H1246" s="1">
        <f ca="1">IFERROR(AND(OR(INDIRECT("'Données LA'!D"&amp;MATCH(A1246,'Données LA'!B:B,0))="Bloquant",INDIRECT("'Données LA'!D"&amp;MATCH(A1246,'Données LA'!B:B,0))="Communication"),INDIRECT("'Données LA'!G"&amp;MATCH(A1246,'Données LA'!B:B,0))&gt;D1246,INDIRECT("'Données LA'!H"&amp;MATCH(A1246,'Données LA'!B:B,0))&lt;E1246),0)</f>
        <v>0</v>
      </c>
      <c r="I1246" s="19" t="str">
        <f ca="1">IFERROR(IF(AND(OR(INDIRECT("'Données LA'!D"&amp;MATCH(A1246,'Données LA'!B:B,0))="Bloquant",INDIRECT("'Données LA'!D"&amp;MATCH(A1246,'Données LA'!B:B,0))="Communication"),INDIRECT("'Données LA'!G"&amp;MATCH(A1246,'Données LA'!B:B,0))&gt;D1246,INDIRECT("'Données LA'!H"&amp;MATCH(A1246,'Données LA'!B:B,0))&lt;E1246),MAX(VLOOKUP(A1246,'Données LA'!B:G,6,FALSE)),"Pas de défaut"),"0")</f>
        <v>0</v>
      </c>
      <c r="J1246" s="24" t="str">
        <f t="shared" si="59"/>
        <v/>
      </c>
      <c r="K1246" s="17">
        <f>IFERROR(MAX(_xlfn.MAXIFS('Données LA'!G:G,'Données LA'!B:B,A1246,'Données LA'!G:G,"&lt;="&amp;E1246,'Données LA'!H:H,"&gt;="&amp;D1246,'Données LA'!D:D,"Bloquant"),_xlfn.MAXIFS('Données LA'!G:G,'Données LA'!B:B,A1246,'Données LA'!G:G,"&lt;="&amp;E1246,'Données LA'!H:H,"&gt;="&amp;D1246,'Données LA'!D:D,"Communication")),"")</f>
        <v>0</v>
      </c>
    </row>
    <row r="1247" spans="1:11" x14ac:dyDescent="0.25">
      <c r="A1247" s="3" t="str">
        <f t="shared" si="57"/>
        <v>Non%$A32022-15</v>
      </c>
      <c r="B1247" s="2" t="s">
        <v>41</v>
      </c>
      <c r="C1247" s="2" t="str">
        <f t="shared" si="58"/>
        <v>Non</v>
      </c>
      <c r="D1247" s="4">
        <v>44665.353472222225</v>
      </c>
      <c r="E1247" s="4">
        <v>44665.566666666666</v>
      </c>
      <c r="F1247" s="2" t="s">
        <v>51</v>
      </c>
      <c r="G1247" s="2" t="s">
        <v>9</v>
      </c>
      <c r="H1247" s="1">
        <f ca="1">IFERROR(AND(OR(INDIRECT("'Données LA'!D"&amp;MATCH(A1247,'Données LA'!B:B,0))="Bloquant",INDIRECT("'Données LA'!D"&amp;MATCH(A1247,'Données LA'!B:B,0))="Communication"),INDIRECT("'Données LA'!G"&amp;MATCH(A1247,'Données LA'!B:B,0))&gt;D1247,INDIRECT("'Données LA'!H"&amp;MATCH(A1247,'Données LA'!B:B,0))&lt;E1247),0)</f>
        <v>0</v>
      </c>
      <c r="I1247" s="19" t="str">
        <f ca="1">IFERROR(IF(AND(OR(INDIRECT("'Données LA'!D"&amp;MATCH(A1247,'Données LA'!B:B,0))="Bloquant",INDIRECT("'Données LA'!D"&amp;MATCH(A1247,'Données LA'!B:B,0))="Communication"),INDIRECT("'Données LA'!G"&amp;MATCH(A1247,'Données LA'!B:B,0))&gt;D1247,INDIRECT("'Données LA'!H"&amp;MATCH(A1247,'Données LA'!B:B,0))&lt;E1247),MAX(VLOOKUP(A1247,'Données LA'!B:G,6,FALSE)),"Pas de défaut"),"0")</f>
        <v>0</v>
      </c>
      <c r="J1247" s="24" t="str">
        <f t="shared" si="59"/>
        <v/>
      </c>
      <c r="K1247" s="17">
        <f>IFERROR(MAX(_xlfn.MAXIFS('Données LA'!G:G,'Données LA'!B:B,A1247,'Données LA'!G:G,"&lt;="&amp;E1247,'Données LA'!H:H,"&gt;="&amp;D1247,'Données LA'!D:D,"Bloquant"),_xlfn.MAXIFS('Données LA'!G:G,'Données LA'!B:B,A1247,'Données LA'!G:G,"&lt;="&amp;E1247,'Données LA'!H:H,"&gt;="&amp;D1247,'Données LA'!D:D,"Communication")),"")</f>
        <v>0</v>
      </c>
    </row>
    <row r="1248" spans="1:11" x14ac:dyDescent="0.25">
      <c r="A1248" s="3" t="str">
        <f t="shared" si="57"/>
        <v>Non%$A22022-15</v>
      </c>
      <c r="B1248" s="2" t="s">
        <v>41</v>
      </c>
      <c r="C1248" s="2" t="str">
        <f t="shared" si="58"/>
        <v>Non</v>
      </c>
      <c r="D1248" s="4">
        <v>44665.283333333333</v>
      </c>
      <c r="E1248" s="4">
        <v>44665.569444444445</v>
      </c>
      <c r="F1248" s="2" t="s">
        <v>52</v>
      </c>
      <c r="G1248" s="2" t="s">
        <v>9</v>
      </c>
      <c r="H1248" s="1">
        <f ca="1">IFERROR(AND(OR(INDIRECT("'Données LA'!D"&amp;MATCH(A1248,'Données LA'!B:B,0))="Bloquant",INDIRECT("'Données LA'!D"&amp;MATCH(A1248,'Données LA'!B:B,0))="Communication"),INDIRECT("'Données LA'!G"&amp;MATCH(A1248,'Données LA'!B:B,0))&gt;D1248,INDIRECT("'Données LA'!H"&amp;MATCH(A1248,'Données LA'!B:B,0))&lt;E1248),0)</f>
        <v>0</v>
      </c>
      <c r="I1248" s="19" t="str">
        <f ca="1">IFERROR(IF(AND(OR(INDIRECT("'Données LA'!D"&amp;MATCH(A1248,'Données LA'!B:B,0))="Bloquant",INDIRECT("'Données LA'!D"&amp;MATCH(A1248,'Données LA'!B:B,0))="Communication"),INDIRECT("'Données LA'!G"&amp;MATCH(A1248,'Données LA'!B:B,0))&gt;D1248,INDIRECT("'Données LA'!H"&amp;MATCH(A1248,'Données LA'!B:B,0))&lt;E1248),MAX(VLOOKUP(A1248,'Données LA'!B:G,6,FALSE)),"Pas de défaut"),"0")</f>
        <v>0</v>
      </c>
      <c r="J1248" s="24" t="str">
        <f t="shared" si="59"/>
        <v/>
      </c>
      <c r="K1248" s="17">
        <f>IFERROR(MAX(_xlfn.MAXIFS('Données LA'!G:G,'Données LA'!B:B,A1248,'Données LA'!G:G,"&lt;="&amp;E1248,'Données LA'!H:H,"&gt;="&amp;D1248,'Données LA'!D:D,"Bloquant"),_xlfn.MAXIFS('Données LA'!G:G,'Données LA'!B:B,A1248,'Données LA'!G:G,"&lt;="&amp;E1248,'Données LA'!H:H,"&gt;="&amp;D1248,'Données LA'!D:D,"Communication")),"")</f>
        <v>0</v>
      </c>
    </row>
    <row r="1249" spans="1:11" x14ac:dyDescent="0.25">
      <c r="A1249" s="3" t="str">
        <f t="shared" si="57"/>
        <v>Alarme%$A42022-15</v>
      </c>
      <c r="B1249" s="2" t="s">
        <v>41</v>
      </c>
      <c r="C1249" s="2" t="str">
        <f t="shared" si="58"/>
        <v>Alarme</v>
      </c>
      <c r="D1249" s="4">
        <v>44665.26458333333</v>
      </c>
      <c r="E1249" s="4">
        <v>44665.754861111112</v>
      </c>
      <c r="F1249" s="2" t="s">
        <v>50</v>
      </c>
      <c r="G1249" s="2" t="s">
        <v>10</v>
      </c>
      <c r="H1249" s="1" t="b">
        <f ca="1">IFERROR(AND(OR(INDIRECT("'Données LA'!D"&amp;MATCH(A1249,'Données LA'!B:B,0))="Bloquant",INDIRECT("'Données LA'!D"&amp;MATCH(A1249,'Données LA'!B:B,0))="Communication"),INDIRECT("'Données LA'!G"&amp;MATCH(A1249,'Données LA'!B:B,0))&gt;D1249,INDIRECT("'Données LA'!H"&amp;MATCH(A1249,'Données LA'!B:B,0))&lt;E1249),0)</f>
        <v>0</v>
      </c>
      <c r="I1249" s="19" t="str">
        <f ca="1">IFERROR(IF(AND(OR(INDIRECT("'Données LA'!D"&amp;MATCH(A1249,'Données LA'!B:B,0))="Bloquant",INDIRECT("'Données LA'!D"&amp;MATCH(A1249,'Données LA'!B:B,0))="Communication"),INDIRECT("'Données LA'!G"&amp;MATCH(A1249,'Données LA'!B:B,0))&gt;D1249,INDIRECT("'Données LA'!H"&amp;MATCH(A1249,'Données LA'!B:B,0))&lt;E1249),MAX(VLOOKUP(A1249,'Données LA'!B:G,6,FALSE)),"Pas de défaut"),"0")</f>
        <v>Pas de défaut</v>
      </c>
      <c r="J1249" s="24" t="b">
        <f t="shared" si="59"/>
        <v>1</v>
      </c>
      <c r="K1249" s="17">
        <f>IFERROR(MAX(_xlfn.MAXIFS('Données LA'!G:G,'Données LA'!B:B,A1249,'Données LA'!G:G,"&lt;="&amp;E1249,'Données LA'!H:H,"&gt;="&amp;D1249,'Données LA'!D:D,"Bloquant"),_xlfn.MAXIFS('Données LA'!G:G,'Données LA'!B:B,A1249,'Données LA'!G:G,"&lt;="&amp;E1249,'Données LA'!H:H,"&gt;="&amp;D1249,'Données LA'!D:D,"Communication")),"")</f>
        <v>44665.65347222222</v>
      </c>
    </row>
    <row r="1250" spans="1:11" x14ac:dyDescent="0.25">
      <c r="A1250" s="3" t="str">
        <f t="shared" si="57"/>
        <v>Alarme%$A42022-15</v>
      </c>
      <c r="B1250" s="2" t="s">
        <v>41</v>
      </c>
      <c r="C1250" s="2" t="str">
        <f t="shared" si="58"/>
        <v>Alarme</v>
      </c>
      <c r="D1250" s="4">
        <v>44664.87222222222</v>
      </c>
      <c r="E1250" s="4">
        <v>44665.263194444444</v>
      </c>
      <c r="F1250" s="2" t="s">
        <v>50</v>
      </c>
      <c r="G1250" s="2" t="s">
        <v>10</v>
      </c>
      <c r="H1250" s="1" t="b">
        <f ca="1">IFERROR(AND(OR(INDIRECT("'Données LA'!D"&amp;MATCH(A1250,'Données LA'!B:B,0))="Bloquant",INDIRECT("'Données LA'!D"&amp;MATCH(A1250,'Données LA'!B:B,0))="Communication"),INDIRECT("'Données LA'!G"&amp;MATCH(A1250,'Données LA'!B:B,0))&gt;D1250,INDIRECT("'Données LA'!H"&amp;MATCH(A1250,'Données LA'!B:B,0))&lt;E1250),0)</f>
        <v>0</v>
      </c>
      <c r="I1250" s="19" t="str">
        <f ca="1">IFERROR(IF(AND(OR(INDIRECT("'Données LA'!D"&amp;MATCH(A1250,'Données LA'!B:B,0))="Bloquant",INDIRECT("'Données LA'!D"&amp;MATCH(A1250,'Données LA'!B:B,0))="Communication"),INDIRECT("'Données LA'!G"&amp;MATCH(A1250,'Données LA'!B:B,0))&gt;D1250,INDIRECT("'Données LA'!H"&amp;MATCH(A1250,'Données LA'!B:B,0))&lt;E1250),MAX(VLOOKUP(A1250,'Données LA'!B:G,6,FALSE)),"Pas de défaut"),"0")</f>
        <v>Pas de défaut</v>
      </c>
      <c r="J1250" s="24" t="b">
        <f t="shared" si="59"/>
        <v>1</v>
      </c>
      <c r="K1250" s="17">
        <f>IFERROR(MAX(_xlfn.MAXIFS('Données LA'!G:G,'Données LA'!B:B,A1250,'Données LA'!G:G,"&lt;="&amp;E1250,'Données LA'!H:H,"&gt;="&amp;D1250,'Données LA'!D:D,"Bloquant"),_xlfn.MAXIFS('Données LA'!G:G,'Données LA'!B:B,A1250,'Données LA'!G:G,"&lt;="&amp;E1250,'Données LA'!H:H,"&gt;="&amp;D1250,'Données LA'!D:D,"Communication")),"")</f>
        <v>44664.988888888889</v>
      </c>
    </row>
    <row r="1251" spans="1:11" x14ac:dyDescent="0.25">
      <c r="A1251" s="3" t="str">
        <f t="shared" si="57"/>
        <v>Non%$A32022-15</v>
      </c>
      <c r="B1251" s="2" t="s">
        <v>41</v>
      </c>
      <c r="C1251" s="2" t="str">
        <f t="shared" si="58"/>
        <v>Non</v>
      </c>
      <c r="D1251" s="4">
        <v>44664.84652777778</v>
      </c>
      <c r="E1251" s="4">
        <v>44664.942361111112</v>
      </c>
      <c r="F1251" s="2" t="s">
        <v>51</v>
      </c>
      <c r="G1251" s="2" t="s">
        <v>9</v>
      </c>
      <c r="H1251" s="1">
        <f ca="1">IFERROR(AND(OR(INDIRECT("'Données LA'!D"&amp;MATCH(A1251,'Données LA'!B:B,0))="Bloquant",INDIRECT("'Données LA'!D"&amp;MATCH(A1251,'Données LA'!B:B,0))="Communication"),INDIRECT("'Données LA'!G"&amp;MATCH(A1251,'Données LA'!B:B,0))&gt;D1251,INDIRECT("'Données LA'!H"&amp;MATCH(A1251,'Données LA'!B:B,0))&lt;E1251),0)</f>
        <v>0</v>
      </c>
      <c r="I1251" s="19" t="str">
        <f ca="1">IFERROR(IF(AND(OR(INDIRECT("'Données LA'!D"&amp;MATCH(A1251,'Données LA'!B:B,0))="Bloquant",INDIRECT("'Données LA'!D"&amp;MATCH(A1251,'Données LA'!B:B,0))="Communication"),INDIRECT("'Données LA'!G"&amp;MATCH(A1251,'Données LA'!B:B,0))&gt;D1251,INDIRECT("'Données LA'!H"&amp;MATCH(A1251,'Données LA'!B:B,0))&lt;E1251),MAX(VLOOKUP(A1251,'Données LA'!B:G,6,FALSE)),"Pas de défaut"),"0")</f>
        <v>0</v>
      </c>
      <c r="J1251" s="24" t="str">
        <f t="shared" si="59"/>
        <v/>
      </c>
      <c r="K1251" s="17">
        <f>IFERROR(MAX(_xlfn.MAXIFS('Données LA'!G:G,'Données LA'!B:B,A1251,'Données LA'!G:G,"&lt;="&amp;E1251,'Données LA'!H:H,"&gt;="&amp;D1251,'Données LA'!D:D,"Bloquant"),_xlfn.MAXIFS('Données LA'!G:G,'Données LA'!B:B,A1251,'Données LA'!G:G,"&lt;="&amp;E1251,'Données LA'!H:H,"&gt;="&amp;D1251,'Données LA'!D:D,"Communication")),"")</f>
        <v>0</v>
      </c>
    </row>
    <row r="1252" spans="1:11" x14ac:dyDescent="0.25">
      <c r="A1252" s="3" t="str">
        <f t="shared" si="57"/>
        <v>Non%$A22022-15</v>
      </c>
      <c r="B1252" s="2" t="s">
        <v>41</v>
      </c>
      <c r="C1252" s="2" t="str">
        <f t="shared" si="58"/>
        <v>Non</v>
      </c>
      <c r="D1252" s="4">
        <v>44664.809027777781</v>
      </c>
      <c r="E1252" s="4">
        <v>44664.884722222225</v>
      </c>
      <c r="F1252" s="2" t="s">
        <v>52</v>
      </c>
      <c r="G1252" s="2" t="s">
        <v>9</v>
      </c>
      <c r="H1252" s="1">
        <f ca="1">IFERROR(AND(OR(INDIRECT("'Données LA'!D"&amp;MATCH(A1252,'Données LA'!B:B,0))="Bloquant",INDIRECT("'Données LA'!D"&amp;MATCH(A1252,'Données LA'!B:B,0))="Communication"),INDIRECT("'Données LA'!G"&amp;MATCH(A1252,'Données LA'!B:B,0))&gt;D1252,INDIRECT("'Données LA'!H"&amp;MATCH(A1252,'Données LA'!B:B,0))&lt;E1252),0)</f>
        <v>0</v>
      </c>
      <c r="I1252" s="19" t="str">
        <f ca="1">IFERROR(IF(AND(OR(INDIRECT("'Données LA'!D"&amp;MATCH(A1252,'Données LA'!B:B,0))="Bloquant",INDIRECT("'Données LA'!D"&amp;MATCH(A1252,'Données LA'!B:B,0))="Communication"),INDIRECT("'Données LA'!G"&amp;MATCH(A1252,'Données LA'!B:B,0))&gt;D1252,INDIRECT("'Données LA'!H"&amp;MATCH(A1252,'Données LA'!B:B,0))&lt;E1252),MAX(VLOOKUP(A1252,'Données LA'!B:G,6,FALSE)),"Pas de défaut"),"0")</f>
        <v>0</v>
      </c>
      <c r="J1252" s="24" t="str">
        <f t="shared" si="59"/>
        <v/>
      </c>
      <c r="K1252" s="17">
        <f>IFERROR(MAX(_xlfn.MAXIFS('Données LA'!G:G,'Données LA'!B:B,A1252,'Données LA'!G:G,"&lt;="&amp;E1252,'Données LA'!H:H,"&gt;="&amp;D1252,'Données LA'!D:D,"Bloquant"),_xlfn.MAXIFS('Données LA'!G:G,'Données LA'!B:B,A1252,'Données LA'!G:G,"&lt;="&amp;E1252,'Données LA'!H:H,"&gt;="&amp;D1252,'Données LA'!D:D,"Communication")),"")</f>
        <v>0</v>
      </c>
    </row>
    <row r="1253" spans="1:11" x14ac:dyDescent="0.25">
      <c r="A1253" s="3" t="str">
        <f t="shared" si="57"/>
        <v>Alarme%$A12022-15</v>
      </c>
      <c r="B1253" s="2" t="s">
        <v>41</v>
      </c>
      <c r="C1253" s="2" t="str">
        <f t="shared" si="58"/>
        <v>Alarme</v>
      </c>
      <c r="D1253" s="4">
        <v>44664.710416666669</v>
      </c>
      <c r="E1253" s="4">
        <v>44665.640972222223</v>
      </c>
      <c r="F1253" s="2" t="s">
        <v>53</v>
      </c>
      <c r="G1253" s="2" t="s">
        <v>10</v>
      </c>
      <c r="H1253" s="1" t="b">
        <f ca="1">IFERROR(AND(OR(INDIRECT("'Données LA'!D"&amp;MATCH(A1253,'Données LA'!B:B,0))="Bloquant",INDIRECT("'Données LA'!D"&amp;MATCH(A1253,'Données LA'!B:B,0))="Communication"),INDIRECT("'Données LA'!G"&amp;MATCH(A1253,'Données LA'!B:B,0))&gt;D1253,INDIRECT("'Données LA'!H"&amp;MATCH(A1253,'Données LA'!B:B,0))&lt;E1253),0)</f>
        <v>0</v>
      </c>
      <c r="I1253" s="19" t="str">
        <f ca="1">IFERROR(IF(AND(OR(INDIRECT("'Données LA'!D"&amp;MATCH(A1253,'Données LA'!B:B,0))="Bloquant",INDIRECT("'Données LA'!D"&amp;MATCH(A1253,'Données LA'!B:B,0))="Communication"),INDIRECT("'Données LA'!G"&amp;MATCH(A1253,'Données LA'!B:B,0))&gt;D1253,INDIRECT("'Données LA'!H"&amp;MATCH(A1253,'Données LA'!B:B,0))&lt;E1253),MAX(VLOOKUP(A1253,'Données LA'!B:G,6,FALSE)),"Pas de défaut"),"0")</f>
        <v>Pas de défaut</v>
      </c>
      <c r="J1253" s="24" t="b">
        <f t="shared" si="59"/>
        <v>1</v>
      </c>
      <c r="K1253" s="17">
        <f>IFERROR(MAX(_xlfn.MAXIFS('Données LA'!G:G,'Données LA'!B:B,A1253,'Données LA'!G:G,"&lt;="&amp;E1253,'Données LA'!H:H,"&gt;="&amp;D1253,'Données LA'!D:D,"Bloquant"),_xlfn.MAXIFS('Données LA'!G:G,'Données LA'!B:B,A1253,'Données LA'!G:G,"&lt;="&amp;E1253,'Données LA'!H:H,"&gt;="&amp;D1253,'Données LA'!D:D,"Communication")),"")</f>
        <v>44664.915972222225</v>
      </c>
    </row>
    <row r="1254" spans="1:11" x14ac:dyDescent="0.25">
      <c r="A1254" s="3" t="str">
        <f t="shared" si="57"/>
        <v>Non%$A22022-15</v>
      </c>
      <c r="B1254" s="2" t="s">
        <v>41</v>
      </c>
      <c r="C1254" s="2" t="str">
        <f t="shared" si="58"/>
        <v>Non</v>
      </c>
      <c r="D1254" s="4">
        <v>44664.689583333333</v>
      </c>
      <c r="E1254" s="4">
        <v>44664.794444444444</v>
      </c>
      <c r="F1254" s="2" t="s">
        <v>52</v>
      </c>
      <c r="G1254" s="2" t="s">
        <v>9</v>
      </c>
      <c r="H1254" s="1">
        <f ca="1">IFERROR(AND(OR(INDIRECT("'Données LA'!D"&amp;MATCH(A1254,'Données LA'!B:B,0))="Bloquant",INDIRECT("'Données LA'!D"&amp;MATCH(A1254,'Données LA'!B:B,0))="Communication"),INDIRECT("'Données LA'!G"&amp;MATCH(A1254,'Données LA'!B:B,0))&gt;D1254,INDIRECT("'Données LA'!H"&amp;MATCH(A1254,'Données LA'!B:B,0))&lt;E1254),0)</f>
        <v>0</v>
      </c>
      <c r="I1254" s="19" t="str">
        <f ca="1">IFERROR(IF(AND(OR(INDIRECT("'Données LA'!D"&amp;MATCH(A1254,'Données LA'!B:B,0))="Bloquant",INDIRECT("'Données LA'!D"&amp;MATCH(A1254,'Données LA'!B:B,0))="Communication"),INDIRECT("'Données LA'!G"&amp;MATCH(A1254,'Données LA'!B:B,0))&gt;D1254,INDIRECT("'Données LA'!H"&amp;MATCH(A1254,'Données LA'!B:B,0))&lt;E1254),MAX(VLOOKUP(A1254,'Données LA'!B:G,6,FALSE)),"Pas de défaut"),"0")</f>
        <v>0</v>
      </c>
      <c r="J1254" s="24" t="str">
        <f t="shared" si="59"/>
        <v/>
      </c>
      <c r="K1254" s="17">
        <f>IFERROR(MAX(_xlfn.MAXIFS('Données LA'!G:G,'Données LA'!B:B,A1254,'Données LA'!G:G,"&lt;="&amp;E1254,'Données LA'!H:H,"&gt;="&amp;D1254,'Données LA'!D:D,"Bloquant"),_xlfn.MAXIFS('Données LA'!G:G,'Données LA'!B:B,A1254,'Données LA'!G:G,"&lt;="&amp;E1254,'Données LA'!H:H,"&gt;="&amp;D1254,'Données LA'!D:D,"Communication")),"")</f>
        <v>0</v>
      </c>
    </row>
    <row r="1255" spans="1:11" x14ac:dyDescent="0.25">
      <c r="A1255" s="3" t="str">
        <f t="shared" si="57"/>
        <v>Non%$A22022-15</v>
      </c>
      <c r="B1255" s="2" t="s">
        <v>41</v>
      </c>
      <c r="C1255" s="2" t="str">
        <f t="shared" si="58"/>
        <v>Non</v>
      </c>
      <c r="D1255" s="4">
        <v>44664.654166666667</v>
      </c>
      <c r="E1255" s="4">
        <v>44664.656944444447</v>
      </c>
      <c r="F1255" s="2" t="s">
        <v>52</v>
      </c>
      <c r="G1255" s="2" t="s">
        <v>9</v>
      </c>
      <c r="H1255" s="1">
        <f ca="1">IFERROR(AND(OR(INDIRECT("'Données LA'!D"&amp;MATCH(A1255,'Données LA'!B:B,0))="Bloquant",INDIRECT("'Données LA'!D"&amp;MATCH(A1255,'Données LA'!B:B,0))="Communication"),INDIRECT("'Données LA'!G"&amp;MATCH(A1255,'Données LA'!B:B,0))&gt;D1255,INDIRECT("'Données LA'!H"&amp;MATCH(A1255,'Données LA'!B:B,0))&lt;E1255),0)</f>
        <v>0</v>
      </c>
      <c r="I1255" s="19" t="str">
        <f ca="1">IFERROR(IF(AND(OR(INDIRECT("'Données LA'!D"&amp;MATCH(A1255,'Données LA'!B:B,0))="Bloquant",INDIRECT("'Données LA'!D"&amp;MATCH(A1255,'Données LA'!B:B,0))="Communication"),INDIRECT("'Données LA'!G"&amp;MATCH(A1255,'Données LA'!B:B,0))&gt;D1255,INDIRECT("'Données LA'!H"&amp;MATCH(A1255,'Données LA'!B:B,0))&lt;E1255),MAX(VLOOKUP(A1255,'Données LA'!B:G,6,FALSE)),"Pas de défaut"),"0")</f>
        <v>0</v>
      </c>
      <c r="J1255" s="24" t="str">
        <f t="shared" si="59"/>
        <v/>
      </c>
      <c r="K1255" s="17">
        <f>IFERROR(MAX(_xlfn.MAXIFS('Données LA'!G:G,'Données LA'!B:B,A1255,'Données LA'!G:G,"&lt;="&amp;E1255,'Données LA'!H:H,"&gt;="&amp;D1255,'Données LA'!D:D,"Bloquant"),_xlfn.MAXIFS('Données LA'!G:G,'Données LA'!B:B,A1255,'Données LA'!G:G,"&lt;="&amp;E1255,'Données LA'!H:H,"&gt;="&amp;D1255,'Données LA'!D:D,"Communication")),"")</f>
        <v>0</v>
      </c>
    </row>
    <row r="1256" spans="1:11" x14ac:dyDescent="0.25">
      <c r="A1256" s="3" t="str">
        <f t="shared" si="57"/>
        <v>Non%$A12022-15</v>
      </c>
      <c r="B1256" s="2" t="s">
        <v>41</v>
      </c>
      <c r="C1256" s="2" t="str">
        <f t="shared" si="58"/>
        <v>Non</v>
      </c>
      <c r="D1256" s="4">
        <v>44664.62222222222</v>
      </c>
      <c r="E1256" s="4">
        <v>44664.633333333331</v>
      </c>
      <c r="F1256" s="2" t="s">
        <v>53</v>
      </c>
      <c r="G1256" s="2" t="s">
        <v>9</v>
      </c>
      <c r="H1256" s="1">
        <f ca="1">IFERROR(AND(OR(INDIRECT("'Données LA'!D"&amp;MATCH(A1256,'Données LA'!B:B,0))="Bloquant",INDIRECT("'Données LA'!D"&amp;MATCH(A1256,'Données LA'!B:B,0))="Communication"),INDIRECT("'Données LA'!G"&amp;MATCH(A1256,'Données LA'!B:B,0))&gt;D1256,INDIRECT("'Données LA'!H"&amp;MATCH(A1256,'Données LA'!B:B,0))&lt;E1256),0)</f>
        <v>0</v>
      </c>
      <c r="I1256" s="19" t="str">
        <f ca="1">IFERROR(IF(AND(OR(INDIRECT("'Données LA'!D"&amp;MATCH(A1256,'Données LA'!B:B,0))="Bloquant",INDIRECT("'Données LA'!D"&amp;MATCH(A1256,'Données LA'!B:B,0))="Communication"),INDIRECT("'Données LA'!G"&amp;MATCH(A1256,'Données LA'!B:B,0))&gt;D1256,INDIRECT("'Données LA'!H"&amp;MATCH(A1256,'Données LA'!B:B,0))&lt;E1256),MAX(VLOOKUP(A1256,'Données LA'!B:G,6,FALSE)),"Pas de défaut"),"0")</f>
        <v>0</v>
      </c>
      <c r="J1256" s="24" t="str">
        <f t="shared" si="59"/>
        <v/>
      </c>
      <c r="K1256" s="17">
        <f>IFERROR(MAX(_xlfn.MAXIFS('Données LA'!G:G,'Données LA'!B:B,A1256,'Données LA'!G:G,"&lt;="&amp;E1256,'Données LA'!H:H,"&gt;="&amp;D1256,'Données LA'!D:D,"Bloquant"),_xlfn.MAXIFS('Données LA'!G:G,'Données LA'!B:B,A1256,'Données LA'!G:G,"&lt;="&amp;E1256,'Données LA'!H:H,"&gt;="&amp;D1256,'Données LA'!D:D,"Communication")),"")</f>
        <v>0</v>
      </c>
    </row>
    <row r="1257" spans="1:11" x14ac:dyDescent="0.25">
      <c r="A1257" s="3" t="str">
        <f t="shared" si="57"/>
        <v>Alarme%$A32022-15</v>
      </c>
      <c r="B1257" s="2" t="s">
        <v>41</v>
      </c>
      <c r="C1257" s="2" t="str">
        <f t="shared" si="58"/>
        <v>Alarme</v>
      </c>
      <c r="D1257" s="4">
        <v>44664.580555555556</v>
      </c>
      <c r="E1257" s="4">
        <v>44664.784722222219</v>
      </c>
      <c r="F1257" s="2" t="s">
        <v>51</v>
      </c>
      <c r="G1257" s="2" t="s">
        <v>10</v>
      </c>
      <c r="H1257" s="1" t="b">
        <f ca="1">IFERROR(AND(OR(INDIRECT("'Données LA'!D"&amp;MATCH(A1257,'Données LA'!B:B,0))="Bloquant",INDIRECT("'Données LA'!D"&amp;MATCH(A1257,'Données LA'!B:B,0))="Communication"),INDIRECT("'Données LA'!G"&amp;MATCH(A1257,'Données LA'!B:B,0))&gt;D1257,INDIRECT("'Données LA'!H"&amp;MATCH(A1257,'Données LA'!B:B,0))&lt;E1257),0)</f>
        <v>0</v>
      </c>
      <c r="I1257" s="19" t="str">
        <f ca="1">IFERROR(IF(AND(OR(INDIRECT("'Données LA'!D"&amp;MATCH(A1257,'Données LA'!B:B,0))="Bloquant",INDIRECT("'Données LA'!D"&amp;MATCH(A1257,'Données LA'!B:B,0))="Communication"),INDIRECT("'Données LA'!G"&amp;MATCH(A1257,'Données LA'!B:B,0))&gt;D1257,INDIRECT("'Données LA'!H"&amp;MATCH(A1257,'Données LA'!B:B,0))&lt;E1257),MAX(VLOOKUP(A1257,'Données LA'!B:G,6,FALSE)),"Pas de défaut"),"0")</f>
        <v>Pas de défaut</v>
      </c>
      <c r="J1257" s="24" t="b">
        <f t="shared" si="59"/>
        <v>1</v>
      </c>
      <c r="K1257" s="17">
        <f>IFERROR(MAX(_xlfn.MAXIFS('Données LA'!G:G,'Données LA'!B:B,A1257,'Données LA'!G:G,"&lt;="&amp;E1257,'Données LA'!H:H,"&gt;="&amp;D1257,'Données LA'!D:D,"Bloquant"),_xlfn.MAXIFS('Données LA'!G:G,'Données LA'!B:B,A1257,'Données LA'!G:G,"&lt;="&amp;E1257,'Données LA'!H:H,"&gt;="&amp;D1257,'Données LA'!D:D,"Communication")),"")</f>
        <v>44664.633333333331</v>
      </c>
    </row>
    <row r="1258" spans="1:11" x14ac:dyDescent="0.25">
      <c r="A1258" s="3" t="str">
        <f t="shared" si="57"/>
        <v>Non%$A12022-15</v>
      </c>
      <c r="B1258" s="2" t="s">
        <v>41</v>
      </c>
      <c r="C1258" s="2" t="str">
        <f t="shared" si="58"/>
        <v>Non</v>
      </c>
      <c r="D1258" s="4">
        <v>44664.563194444447</v>
      </c>
      <c r="E1258" s="4">
        <v>44664.572916666664</v>
      </c>
      <c r="F1258" s="2" t="s">
        <v>53</v>
      </c>
      <c r="G1258" s="2" t="s">
        <v>9</v>
      </c>
      <c r="H1258" s="1">
        <f ca="1">IFERROR(AND(OR(INDIRECT("'Données LA'!D"&amp;MATCH(A1258,'Données LA'!B:B,0))="Bloquant",INDIRECT("'Données LA'!D"&amp;MATCH(A1258,'Données LA'!B:B,0))="Communication"),INDIRECT("'Données LA'!G"&amp;MATCH(A1258,'Données LA'!B:B,0))&gt;D1258,INDIRECT("'Données LA'!H"&amp;MATCH(A1258,'Données LA'!B:B,0))&lt;E1258),0)</f>
        <v>0</v>
      </c>
      <c r="I1258" s="19" t="str">
        <f ca="1">IFERROR(IF(AND(OR(INDIRECT("'Données LA'!D"&amp;MATCH(A1258,'Données LA'!B:B,0))="Bloquant",INDIRECT("'Données LA'!D"&amp;MATCH(A1258,'Données LA'!B:B,0))="Communication"),INDIRECT("'Données LA'!G"&amp;MATCH(A1258,'Données LA'!B:B,0))&gt;D1258,INDIRECT("'Données LA'!H"&amp;MATCH(A1258,'Données LA'!B:B,0))&lt;E1258),MAX(VLOOKUP(A1258,'Données LA'!B:G,6,FALSE)),"Pas de défaut"),"0")</f>
        <v>0</v>
      </c>
      <c r="J1258" s="24" t="str">
        <f t="shared" si="59"/>
        <v/>
      </c>
      <c r="K1258" s="17">
        <f>IFERROR(MAX(_xlfn.MAXIFS('Données LA'!G:G,'Données LA'!B:B,A1258,'Données LA'!G:G,"&lt;="&amp;E1258,'Données LA'!H:H,"&gt;="&amp;D1258,'Données LA'!D:D,"Bloquant"),_xlfn.MAXIFS('Données LA'!G:G,'Données LA'!B:B,A1258,'Données LA'!G:G,"&lt;="&amp;E1258,'Données LA'!H:H,"&gt;="&amp;D1258,'Données LA'!D:D,"Communication")),"")</f>
        <v>0</v>
      </c>
    </row>
    <row r="1259" spans="1:11" x14ac:dyDescent="0.25">
      <c r="A1259" s="3" t="str">
        <f t="shared" si="57"/>
        <v>Non%$A32022-15</v>
      </c>
      <c r="B1259" s="2" t="s">
        <v>41</v>
      </c>
      <c r="C1259" s="2" t="str">
        <f t="shared" si="58"/>
        <v>Non</v>
      </c>
      <c r="D1259" s="4">
        <v>44664.481249999997</v>
      </c>
      <c r="E1259" s="4">
        <v>44664.57916666667</v>
      </c>
      <c r="F1259" s="2" t="s">
        <v>51</v>
      </c>
      <c r="G1259" s="2" t="s">
        <v>9</v>
      </c>
      <c r="H1259" s="1">
        <f ca="1">IFERROR(AND(OR(INDIRECT("'Données LA'!D"&amp;MATCH(A1259,'Données LA'!B:B,0))="Bloquant",INDIRECT("'Données LA'!D"&amp;MATCH(A1259,'Données LA'!B:B,0))="Communication"),INDIRECT("'Données LA'!G"&amp;MATCH(A1259,'Données LA'!B:B,0))&gt;D1259,INDIRECT("'Données LA'!H"&amp;MATCH(A1259,'Données LA'!B:B,0))&lt;E1259),0)</f>
        <v>0</v>
      </c>
      <c r="I1259" s="19" t="str">
        <f ca="1">IFERROR(IF(AND(OR(INDIRECT("'Données LA'!D"&amp;MATCH(A1259,'Données LA'!B:B,0))="Bloquant",INDIRECT("'Données LA'!D"&amp;MATCH(A1259,'Données LA'!B:B,0))="Communication"),INDIRECT("'Données LA'!G"&amp;MATCH(A1259,'Données LA'!B:B,0))&gt;D1259,INDIRECT("'Données LA'!H"&amp;MATCH(A1259,'Données LA'!B:B,0))&lt;E1259),MAX(VLOOKUP(A1259,'Données LA'!B:G,6,FALSE)),"Pas de défaut"),"0")</f>
        <v>0</v>
      </c>
      <c r="J1259" s="24" t="str">
        <f t="shared" si="59"/>
        <v/>
      </c>
      <c r="K1259" s="17">
        <f>IFERROR(MAX(_xlfn.MAXIFS('Données LA'!G:G,'Données LA'!B:B,A1259,'Données LA'!G:G,"&lt;="&amp;E1259,'Données LA'!H:H,"&gt;="&amp;D1259,'Données LA'!D:D,"Bloquant"),_xlfn.MAXIFS('Données LA'!G:G,'Données LA'!B:B,A1259,'Données LA'!G:G,"&lt;="&amp;E1259,'Données LA'!H:H,"&gt;="&amp;D1259,'Données LA'!D:D,"Communication")),"")</f>
        <v>0</v>
      </c>
    </row>
    <row r="1260" spans="1:11" x14ac:dyDescent="0.25">
      <c r="A1260" s="3" t="str">
        <f t="shared" si="57"/>
        <v>Non%$A22022-15</v>
      </c>
      <c r="B1260" s="2" t="s">
        <v>41</v>
      </c>
      <c r="C1260" s="2" t="str">
        <f t="shared" si="58"/>
        <v>Non</v>
      </c>
      <c r="D1260" s="4">
        <v>44664.474999999999</v>
      </c>
      <c r="E1260" s="4">
        <v>44664.625694444447</v>
      </c>
      <c r="F1260" s="2" t="s">
        <v>52</v>
      </c>
      <c r="G1260" s="2" t="s">
        <v>9</v>
      </c>
      <c r="H1260" s="1">
        <f ca="1">IFERROR(AND(OR(INDIRECT("'Données LA'!D"&amp;MATCH(A1260,'Données LA'!B:B,0))="Bloquant",INDIRECT("'Données LA'!D"&amp;MATCH(A1260,'Données LA'!B:B,0))="Communication"),INDIRECT("'Données LA'!G"&amp;MATCH(A1260,'Données LA'!B:B,0))&gt;D1260,INDIRECT("'Données LA'!H"&amp;MATCH(A1260,'Données LA'!B:B,0))&lt;E1260),0)</f>
        <v>0</v>
      </c>
      <c r="I1260" s="19" t="str">
        <f ca="1">IFERROR(IF(AND(OR(INDIRECT("'Données LA'!D"&amp;MATCH(A1260,'Données LA'!B:B,0))="Bloquant",INDIRECT("'Données LA'!D"&amp;MATCH(A1260,'Données LA'!B:B,0))="Communication"),INDIRECT("'Données LA'!G"&amp;MATCH(A1260,'Données LA'!B:B,0))&gt;D1260,INDIRECT("'Données LA'!H"&amp;MATCH(A1260,'Données LA'!B:B,0))&lt;E1260),MAX(VLOOKUP(A1260,'Données LA'!B:G,6,FALSE)),"Pas de défaut"),"0")</f>
        <v>0</v>
      </c>
      <c r="J1260" s="24" t="str">
        <f t="shared" si="59"/>
        <v/>
      </c>
      <c r="K1260" s="17">
        <f>IFERROR(MAX(_xlfn.MAXIFS('Données LA'!G:G,'Données LA'!B:B,A1260,'Données LA'!G:G,"&lt;="&amp;E1260,'Données LA'!H:H,"&gt;="&amp;D1260,'Données LA'!D:D,"Bloquant"),_xlfn.MAXIFS('Données LA'!G:G,'Données LA'!B:B,A1260,'Données LA'!G:G,"&lt;="&amp;E1260,'Données LA'!H:H,"&gt;="&amp;D1260,'Données LA'!D:D,"Communication")),"")</f>
        <v>0</v>
      </c>
    </row>
    <row r="1261" spans="1:11" x14ac:dyDescent="0.25">
      <c r="A1261" s="3" t="str">
        <f t="shared" si="57"/>
        <v>Non%$A22022-15</v>
      </c>
      <c r="B1261" s="2" t="s">
        <v>41</v>
      </c>
      <c r="C1261" s="2" t="str">
        <f t="shared" si="58"/>
        <v>Non</v>
      </c>
      <c r="D1261" s="4">
        <v>44664.46597222222</v>
      </c>
      <c r="E1261" s="4">
        <v>44664.46875</v>
      </c>
      <c r="F1261" s="2" t="s">
        <v>52</v>
      </c>
      <c r="G1261" s="2" t="s">
        <v>9</v>
      </c>
      <c r="H1261" s="1">
        <f ca="1">IFERROR(AND(OR(INDIRECT("'Données LA'!D"&amp;MATCH(A1261,'Données LA'!B:B,0))="Bloquant",INDIRECT("'Données LA'!D"&amp;MATCH(A1261,'Données LA'!B:B,0))="Communication"),INDIRECT("'Données LA'!G"&amp;MATCH(A1261,'Données LA'!B:B,0))&gt;D1261,INDIRECT("'Données LA'!H"&amp;MATCH(A1261,'Données LA'!B:B,0))&lt;E1261),0)</f>
        <v>0</v>
      </c>
      <c r="I1261" s="19" t="str">
        <f ca="1">IFERROR(IF(AND(OR(INDIRECT("'Données LA'!D"&amp;MATCH(A1261,'Données LA'!B:B,0))="Bloquant",INDIRECT("'Données LA'!D"&amp;MATCH(A1261,'Données LA'!B:B,0))="Communication"),INDIRECT("'Données LA'!G"&amp;MATCH(A1261,'Données LA'!B:B,0))&gt;D1261,INDIRECT("'Données LA'!H"&amp;MATCH(A1261,'Données LA'!B:B,0))&lt;E1261),MAX(VLOOKUP(A1261,'Données LA'!B:G,6,FALSE)),"Pas de défaut"),"0")</f>
        <v>0</v>
      </c>
      <c r="J1261" s="24" t="str">
        <f t="shared" si="59"/>
        <v/>
      </c>
      <c r="K1261" s="17">
        <f>IFERROR(MAX(_xlfn.MAXIFS('Données LA'!G:G,'Données LA'!B:B,A1261,'Données LA'!G:G,"&lt;="&amp;E1261,'Données LA'!H:H,"&gt;="&amp;D1261,'Données LA'!D:D,"Bloquant"),_xlfn.MAXIFS('Données LA'!G:G,'Données LA'!B:B,A1261,'Données LA'!G:G,"&lt;="&amp;E1261,'Données LA'!H:H,"&gt;="&amp;D1261,'Données LA'!D:D,"Communication")),"")</f>
        <v>0</v>
      </c>
    </row>
    <row r="1262" spans="1:11" x14ac:dyDescent="0.25">
      <c r="A1262" s="3" t="str">
        <f t="shared" si="57"/>
        <v>Non%$A42022-15</v>
      </c>
      <c r="B1262" s="2" t="s">
        <v>41</v>
      </c>
      <c r="C1262" s="2" t="str">
        <f t="shared" si="58"/>
        <v>Non</v>
      </c>
      <c r="D1262" s="4">
        <v>44664.393750000003</v>
      </c>
      <c r="E1262" s="4">
        <v>44664.870833333334</v>
      </c>
      <c r="F1262" s="2" t="s">
        <v>50</v>
      </c>
      <c r="G1262" s="2" t="s">
        <v>9</v>
      </c>
      <c r="H1262" s="1">
        <f ca="1">IFERROR(AND(OR(INDIRECT("'Données LA'!D"&amp;MATCH(A1262,'Données LA'!B:B,0))="Bloquant",INDIRECT("'Données LA'!D"&amp;MATCH(A1262,'Données LA'!B:B,0))="Communication"),INDIRECT("'Données LA'!G"&amp;MATCH(A1262,'Données LA'!B:B,0))&gt;D1262,INDIRECT("'Données LA'!H"&amp;MATCH(A1262,'Données LA'!B:B,0))&lt;E1262),0)</f>
        <v>0</v>
      </c>
      <c r="I1262" s="19" t="str">
        <f ca="1">IFERROR(IF(AND(OR(INDIRECT("'Données LA'!D"&amp;MATCH(A1262,'Données LA'!B:B,0))="Bloquant",INDIRECT("'Données LA'!D"&amp;MATCH(A1262,'Données LA'!B:B,0))="Communication"),INDIRECT("'Données LA'!G"&amp;MATCH(A1262,'Données LA'!B:B,0))&gt;D1262,INDIRECT("'Données LA'!H"&amp;MATCH(A1262,'Données LA'!B:B,0))&lt;E1262),MAX(VLOOKUP(A1262,'Données LA'!B:G,6,FALSE)),"Pas de défaut"),"0")</f>
        <v>0</v>
      </c>
      <c r="J1262" s="24" t="str">
        <f t="shared" si="59"/>
        <v/>
      </c>
      <c r="K1262" s="17">
        <f>IFERROR(MAX(_xlfn.MAXIFS('Données LA'!G:G,'Données LA'!B:B,A1262,'Données LA'!G:G,"&lt;="&amp;E1262,'Données LA'!H:H,"&gt;="&amp;D1262,'Données LA'!D:D,"Bloquant"),_xlfn.MAXIFS('Données LA'!G:G,'Données LA'!B:B,A1262,'Données LA'!G:G,"&lt;="&amp;E1262,'Données LA'!H:H,"&gt;="&amp;D1262,'Données LA'!D:D,"Communication")),"")</f>
        <v>0</v>
      </c>
    </row>
    <row r="1263" spans="1:11" x14ac:dyDescent="0.25">
      <c r="A1263" s="3" t="str">
        <f t="shared" si="57"/>
        <v>Non%$A32022-15</v>
      </c>
      <c r="B1263" s="2" t="s">
        <v>41</v>
      </c>
      <c r="C1263" s="2" t="str">
        <f t="shared" si="58"/>
        <v>Non</v>
      </c>
      <c r="D1263" s="4">
        <v>44664.32916666667</v>
      </c>
      <c r="E1263" s="4">
        <v>44664.479861111111</v>
      </c>
      <c r="F1263" s="2" t="s">
        <v>51</v>
      </c>
      <c r="G1263" s="2" t="s">
        <v>9</v>
      </c>
      <c r="H1263" s="1">
        <f ca="1">IFERROR(AND(OR(INDIRECT("'Données LA'!D"&amp;MATCH(A1263,'Données LA'!B:B,0))="Bloquant",INDIRECT("'Données LA'!D"&amp;MATCH(A1263,'Données LA'!B:B,0))="Communication"),INDIRECT("'Données LA'!G"&amp;MATCH(A1263,'Données LA'!B:B,0))&gt;D1263,INDIRECT("'Données LA'!H"&amp;MATCH(A1263,'Données LA'!B:B,0))&lt;E1263),0)</f>
        <v>0</v>
      </c>
      <c r="I1263" s="19" t="str">
        <f ca="1">IFERROR(IF(AND(OR(INDIRECT("'Données LA'!D"&amp;MATCH(A1263,'Données LA'!B:B,0))="Bloquant",INDIRECT("'Données LA'!D"&amp;MATCH(A1263,'Données LA'!B:B,0))="Communication"),INDIRECT("'Données LA'!G"&amp;MATCH(A1263,'Données LA'!B:B,0))&gt;D1263,INDIRECT("'Données LA'!H"&amp;MATCH(A1263,'Données LA'!B:B,0))&lt;E1263),MAX(VLOOKUP(A1263,'Données LA'!B:G,6,FALSE)),"Pas de défaut"),"0")</f>
        <v>0</v>
      </c>
      <c r="J1263" s="24" t="str">
        <f t="shared" si="59"/>
        <v/>
      </c>
      <c r="K1263" s="17">
        <f>IFERROR(MAX(_xlfn.MAXIFS('Données LA'!G:G,'Données LA'!B:B,A1263,'Données LA'!G:G,"&lt;="&amp;E1263,'Données LA'!H:H,"&gt;="&amp;D1263,'Données LA'!D:D,"Bloquant"),_xlfn.MAXIFS('Données LA'!G:G,'Données LA'!B:B,A1263,'Données LA'!G:G,"&lt;="&amp;E1263,'Données LA'!H:H,"&gt;="&amp;D1263,'Données LA'!D:D,"Communication")),"")</f>
        <v>0</v>
      </c>
    </row>
    <row r="1264" spans="1:11" x14ac:dyDescent="0.25">
      <c r="A1264" s="3" t="str">
        <f t="shared" si="57"/>
        <v>Non%$A22022-15</v>
      </c>
      <c r="B1264" s="2" t="s">
        <v>41</v>
      </c>
      <c r="C1264" s="2" t="str">
        <f t="shared" si="58"/>
        <v>Non</v>
      </c>
      <c r="D1264" s="4">
        <v>44664.313888888886</v>
      </c>
      <c r="E1264" s="4">
        <v>44664.464583333334</v>
      </c>
      <c r="F1264" s="2" t="s">
        <v>52</v>
      </c>
      <c r="G1264" s="2" t="s">
        <v>9</v>
      </c>
      <c r="H1264" s="1">
        <f ca="1">IFERROR(AND(OR(INDIRECT("'Données LA'!D"&amp;MATCH(A1264,'Données LA'!B:B,0))="Bloquant",INDIRECT("'Données LA'!D"&amp;MATCH(A1264,'Données LA'!B:B,0))="Communication"),INDIRECT("'Données LA'!G"&amp;MATCH(A1264,'Données LA'!B:B,0))&gt;D1264,INDIRECT("'Données LA'!H"&amp;MATCH(A1264,'Données LA'!B:B,0))&lt;E1264),0)</f>
        <v>0</v>
      </c>
      <c r="I1264" s="19" t="str">
        <f ca="1">IFERROR(IF(AND(OR(INDIRECT("'Données LA'!D"&amp;MATCH(A1264,'Données LA'!B:B,0))="Bloquant",INDIRECT("'Données LA'!D"&amp;MATCH(A1264,'Données LA'!B:B,0))="Communication"),INDIRECT("'Données LA'!G"&amp;MATCH(A1264,'Données LA'!B:B,0))&gt;D1264,INDIRECT("'Données LA'!H"&amp;MATCH(A1264,'Données LA'!B:B,0))&lt;E1264),MAX(VLOOKUP(A1264,'Données LA'!B:G,6,FALSE)),"Pas de défaut"),"0")</f>
        <v>0</v>
      </c>
      <c r="J1264" s="24" t="str">
        <f t="shared" si="59"/>
        <v/>
      </c>
      <c r="K1264" s="17">
        <f>IFERROR(MAX(_xlfn.MAXIFS('Données LA'!G:G,'Données LA'!B:B,A1264,'Données LA'!G:G,"&lt;="&amp;E1264,'Données LA'!H:H,"&gt;="&amp;D1264,'Données LA'!D:D,"Bloquant"),_xlfn.MAXIFS('Données LA'!G:G,'Données LA'!B:B,A1264,'Données LA'!G:G,"&lt;="&amp;E1264,'Données LA'!H:H,"&gt;="&amp;D1264,'Données LA'!D:D,"Communication")),"")</f>
        <v>0</v>
      </c>
    </row>
    <row r="1265" spans="1:11" x14ac:dyDescent="0.25">
      <c r="A1265" s="3" t="str">
        <f t="shared" si="57"/>
        <v>Non%$A32022-15</v>
      </c>
      <c r="B1265" s="2" t="s">
        <v>41</v>
      </c>
      <c r="C1265" s="2" t="str">
        <f t="shared" si="58"/>
        <v>Non</v>
      </c>
      <c r="D1265" s="4">
        <v>44664.279166666667</v>
      </c>
      <c r="E1265" s="4">
        <v>44664.288888888892</v>
      </c>
      <c r="F1265" s="2" t="s">
        <v>51</v>
      </c>
      <c r="G1265" s="2" t="s">
        <v>9</v>
      </c>
      <c r="H1265" s="1">
        <f ca="1">IFERROR(AND(OR(INDIRECT("'Données LA'!D"&amp;MATCH(A1265,'Données LA'!B:B,0))="Bloquant",INDIRECT("'Données LA'!D"&amp;MATCH(A1265,'Données LA'!B:B,0))="Communication"),INDIRECT("'Données LA'!G"&amp;MATCH(A1265,'Données LA'!B:B,0))&gt;D1265,INDIRECT("'Données LA'!H"&amp;MATCH(A1265,'Données LA'!B:B,0))&lt;E1265),0)</f>
        <v>0</v>
      </c>
      <c r="I1265" s="19" t="str">
        <f ca="1">IFERROR(IF(AND(OR(INDIRECT("'Données LA'!D"&amp;MATCH(A1265,'Données LA'!B:B,0))="Bloquant",INDIRECT("'Données LA'!D"&amp;MATCH(A1265,'Données LA'!B:B,0))="Communication"),INDIRECT("'Données LA'!G"&amp;MATCH(A1265,'Données LA'!B:B,0))&gt;D1265,INDIRECT("'Données LA'!H"&amp;MATCH(A1265,'Données LA'!B:B,0))&lt;E1265),MAX(VLOOKUP(A1265,'Données LA'!B:G,6,FALSE)),"Pas de défaut"),"0")</f>
        <v>0</v>
      </c>
      <c r="J1265" s="24" t="str">
        <f t="shared" si="59"/>
        <v/>
      </c>
      <c r="K1265" s="17">
        <f>IFERROR(MAX(_xlfn.MAXIFS('Données LA'!G:G,'Données LA'!B:B,A1265,'Données LA'!G:G,"&lt;="&amp;E1265,'Données LA'!H:H,"&gt;="&amp;D1265,'Données LA'!D:D,"Bloquant"),_xlfn.MAXIFS('Données LA'!G:G,'Données LA'!B:B,A1265,'Données LA'!G:G,"&lt;="&amp;E1265,'Données LA'!H:H,"&gt;="&amp;D1265,'Données LA'!D:D,"Communication")),"")</f>
        <v>0</v>
      </c>
    </row>
    <row r="1266" spans="1:11" x14ac:dyDescent="0.25">
      <c r="A1266" s="3" t="str">
        <f t="shared" si="57"/>
        <v>Non%$A42022-15</v>
      </c>
      <c r="B1266" s="2" t="s">
        <v>41</v>
      </c>
      <c r="C1266" s="2" t="str">
        <f t="shared" si="58"/>
        <v>Non</v>
      </c>
      <c r="D1266" s="4">
        <v>44664.270138888889</v>
      </c>
      <c r="E1266" s="4">
        <v>44664.39166666667</v>
      </c>
      <c r="F1266" s="2" t="s">
        <v>50</v>
      </c>
      <c r="G1266" s="2" t="s">
        <v>9</v>
      </c>
      <c r="H1266" s="1">
        <f ca="1">IFERROR(AND(OR(INDIRECT("'Données LA'!D"&amp;MATCH(A1266,'Données LA'!B:B,0))="Bloquant",INDIRECT("'Données LA'!D"&amp;MATCH(A1266,'Données LA'!B:B,0))="Communication"),INDIRECT("'Données LA'!G"&amp;MATCH(A1266,'Données LA'!B:B,0))&gt;D1266,INDIRECT("'Données LA'!H"&amp;MATCH(A1266,'Données LA'!B:B,0))&lt;E1266),0)</f>
        <v>0</v>
      </c>
      <c r="I1266" s="19" t="str">
        <f ca="1">IFERROR(IF(AND(OR(INDIRECT("'Données LA'!D"&amp;MATCH(A1266,'Données LA'!B:B,0))="Bloquant",INDIRECT("'Données LA'!D"&amp;MATCH(A1266,'Données LA'!B:B,0))="Communication"),INDIRECT("'Données LA'!G"&amp;MATCH(A1266,'Données LA'!B:B,0))&gt;D1266,INDIRECT("'Données LA'!H"&amp;MATCH(A1266,'Données LA'!B:B,0))&lt;E1266),MAX(VLOOKUP(A1266,'Données LA'!B:G,6,FALSE)),"Pas de défaut"),"0")</f>
        <v>0</v>
      </c>
      <c r="J1266" s="24" t="str">
        <f t="shared" si="59"/>
        <v/>
      </c>
      <c r="K1266" s="17">
        <f>IFERROR(MAX(_xlfn.MAXIFS('Données LA'!G:G,'Données LA'!B:B,A1266,'Données LA'!G:G,"&lt;="&amp;E1266,'Données LA'!H:H,"&gt;="&amp;D1266,'Données LA'!D:D,"Bloquant"),_xlfn.MAXIFS('Données LA'!G:G,'Données LA'!B:B,A1266,'Données LA'!G:G,"&lt;="&amp;E1266,'Données LA'!H:H,"&gt;="&amp;D1266,'Données LA'!D:D,"Communication")),"")</f>
        <v>0</v>
      </c>
    </row>
    <row r="1267" spans="1:11" x14ac:dyDescent="0.25">
      <c r="A1267" s="3" t="str">
        <f t="shared" si="57"/>
        <v>Non%$A22022-15</v>
      </c>
      <c r="B1267" s="2" t="s">
        <v>41</v>
      </c>
      <c r="C1267" s="2" t="str">
        <f t="shared" si="58"/>
        <v>Non</v>
      </c>
      <c r="D1267" s="4">
        <v>44664.131249999999</v>
      </c>
      <c r="E1267" s="4">
        <v>44664.280555555553</v>
      </c>
      <c r="F1267" s="2" t="s">
        <v>52</v>
      </c>
      <c r="G1267" s="2" t="s">
        <v>9</v>
      </c>
      <c r="H1267" s="1">
        <f ca="1">IFERROR(AND(OR(INDIRECT("'Données LA'!D"&amp;MATCH(A1267,'Données LA'!B:B,0))="Bloquant",INDIRECT("'Données LA'!D"&amp;MATCH(A1267,'Données LA'!B:B,0))="Communication"),INDIRECT("'Données LA'!G"&amp;MATCH(A1267,'Données LA'!B:B,0))&gt;D1267,INDIRECT("'Données LA'!H"&amp;MATCH(A1267,'Données LA'!B:B,0))&lt;E1267),0)</f>
        <v>0</v>
      </c>
      <c r="I1267" s="19" t="str">
        <f ca="1">IFERROR(IF(AND(OR(INDIRECT("'Données LA'!D"&amp;MATCH(A1267,'Données LA'!B:B,0))="Bloquant",INDIRECT("'Données LA'!D"&amp;MATCH(A1267,'Données LA'!B:B,0))="Communication"),INDIRECT("'Données LA'!G"&amp;MATCH(A1267,'Données LA'!B:B,0))&gt;D1267,INDIRECT("'Données LA'!H"&amp;MATCH(A1267,'Données LA'!B:B,0))&lt;E1267),MAX(VLOOKUP(A1267,'Données LA'!B:G,6,FALSE)),"Pas de défaut"),"0")</f>
        <v>0</v>
      </c>
      <c r="J1267" s="24" t="str">
        <f t="shared" si="59"/>
        <v/>
      </c>
      <c r="K1267" s="17">
        <f>IFERROR(MAX(_xlfn.MAXIFS('Données LA'!G:G,'Données LA'!B:B,A1267,'Données LA'!G:G,"&lt;="&amp;E1267,'Données LA'!H:H,"&gt;="&amp;D1267,'Données LA'!D:D,"Bloquant"),_xlfn.MAXIFS('Données LA'!G:G,'Données LA'!B:B,A1267,'Données LA'!G:G,"&lt;="&amp;E1267,'Données LA'!H:H,"&gt;="&amp;D1267,'Données LA'!D:D,"Communication")),"")</f>
        <v>0</v>
      </c>
    </row>
    <row r="1268" spans="1:11" x14ac:dyDescent="0.25">
      <c r="A1268" s="3" t="str">
        <f t="shared" si="57"/>
        <v>Non%$A22022-15</v>
      </c>
      <c r="B1268" s="2" t="s">
        <v>41</v>
      </c>
      <c r="C1268" s="2" t="str">
        <f t="shared" si="58"/>
        <v>Non</v>
      </c>
      <c r="D1268" s="4">
        <v>44663.947916666664</v>
      </c>
      <c r="E1268" s="4">
        <v>44664.129861111112</v>
      </c>
      <c r="F1268" s="2" t="s">
        <v>52</v>
      </c>
      <c r="G1268" s="2" t="s">
        <v>9</v>
      </c>
      <c r="H1268" s="1">
        <f ca="1">IFERROR(AND(OR(INDIRECT("'Données LA'!D"&amp;MATCH(A1268,'Données LA'!B:B,0))="Bloquant",INDIRECT("'Données LA'!D"&amp;MATCH(A1268,'Données LA'!B:B,0))="Communication"),INDIRECT("'Données LA'!G"&amp;MATCH(A1268,'Données LA'!B:B,0))&gt;D1268,INDIRECT("'Données LA'!H"&amp;MATCH(A1268,'Données LA'!B:B,0))&lt;E1268),0)</f>
        <v>0</v>
      </c>
      <c r="I1268" s="19" t="str">
        <f ca="1">IFERROR(IF(AND(OR(INDIRECT("'Données LA'!D"&amp;MATCH(A1268,'Données LA'!B:B,0))="Bloquant",INDIRECT("'Données LA'!D"&amp;MATCH(A1268,'Données LA'!B:B,0))="Communication"),INDIRECT("'Données LA'!G"&amp;MATCH(A1268,'Données LA'!B:B,0))&gt;D1268,INDIRECT("'Données LA'!H"&amp;MATCH(A1268,'Données LA'!B:B,0))&lt;E1268),MAX(VLOOKUP(A1268,'Données LA'!B:G,6,FALSE)),"Pas de défaut"),"0")</f>
        <v>0</v>
      </c>
      <c r="J1268" s="24" t="str">
        <f t="shared" si="59"/>
        <v/>
      </c>
      <c r="K1268" s="17">
        <f>IFERROR(MAX(_xlfn.MAXIFS('Données LA'!G:G,'Données LA'!B:B,A1268,'Données LA'!G:G,"&lt;="&amp;E1268,'Données LA'!H:H,"&gt;="&amp;D1268,'Données LA'!D:D,"Bloquant"),_xlfn.MAXIFS('Données LA'!G:G,'Données LA'!B:B,A1268,'Données LA'!G:G,"&lt;="&amp;E1268,'Données LA'!H:H,"&gt;="&amp;D1268,'Données LA'!D:D,"Communication")),"")</f>
        <v>0</v>
      </c>
    </row>
    <row r="1269" spans="1:11" x14ac:dyDescent="0.25">
      <c r="A1269" s="3" t="str">
        <f t="shared" si="57"/>
        <v>Non%$A22022-15</v>
      </c>
      <c r="B1269" s="2" t="s">
        <v>41</v>
      </c>
      <c r="C1269" s="2" t="str">
        <f t="shared" si="58"/>
        <v>Non</v>
      </c>
      <c r="D1269" s="4">
        <v>44663.936111111114</v>
      </c>
      <c r="E1269" s="4">
        <v>44663.94027777778</v>
      </c>
      <c r="F1269" s="2" t="s">
        <v>52</v>
      </c>
      <c r="G1269" s="2" t="s">
        <v>9</v>
      </c>
      <c r="H1269" s="1">
        <f ca="1">IFERROR(AND(OR(INDIRECT("'Données LA'!D"&amp;MATCH(A1269,'Données LA'!B:B,0))="Bloquant",INDIRECT("'Données LA'!D"&amp;MATCH(A1269,'Données LA'!B:B,0))="Communication"),INDIRECT("'Données LA'!G"&amp;MATCH(A1269,'Données LA'!B:B,0))&gt;D1269,INDIRECT("'Données LA'!H"&amp;MATCH(A1269,'Données LA'!B:B,0))&lt;E1269),0)</f>
        <v>0</v>
      </c>
      <c r="I1269" s="19" t="str">
        <f ca="1">IFERROR(IF(AND(OR(INDIRECT("'Données LA'!D"&amp;MATCH(A1269,'Données LA'!B:B,0))="Bloquant",INDIRECT("'Données LA'!D"&amp;MATCH(A1269,'Données LA'!B:B,0))="Communication"),INDIRECT("'Données LA'!G"&amp;MATCH(A1269,'Données LA'!B:B,0))&gt;D1269,INDIRECT("'Données LA'!H"&amp;MATCH(A1269,'Données LA'!B:B,0))&lt;E1269),MAX(VLOOKUP(A1269,'Données LA'!B:G,6,FALSE)),"Pas de défaut"),"0")</f>
        <v>0</v>
      </c>
      <c r="J1269" s="24" t="str">
        <f t="shared" si="59"/>
        <v/>
      </c>
      <c r="K1269" s="17">
        <f>IFERROR(MAX(_xlfn.MAXIFS('Données LA'!G:G,'Données LA'!B:B,A1269,'Données LA'!G:G,"&lt;="&amp;E1269,'Données LA'!H:H,"&gt;="&amp;D1269,'Données LA'!D:D,"Bloquant"),_xlfn.MAXIFS('Données LA'!G:G,'Données LA'!B:B,A1269,'Données LA'!G:G,"&lt;="&amp;E1269,'Données LA'!H:H,"&gt;="&amp;D1269,'Données LA'!D:D,"Communication")),"")</f>
        <v>0</v>
      </c>
    </row>
    <row r="1270" spans="1:11" x14ac:dyDescent="0.25">
      <c r="A1270" s="3" t="str">
        <f t="shared" si="57"/>
        <v>Alarme%$A12022-15</v>
      </c>
      <c r="B1270" s="2" t="s">
        <v>41</v>
      </c>
      <c r="C1270" s="2" t="str">
        <f t="shared" si="58"/>
        <v>Alarme</v>
      </c>
      <c r="D1270" s="4">
        <v>44663.873611111114</v>
      </c>
      <c r="E1270" s="4">
        <v>44664.561805555553</v>
      </c>
      <c r="F1270" s="2" t="s">
        <v>53</v>
      </c>
      <c r="G1270" s="2" t="s">
        <v>10</v>
      </c>
      <c r="H1270" s="1" t="b">
        <f ca="1">IFERROR(AND(OR(INDIRECT("'Données LA'!D"&amp;MATCH(A1270,'Données LA'!B:B,0))="Bloquant",INDIRECT("'Données LA'!D"&amp;MATCH(A1270,'Données LA'!B:B,0))="Communication"),INDIRECT("'Données LA'!G"&amp;MATCH(A1270,'Données LA'!B:B,0))&gt;D1270,INDIRECT("'Données LA'!H"&amp;MATCH(A1270,'Données LA'!B:B,0))&lt;E1270),0)</f>
        <v>0</v>
      </c>
      <c r="I1270" s="19" t="str">
        <f ca="1">IFERROR(IF(AND(OR(INDIRECT("'Données LA'!D"&amp;MATCH(A1270,'Données LA'!B:B,0))="Bloquant",INDIRECT("'Données LA'!D"&amp;MATCH(A1270,'Données LA'!B:B,0))="Communication"),INDIRECT("'Données LA'!G"&amp;MATCH(A1270,'Données LA'!B:B,0))&gt;D1270,INDIRECT("'Données LA'!H"&amp;MATCH(A1270,'Données LA'!B:B,0))&lt;E1270),MAX(VLOOKUP(A1270,'Données LA'!B:G,6,FALSE)),"Pas de défaut"),"0")</f>
        <v>Pas de défaut</v>
      </c>
      <c r="J1270" s="24" t="b">
        <f t="shared" si="59"/>
        <v>1</v>
      </c>
      <c r="K1270" s="17">
        <f>IFERROR(MAX(_xlfn.MAXIFS('Données LA'!G:G,'Données LA'!B:B,A1270,'Données LA'!G:G,"&lt;="&amp;E1270,'Données LA'!H:H,"&gt;="&amp;D1270,'Données LA'!D:D,"Bloquant"),_xlfn.MAXIFS('Données LA'!G:G,'Données LA'!B:B,A1270,'Données LA'!G:G,"&lt;="&amp;E1270,'Données LA'!H:H,"&gt;="&amp;D1270,'Données LA'!D:D,"Communication")),"")</f>
        <v>44664.267361111109</v>
      </c>
    </row>
    <row r="1271" spans="1:11" x14ac:dyDescent="0.25">
      <c r="A1271" s="3" t="str">
        <f t="shared" si="57"/>
        <v>Non%$A22022-15</v>
      </c>
      <c r="B1271" s="2" t="s">
        <v>41</v>
      </c>
      <c r="C1271" s="2" t="str">
        <f t="shared" si="58"/>
        <v>Non</v>
      </c>
      <c r="D1271" s="4">
        <v>44663.838194444441</v>
      </c>
      <c r="E1271" s="4">
        <v>44663.93472222222</v>
      </c>
      <c r="F1271" s="2" t="s">
        <v>52</v>
      </c>
      <c r="G1271" s="2" t="s">
        <v>9</v>
      </c>
      <c r="H1271" s="1">
        <f ca="1">IFERROR(AND(OR(INDIRECT("'Données LA'!D"&amp;MATCH(A1271,'Données LA'!B:B,0))="Bloquant",INDIRECT("'Données LA'!D"&amp;MATCH(A1271,'Données LA'!B:B,0))="Communication"),INDIRECT("'Données LA'!G"&amp;MATCH(A1271,'Données LA'!B:B,0))&gt;D1271,INDIRECT("'Données LA'!H"&amp;MATCH(A1271,'Données LA'!B:B,0))&lt;E1271),0)</f>
        <v>0</v>
      </c>
      <c r="I1271" s="19" t="str">
        <f ca="1">IFERROR(IF(AND(OR(INDIRECT("'Données LA'!D"&amp;MATCH(A1271,'Données LA'!B:B,0))="Bloquant",INDIRECT("'Données LA'!D"&amp;MATCH(A1271,'Données LA'!B:B,0))="Communication"),INDIRECT("'Données LA'!G"&amp;MATCH(A1271,'Données LA'!B:B,0))&gt;D1271,INDIRECT("'Données LA'!H"&amp;MATCH(A1271,'Données LA'!B:B,0))&lt;E1271),MAX(VLOOKUP(A1271,'Données LA'!B:G,6,FALSE)),"Pas de défaut"),"0")</f>
        <v>0</v>
      </c>
      <c r="J1271" s="24" t="str">
        <f t="shared" si="59"/>
        <v/>
      </c>
      <c r="K1271" s="17">
        <f>IFERROR(MAX(_xlfn.MAXIFS('Données LA'!G:G,'Données LA'!B:B,A1271,'Données LA'!G:G,"&lt;="&amp;E1271,'Données LA'!H:H,"&gt;="&amp;D1271,'Données LA'!D:D,"Bloquant"),_xlfn.MAXIFS('Données LA'!G:G,'Données LA'!B:B,A1271,'Données LA'!G:G,"&lt;="&amp;E1271,'Données LA'!H:H,"&gt;="&amp;D1271,'Données LA'!D:D,"Communication")),"")</f>
        <v>0</v>
      </c>
    </row>
    <row r="1272" spans="1:11" x14ac:dyDescent="0.25">
      <c r="A1272" s="3" t="str">
        <f t="shared" si="57"/>
        <v>Non%$A22022-15</v>
      </c>
      <c r="B1272" s="2" t="s">
        <v>41</v>
      </c>
      <c r="C1272" s="2" t="str">
        <f t="shared" si="58"/>
        <v>Non</v>
      </c>
      <c r="D1272" s="4">
        <v>44663.784722222219</v>
      </c>
      <c r="E1272" s="4">
        <v>44663.787499999999</v>
      </c>
      <c r="F1272" s="2" t="s">
        <v>52</v>
      </c>
      <c r="G1272" s="2" t="s">
        <v>9</v>
      </c>
      <c r="H1272" s="1">
        <f ca="1">IFERROR(AND(OR(INDIRECT("'Données LA'!D"&amp;MATCH(A1272,'Données LA'!B:B,0))="Bloquant",INDIRECT("'Données LA'!D"&amp;MATCH(A1272,'Données LA'!B:B,0))="Communication"),INDIRECT("'Données LA'!G"&amp;MATCH(A1272,'Données LA'!B:B,0))&gt;D1272,INDIRECT("'Données LA'!H"&amp;MATCH(A1272,'Données LA'!B:B,0))&lt;E1272),0)</f>
        <v>0</v>
      </c>
      <c r="I1272" s="19" t="str">
        <f ca="1">IFERROR(IF(AND(OR(INDIRECT("'Données LA'!D"&amp;MATCH(A1272,'Données LA'!B:B,0))="Bloquant",INDIRECT("'Données LA'!D"&amp;MATCH(A1272,'Données LA'!B:B,0))="Communication"),INDIRECT("'Données LA'!G"&amp;MATCH(A1272,'Données LA'!B:B,0))&gt;D1272,INDIRECT("'Données LA'!H"&amp;MATCH(A1272,'Données LA'!B:B,0))&lt;E1272),MAX(VLOOKUP(A1272,'Données LA'!B:G,6,FALSE)),"Pas de défaut"),"0")</f>
        <v>0</v>
      </c>
      <c r="J1272" s="24" t="str">
        <f t="shared" si="59"/>
        <v/>
      </c>
      <c r="K1272" s="17">
        <f>IFERROR(MAX(_xlfn.MAXIFS('Données LA'!G:G,'Données LA'!B:B,A1272,'Données LA'!G:G,"&lt;="&amp;E1272,'Données LA'!H:H,"&gt;="&amp;D1272,'Données LA'!D:D,"Bloquant"),_xlfn.MAXIFS('Données LA'!G:G,'Données LA'!B:B,A1272,'Données LA'!G:G,"&lt;="&amp;E1272,'Données LA'!H:H,"&gt;="&amp;D1272,'Données LA'!D:D,"Communication")),"")</f>
        <v>0</v>
      </c>
    </row>
    <row r="1273" spans="1:11" x14ac:dyDescent="0.25">
      <c r="A1273" s="3" t="str">
        <f t="shared" si="57"/>
        <v>Non%$A32022-15</v>
      </c>
      <c r="B1273" s="2" t="s">
        <v>41</v>
      </c>
      <c r="C1273" s="2" t="str">
        <f t="shared" si="58"/>
        <v>Non</v>
      </c>
      <c r="D1273" s="4">
        <v>44663.779166666667</v>
      </c>
      <c r="E1273" s="4">
        <v>44664.047222222223</v>
      </c>
      <c r="F1273" s="2" t="s">
        <v>51</v>
      </c>
      <c r="G1273" s="2" t="s">
        <v>9</v>
      </c>
      <c r="H1273" s="1">
        <f ca="1">IFERROR(AND(OR(INDIRECT("'Données LA'!D"&amp;MATCH(A1273,'Données LA'!B:B,0))="Bloquant",INDIRECT("'Données LA'!D"&amp;MATCH(A1273,'Données LA'!B:B,0))="Communication"),INDIRECT("'Données LA'!G"&amp;MATCH(A1273,'Données LA'!B:B,0))&gt;D1273,INDIRECT("'Données LA'!H"&amp;MATCH(A1273,'Données LA'!B:B,0))&lt;E1273),0)</f>
        <v>0</v>
      </c>
      <c r="I1273" s="19" t="str">
        <f ca="1">IFERROR(IF(AND(OR(INDIRECT("'Données LA'!D"&amp;MATCH(A1273,'Données LA'!B:B,0))="Bloquant",INDIRECT("'Données LA'!D"&amp;MATCH(A1273,'Données LA'!B:B,0))="Communication"),INDIRECT("'Données LA'!G"&amp;MATCH(A1273,'Données LA'!B:B,0))&gt;D1273,INDIRECT("'Données LA'!H"&amp;MATCH(A1273,'Données LA'!B:B,0))&lt;E1273),MAX(VLOOKUP(A1273,'Données LA'!B:G,6,FALSE)),"Pas de défaut"),"0")</f>
        <v>0</v>
      </c>
      <c r="J1273" s="24" t="str">
        <f t="shared" si="59"/>
        <v/>
      </c>
      <c r="K1273" s="17">
        <f>IFERROR(MAX(_xlfn.MAXIFS('Données LA'!G:G,'Données LA'!B:B,A1273,'Données LA'!G:G,"&lt;="&amp;E1273,'Données LA'!H:H,"&gt;="&amp;D1273,'Données LA'!D:D,"Bloquant"),_xlfn.MAXIFS('Données LA'!G:G,'Données LA'!B:B,A1273,'Données LA'!G:G,"&lt;="&amp;E1273,'Données LA'!H:H,"&gt;="&amp;D1273,'Données LA'!D:D,"Communication")),"")</f>
        <v>0</v>
      </c>
    </row>
    <row r="1274" spans="1:11" x14ac:dyDescent="0.25">
      <c r="A1274" s="3" t="str">
        <f t="shared" si="57"/>
        <v>Non%$A42022-15</v>
      </c>
      <c r="B1274" s="2" t="s">
        <v>41</v>
      </c>
      <c r="C1274" s="2" t="str">
        <f t="shared" si="58"/>
        <v>Non</v>
      </c>
      <c r="D1274" s="4">
        <v>44663.706944444442</v>
      </c>
      <c r="E1274" s="4">
        <v>44664.205555555556</v>
      </c>
      <c r="F1274" s="2" t="s">
        <v>50</v>
      </c>
      <c r="G1274" s="2" t="s">
        <v>9</v>
      </c>
      <c r="H1274" s="1">
        <f ca="1">IFERROR(AND(OR(INDIRECT("'Données LA'!D"&amp;MATCH(A1274,'Données LA'!B:B,0))="Bloquant",INDIRECT("'Données LA'!D"&amp;MATCH(A1274,'Données LA'!B:B,0))="Communication"),INDIRECT("'Données LA'!G"&amp;MATCH(A1274,'Données LA'!B:B,0))&gt;D1274,INDIRECT("'Données LA'!H"&amp;MATCH(A1274,'Données LA'!B:B,0))&lt;E1274),0)</f>
        <v>0</v>
      </c>
      <c r="I1274" s="19" t="str">
        <f ca="1">IFERROR(IF(AND(OR(INDIRECT("'Données LA'!D"&amp;MATCH(A1274,'Données LA'!B:B,0))="Bloquant",INDIRECT("'Données LA'!D"&amp;MATCH(A1274,'Données LA'!B:B,0))="Communication"),INDIRECT("'Données LA'!G"&amp;MATCH(A1274,'Données LA'!B:B,0))&gt;D1274,INDIRECT("'Données LA'!H"&amp;MATCH(A1274,'Données LA'!B:B,0))&lt;E1274),MAX(VLOOKUP(A1274,'Données LA'!B:G,6,FALSE)),"Pas de défaut"),"0")</f>
        <v>0</v>
      </c>
      <c r="J1274" s="24" t="str">
        <f t="shared" si="59"/>
        <v/>
      </c>
      <c r="K1274" s="17">
        <f>IFERROR(MAX(_xlfn.MAXIFS('Données LA'!G:G,'Données LA'!B:B,A1274,'Données LA'!G:G,"&lt;="&amp;E1274,'Données LA'!H:H,"&gt;="&amp;D1274,'Données LA'!D:D,"Bloquant"),_xlfn.MAXIFS('Données LA'!G:G,'Données LA'!B:B,A1274,'Données LA'!G:G,"&lt;="&amp;E1274,'Données LA'!H:H,"&gt;="&amp;D1274,'Données LA'!D:D,"Communication")),"")</f>
        <v>0</v>
      </c>
    </row>
    <row r="1275" spans="1:11" x14ac:dyDescent="0.25">
      <c r="A1275" s="3" t="str">
        <f t="shared" si="57"/>
        <v>Alarme%$A32022-15</v>
      </c>
      <c r="B1275" s="2" t="s">
        <v>41</v>
      </c>
      <c r="C1275" s="2" t="str">
        <f t="shared" si="58"/>
        <v>Alarme</v>
      </c>
      <c r="D1275" s="4">
        <v>44663.706250000003</v>
      </c>
      <c r="E1275" s="4">
        <v>44663.752083333333</v>
      </c>
      <c r="F1275" s="2" t="s">
        <v>51</v>
      </c>
      <c r="G1275" s="2" t="s">
        <v>10</v>
      </c>
      <c r="H1275" s="1" t="b">
        <f ca="1">IFERROR(AND(OR(INDIRECT("'Données LA'!D"&amp;MATCH(A1275,'Données LA'!B:B,0))="Bloquant",INDIRECT("'Données LA'!D"&amp;MATCH(A1275,'Données LA'!B:B,0))="Communication"),INDIRECT("'Données LA'!G"&amp;MATCH(A1275,'Données LA'!B:B,0))&gt;D1275,INDIRECT("'Données LA'!H"&amp;MATCH(A1275,'Données LA'!B:B,0))&lt;E1275),0)</f>
        <v>0</v>
      </c>
      <c r="I1275" s="19" t="str">
        <f ca="1">IFERROR(IF(AND(OR(INDIRECT("'Données LA'!D"&amp;MATCH(A1275,'Données LA'!B:B,0))="Bloquant",INDIRECT("'Données LA'!D"&amp;MATCH(A1275,'Données LA'!B:B,0))="Communication"),INDIRECT("'Données LA'!G"&amp;MATCH(A1275,'Données LA'!B:B,0))&gt;D1275,INDIRECT("'Données LA'!H"&amp;MATCH(A1275,'Données LA'!B:B,0))&lt;E1275),MAX(VLOOKUP(A1275,'Données LA'!B:G,6,FALSE)),"Pas de défaut"),"0")</f>
        <v>Pas de défaut</v>
      </c>
      <c r="J1275" s="24" t="b">
        <f t="shared" si="59"/>
        <v>1</v>
      </c>
      <c r="K1275" s="17">
        <f>IFERROR(MAX(_xlfn.MAXIFS('Données LA'!G:G,'Données LA'!B:B,A1275,'Données LA'!G:G,"&lt;="&amp;E1275,'Données LA'!H:H,"&gt;="&amp;D1275,'Données LA'!D:D,"Bloquant"),_xlfn.MAXIFS('Données LA'!G:G,'Données LA'!B:B,A1275,'Données LA'!G:G,"&lt;="&amp;E1275,'Données LA'!H:H,"&gt;="&amp;D1275,'Données LA'!D:D,"Communication")),"")</f>
        <v>44663.723611111112</v>
      </c>
    </row>
    <row r="1276" spans="1:11" x14ac:dyDescent="0.25">
      <c r="A1276" s="3" t="str">
        <f t="shared" si="57"/>
        <v>Non%$A42022-15</v>
      </c>
      <c r="B1276" s="2" t="s">
        <v>41</v>
      </c>
      <c r="C1276" s="2" t="str">
        <f t="shared" si="58"/>
        <v>Non</v>
      </c>
      <c r="D1276" s="4">
        <v>44663.649305555555</v>
      </c>
      <c r="E1276" s="4">
        <v>44663.65902777778</v>
      </c>
      <c r="F1276" s="2" t="s">
        <v>50</v>
      </c>
      <c r="G1276" s="2" t="s">
        <v>9</v>
      </c>
      <c r="H1276" s="1">
        <f ca="1">IFERROR(AND(OR(INDIRECT("'Données LA'!D"&amp;MATCH(A1276,'Données LA'!B:B,0))="Bloquant",INDIRECT("'Données LA'!D"&amp;MATCH(A1276,'Données LA'!B:B,0))="Communication"),INDIRECT("'Données LA'!G"&amp;MATCH(A1276,'Données LA'!B:B,0))&gt;D1276,INDIRECT("'Données LA'!H"&amp;MATCH(A1276,'Données LA'!B:B,0))&lt;E1276),0)</f>
        <v>0</v>
      </c>
      <c r="I1276" s="19" t="str">
        <f ca="1">IFERROR(IF(AND(OR(INDIRECT("'Données LA'!D"&amp;MATCH(A1276,'Données LA'!B:B,0))="Bloquant",INDIRECT("'Données LA'!D"&amp;MATCH(A1276,'Données LA'!B:B,0))="Communication"),INDIRECT("'Données LA'!G"&amp;MATCH(A1276,'Données LA'!B:B,0))&gt;D1276,INDIRECT("'Données LA'!H"&amp;MATCH(A1276,'Données LA'!B:B,0))&lt;E1276),MAX(VLOOKUP(A1276,'Données LA'!B:G,6,FALSE)),"Pas de défaut"),"0")</f>
        <v>0</v>
      </c>
      <c r="J1276" s="24" t="str">
        <f t="shared" si="59"/>
        <v/>
      </c>
      <c r="K1276" s="17">
        <f>IFERROR(MAX(_xlfn.MAXIFS('Données LA'!G:G,'Données LA'!B:B,A1276,'Données LA'!G:G,"&lt;="&amp;E1276,'Données LA'!H:H,"&gt;="&amp;D1276,'Données LA'!D:D,"Bloquant"),_xlfn.MAXIFS('Données LA'!G:G,'Données LA'!B:B,A1276,'Données LA'!G:G,"&lt;="&amp;E1276,'Données LA'!H:H,"&gt;="&amp;D1276,'Données LA'!D:D,"Communication")),"")</f>
        <v>0</v>
      </c>
    </row>
    <row r="1277" spans="1:11" x14ac:dyDescent="0.25">
      <c r="A1277" s="3" t="str">
        <f t="shared" si="57"/>
        <v>Non%$A42022-15</v>
      </c>
      <c r="B1277" s="2" t="s">
        <v>41</v>
      </c>
      <c r="C1277" s="2" t="str">
        <f t="shared" si="58"/>
        <v>Non</v>
      </c>
      <c r="D1277" s="4">
        <v>44663.552083333336</v>
      </c>
      <c r="E1277" s="4">
        <v>44663.647916666669</v>
      </c>
      <c r="F1277" s="2" t="s">
        <v>50</v>
      </c>
      <c r="G1277" s="2" t="s">
        <v>9</v>
      </c>
      <c r="H1277" s="1">
        <f ca="1">IFERROR(AND(OR(INDIRECT("'Données LA'!D"&amp;MATCH(A1277,'Données LA'!B:B,0))="Bloquant",INDIRECT("'Données LA'!D"&amp;MATCH(A1277,'Données LA'!B:B,0))="Communication"),INDIRECT("'Données LA'!G"&amp;MATCH(A1277,'Données LA'!B:B,0))&gt;D1277,INDIRECT("'Données LA'!H"&amp;MATCH(A1277,'Données LA'!B:B,0))&lt;E1277),0)</f>
        <v>0</v>
      </c>
      <c r="I1277" s="19" t="str">
        <f ca="1">IFERROR(IF(AND(OR(INDIRECT("'Données LA'!D"&amp;MATCH(A1277,'Données LA'!B:B,0))="Bloquant",INDIRECT("'Données LA'!D"&amp;MATCH(A1277,'Données LA'!B:B,0))="Communication"),INDIRECT("'Données LA'!G"&amp;MATCH(A1277,'Données LA'!B:B,0))&gt;D1277,INDIRECT("'Données LA'!H"&amp;MATCH(A1277,'Données LA'!B:B,0))&lt;E1277),MAX(VLOOKUP(A1277,'Données LA'!B:G,6,FALSE)),"Pas de défaut"),"0")</f>
        <v>0</v>
      </c>
      <c r="J1277" s="24" t="str">
        <f t="shared" si="59"/>
        <v/>
      </c>
      <c r="K1277" s="17">
        <f>IFERROR(MAX(_xlfn.MAXIFS('Données LA'!G:G,'Données LA'!B:B,A1277,'Données LA'!G:G,"&lt;="&amp;E1277,'Données LA'!H:H,"&gt;="&amp;D1277,'Données LA'!D:D,"Bloquant"),_xlfn.MAXIFS('Données LA'!G:G,'Données LA'!B:B,A1277,'Données LA'!G:G,"&lt;="&amp;E1277,'Données LA'!H:H,"&gt;="&amp;D1277,'Données LA'!D:D,"Communication")),"")</f>
        <v>0</v>
      </c>
    </row>
    <row r="1278" spans="1:11" x14ac:dyDescent="0.25">
      <c r="A1278" s="3" t="str">
        <f t="shared" si="57"/>
        <v>Alarme%$A32022-15</v>
      </c>
      <c r="B1278" s="2" t="s">
        <v>41</v>
      </c>
      <c r="C1278" s="2" t="str">
        <f t="shared" si="58"/>
        <v>Alarme</v>
      </c>
      <c r="D1278" s="4">
        <v>44663.480555555558</v>
      </c>
      <c r="E1278" s="4">
        <v>44663.704861111109</v>
      </c>
      <c r="F1278" s="2" t="s">
        <v>51</v>
      </c>
      <c r="G1278" s="2" t="s">
        <v>10</v>
      </c>
      <c r="H1278" s="1" t="b">
        <f ca="1">IFERROR(AND(OR(INDIRECT("'Données LA'!D"&amp;MATCH(A1278,'Données LA'!B:B,0))="Bloquant",INDIRECT("'Données LA'!D"&amp;MATCH(A1278,'Données LA'!B:B,0))="Communication"),INDIRECT("'Données LA'!G"&amp;MATCH(A1278,'Données LA'!B:B,0))&gt;D1278,INDIRECT("'Données LA'!H"&amp;MATCH(A1278,'Données LA'!B:B,0))&lt;E1278),0)</f>
        <v>0</v>
      </c>
      <c r="I1278" s="19" t="str">
        <f ca="1">IFERROR(IF(AND(OR(INDIRECT("'Données LA'!D"&amp;MATCH(A1278,'Données LA'!B:B,0))="Bloquant",INDIRECT("'Données LA'!D"&amp;MATCH(A1278,'Données LA'!B:B,0))="Communication"),INDIRECT("'Données LA'!G"&amp;MATCH(A1278,'Données LA'!B:B,0))&gt;D1278,INDIRECT("'Données LA'!H"&amp;MATCH(A1278,'Données LA'!B:B,0))&lt;E1278),MAX(VLOOKUP(A1278,'Données LA'!B:G,6,FALSE)),"Pas de défaut"),"0")</f>
        <v>Pas de défaut</v>
      </c>
      <c r="J1278" s="24" t="b">
        <f t="shared" si="59"/>
        <v>1</v>
      </c>
      <c r="K1278" s="17">
        <f>IFERROR(MAX(_xlfn.MAXIFS('Données LA'!G:G,'Données LA'!B:B,A1278,'Données LA'!G:G,"&lt;="&amp;E1278,'Données LA'!H:H,"&gt;="&amp;D1278,'Données LA'!D:D,"Bloquant"),_xlfn.MAXIFS('Données LA'!G:G,'Données LA'!B:B,A1278,'Données LA'!G:G,"&lt;="&amp;E1278,'Données LA'!H:H,"&gt;="&amp;D1278,'Données LA'!D:D,"Communication")),"")</f>
        <v>44663.488194444442</v>
      </c>
    </row>
    <row r="1279" spans="1:11" x14ac:dyDescent="0.25">
      <c r="A1279" s="3" t="str">
        <f t="shared" si="57"/>
        <v>Non%$A12022-15</v>
      </c>
      <c r="B1279" s="2" t="s">
        <v>41</v>
      </c>
      <c r="C1279" s="2" t="str">
        <f t="shared" si="58"/>
        <v>Non</v>
      </c>
      <c r="D1279" s="4">
        <v>44663.472222222219</v>
      </c>
      <c r="E1279" s="4">
        <v>44663.871527777781</v>
      </c>
      <c r="F1279" s="2" t="s">
        <v>53</v>
      </c>
      <c r="G1279" s="2" t="s">
        <v>9</v>
      </c>
      <c r="H1279" s="1">
        <f ca="1">IFERROR(AND(OR(INDIRECT("'Données LA'!D"&amp;MATCH(A1279,'Données LA'!B:B,0))="Bloquant",INDIRECT("'Données LA'!D"&amp;MATCH(A1279,'Données LA'!B:B,0))="Communication"),INDIRECT("'Données LA'!G"&amp;MATCH(A1279,'Données LA'!B:B,0))&gt;D1279,INDIRECT("'Données LA'!H"&amp;MATCH(A1279,'Données LA'!B:B,0))&lt;E1279),0)</f>
        <v>0</v>
      </c>
      <c r="I1279" s="19" t="str">
        <f ca="1">IFERROR(IF(AND(OR(INDIRECT("'Données LA'!D"&amp;MATCH(A1279,'Données LA'!B:B,0))="Bloquant",INDIRECT("'Données LA'!D"&amp;MATCH(A1279,'Données LA'!B:B,0))="Communication"),INDIRECT("'Données LA'!G"&amp;MATCH(A1279,'Données LA'!B:B,0))&gt;D1279,INDIRECT("'Données LA'!H"&amp;MATCH(A1279,'Données LA'!B:B,0))&lt;E1279),MAX(VLOOKUP(A1279,'Données LA'!B:G,6,FALSE)),"Pas de défaut"),"0")</f>
        <v>0</v>
      </c>
      <c r="J1279" s="24" t="str">
        <f t="shared" si="59"/>
        <v/>
      </c>
      <c r="K1279" s="17">
        <f>IFERROR(MAX(_xlfn.MAXIFS('Données LA'!G:G,'Données LA'!B:B,A1279,'Données LA'!G:G,"&lt;="&amp;E1279,'Données LA'!H:H,"&gt;="&amp;D1279,'Données LA'!D:D,"Bloquant"),_xlfn.MAXIFS('Données LA'!G:G,'Données LA'!B:B,A1279,'Données LA'!G:G,"&lt;="&amp;E1279,'Données LA'!H:H,"&gt;="&amp;D1279,'Données LA'!D:D,"Communication")),"")</f>
        <v>0</v>
      </c>
    </row>
    <row r="1280" spans="1:11" x14ac:dyDescent="0.25">
      <c r="A1280" s="3" t="str">
        <f t="shared" si="57"/>
        <v>Alarme%$A42022-15</v>
      </c>
      <c r="B1280" s="2" t="s">
        <v>41</v>
      </c>
      <c r="C1280" s="2" t="str">
        <f t="shared" si="58"/>
        <v>Alarme</v>
      </c>
      <c r="D1280" s="4">
        <v>44663.395833333336</v>
      </c>
      <c r="E1280" s="4">
        <v>44663.550694444442</v>
      </c>
      <c r="F1280" s="2" t="s">
        <v>50</v>
      </c>
      <c r="G1280" s="2" t="s">
        <v>10</v>
      </c>
      <c r="H1280" s="1" t="b">
        <f ca="1">IFERROR(AND(OR(INDIRECT("'Données LA'!D"&amp;MATCH(A1280,'Données LA'!B:B,0))="Bloquant",INDIRECT("'Données LA'!D"&amp;MATCH(A1280,'Données LA'!B:B,0))="Communication"),INDIRECT("'Données LA'!G"&amp;MATCH(A1280,'Données LA'!B:B,0))&gt;D1280,INDIRECT("'Données LA'!H"&amp;MATCH(A1280,'Données LA'!B:B,0))&lt;E1280),0)</f>
        <v>0</v>
      </c>
      <c r="I1280" s="19" t="str">
        <f ca="1">IFERROR(IF(AND(OR(INDIRECT("'Données LA'!D"&amp;MATCH(A1280,'Données LA'!B:B,0))="Bloquant",INDIRECT("'Données LA'!D"&amp;MATCH(A1280,'Données LA'!B:B,0))="Communication"),INDIRECT("'Données LA'!G"&amp;MATCH(A1280,'Données LA'!B:B,0))&gt;D1280,INDIRECT("'Données LA'!H"&amp;MATCH(A1280,'Données LA'!B:B,0))&lt;E1280),MAX(VLOOKUP(A1280,'Données LA'!B:G,6,FALSE)),"Pas de défaut"),"0")</f>
        <v>Pas de défaut</v>
      </c>
      <c r="J1280" s="24" t="b">
        <f t="shared" si="59"/>
        <v>1</v>
      </c>
      <c r="K1280" s="17">
        <f>IFERROR(MAX(_xlfn.MAXIFS('Données LA'!G:G,'Données LA'!B:B,A1280,'Données LA'!G:G,"&lt;="&amp;E1280,'Données LA'!H:H,"&gt;="&amp;D1280,'Données LA'!D:D,"Bloquant"),_xlfn.MAXIFS('Données LA'!G:G,'Données LA'!B:B,A1280,'Données LA'!G:G,"&lt;="&amp;E1280,'Données LA'!H:H,"&gt;="&amp;D1280,'Données LA'!D:D,"Communication")),"")</f>
        <v>44663.486111111109</v>
      </c>
    </row>
    <row r="1281" spans="1:11" x14ac:dyDescent="0.25">
      <c r="A1281" s="3" t="str">
        <f t="shared" si="57"/>
        <v>Non%$A42022-15</v>
      </c>
      <c r="B1281" s="2" t="s">
        <v>41</v>
      </c>
      <c r="C1281" s="2" t="str">
        <f t="shared" si="58"/>
        <v>Non</v>
      </c>
      <c r="D1281" s="4">
        <v>44663.379166666666</v>
      </c>
      <c r="E1281" s="4">
        <v>44663.388888888891</v>
      </c>
      <c r="F1281" s="2" t="s">
        <v>50</v>
      </c>
      <c r="G1281" s="2" t="s">
        <v>9</v>
      </c>
      <c r="H1281" s="1">
        <f ca="1">IFERROR(AND(OR(INDIRECT("'Données LA'!D"&amp;MATCH(A1281,'Données LA'!B:B,0))="Bloquant",INDIRECT("'Données LA'!D"&amp;MATCH(A1281,'Données LA'!B:B,0))="Communication"),INDIRECT("'Données LA'!G"&amp;MATCH(A1281,'Données LA'!B:B,0))&gt;D1281,INDIRECT("'Données LA'!H"&amp;MATCH(A1281,'Données LA'!B:B,0))&lt;E1281),0)</f>
        <v>0</v>
      </c>
      <c r="I1281" s="19" t="str">
        <f ca="1">IFERROR(IF(AND(OR(INDIRECT("'Données LA'!D"&amp;MATCH(A1281,'Données LA'!B:B,0))="Bloquant",INDIRECT("'Données LA'!D"&amp;MATCH(A1281,'Données LA'!B:B,0))="Communication"),INDIRECT("'Données LA'!G"&amp;MATCH(A1281,'Données LA'!B:B,0))&gt;D1281,INDIRECT("'Données LA'!H"&amp;MATCH(A1281,'Données LA'!B:B,0))&lt;E1281),MAX(VLOOKUP(A1281,'Données LA'!B:G,6,FALSE)),"Pas de défaut"),"0")</f>
        <v>0</v>
      </c>
      <c r="J1281" s="24" t="str">
        <f t="shared" si="59"/>
        <v/>
      </c>
      <c r="K1281" s="17">
        <f>IFERROR(MAX(_xlfn.MAXIFS('Données LA'!G:G,'Données LA'!B:B,A1281,'Données LA'!G:G,"&lt;="&amp;E1281,'Données LA'!H:H,"&gt;="&amp;D1281,'Données LA'!D:D,"Bloquant"),_xlfn.MAXIFS('Données LA'!G:G,'Données LA'!B:B,A1281,'Données LA'!G:G,"&lt;="&amp;E1281,'Données LA'!H:H,"&gt;="&amp;D1281,'Données LA'!D:D,"Communication")),"")</f>
        <v>0</v>
      </c>
    </row>
    <row r="1282" spans="1:11" x14ac:dyDescent="0.25">
      <c r="A1282" s="3" t="str">
        <f t="shared" si="57"/>
        <v>Non%$A42022-15</v>
      </c>
      <c r="B1282" s="2" t="s">
        <v>41</v>
      </c>
      <c r="C1282" s="2" t="str">
        <f t="shared" si="58"/>
        <v>Non</v>
      </c>
      <c r="D1282" s="4">
        <v>44663.354861111111</v>
      </c>
      <c r="E1282" s="4">
        <v>44663.364583333336</v>
      </c>
      <c r="F1282" s="2" t="s">
        <v>50</v>
      </c>
      <c r="G1282" s="2" t="s">
        <v>9</v>
      </c>
      <c r="H1282" s="1">
        <f ca="1">IFERROR(AND(OR(INDIRECT("'Données LA'!D"&amp;MATCH(A1282,'Données LA'!B:B,0))="Bloquant",INDIRECT("'Données LA'!D"&amp;MATCH(A1282,'Données LA'!B:B,0))="Communication"),INDIRECT("'Données LA'!G"&amp;MATCH(A1282,'Données LA'!B:B,0))&gt;D1282,INDIRECT("'Données LA'!H"&amp;MATCH(A1282,'Données LA'!B:B,0))&lt;E1282),0)</f>
        <v>0</v>
      </c>
      <c r="I1282" s="19" t="str">
        <f ca="1">IFERROR(IF(AND(OR(INDIRECT("'Données LA'!D"&amp;MATCH(A1282,'Données LA'!B:B,0))="Bloquant",INDIRECT("'Données LA'!D"&amp;MATCH(A1282,'Données LA'!B:B,0))="Communication"),INDIRECT("'Données LA'!G"&amp;MATCH(A1282,'Données LA'!B:B,0))&gt;D1282,INDIRECT("'Données LA'!H"&amp;MATCH(A1282,'Données LA'!B:B,0))&lt;E1282),MAX(VLOOKUP(A1282,'Données LA'!B:G,6,FALSE)),"Pas de défaut"),"0")</f>
        <v>0</v>
      </c>
      <c r="J1282" s="24" t="str">
        <f t="shared" si="59"/>
        <v/>
      </c>
      <c r="K1282" s="17">
        <f>IFERROR(MAX(_xlfn.MAXIFS('Données LA'!G:G,'Données LA'!B:B,A1282,'Données LA'!G:G,"&lt;="&amp;E1282,'Données LA'!H:H,"&gt;="&amp;D1282,'Données LA'!D:D,"Bloquant"),_xlfn.MAXIFS('Données LA'!G:G,'Données LA'!B:B,A1282,'Données LA'!G:G,"&lt;="&amp;E1282,'Données LA'!H:H,"&gt;="&amp;D1282,'Données LA'!D:D,"Communication")),"")</f>
        <v>0</v>
      </c>
    </row>
    <row r="1283" spans="1:11" x14ac:dyDescent="0.25">
      <c r="A1283" s="3" t="str">
        <f t="shared" ref="A1283:A1346" si="60">CONCATENATE(C1283,F1283,B1283)</f>
        <v>Non%$A12022-15</v>
      </c>
      <c r="B1283" s="2" t="s">
        <v>41</v>
      </c>
      <c r="C1283" s="2" t="str">
        <f t="shared" ref="C1283:C1346" si="61">IF(G1283="No","Alarme","Non")</f>
        <v>Non</v>
      </c>
      <c r="D1283" s="4">
        <v>44663.315972222219</v>
      </c>
      <c r="E1283" s="4">
        <v>44663.470138888886</v>
      </c>
      <c r="F1283" s="2" t="s">
        <v>53</v>
      </c>
      <c r="G1283" s="2" t="s">
        <v>9</v>
      </c>
      <c r="H1283" s="1">
        <f ca="1">IFERROR(AND(OR(INDIRECT("'Données LA'!D"&amp;MATCH(A1283,'Données LA'!B:B,0))="Bloquant",INDIRECT("'Données LA'!D"&amp;MATCH(A1283,'Données LA'!B:B,0))="Communication"),INDIRECT("'Données LA'!G"&amp;MATCH(A1283,'Données LA'!B:B,0))&gt;D1283,INDIRECT("'Données LA'!H"&amp;MATCH(A1283,'Données LA'!B:B,0))&lt;E1283),0)</f>
        <v>0</v>
      </c>
      <c r="I1283" s="19" t="str">
        <f ca="1">IFERROR(IF(AND(OR(INDIRECT("'Données LA'!D"&amp;MATCH(A1283,'Données LA'!B:B,0))="Bloquant",INDIRECT("'Données LA'!D"&amp;MATCH(A1283,'Données LA'!B:B,0))="Communication"),INDIRECT("'Données LA'!G"&amp;MATCH(A1283,'Données LA'!B:B,0))&gt;D1283,INDIRECT("'Données LA'!H"&amp;MATCH(A1283,'Données LA'!B:B,0))&lt;E1283),MAX(VLOOKUP(A1283,'Données LA'!B:G,6,FALSE)),"Pas de défaut"),"0")</f>
        <v>0</v>
      </c>
      <c r="J1283" s="24" t="str">
        <f t="shared" ref="J1283:J1346" si="62">IF(K1283&gt;0,TRUE,"")</f>
        <v/>
      </c>
      <c r="K1283" s="17">
        <f>IFERROR(MAX(_xlfn.MAXIFS('Données LA'!G:G,'Données LA'!B:B,A1283,'Données LA'!G:G,"&lt;="&amp;E1283,'Données LA'!H:H,"&gt;="&amp;D1283,'Données LA'!D:D,"Bloquant"),_xlfn.MAXIFS('Données LA'!G:G,'Données LA'!B:B,A1283,'Données LA'!G:G,"&lt;="&amp;E1283,'Données LA'!H:H,"&gt;="&amp;D1283,'Données LA'!D:D,"Communication")),"")</f>
        <v>0</v>
      </c>
    </row>
    <row r="1284" spans="1:11" x14ac:dyDescent="0.25">
      <c r="A1284" s="3" t="str">
        <f t="shared" si="60"/>
        <v>Non%$A42022-15</v>
      </c>
      <c r="B1284" s="2" t="s">
        <v>41</v>
      </c>
      <c r="C1284" s="2" t="str">
        <f t="shared" si="61"/>
        <v>Non</v>
      </c>
      <c r="D1284" s="4">
        <v>44663.256944444445</v>
      </c>
      <c r="E1284" s="4">
        <v>44663.353472222225</v>
      </c>
      <c r="F1284" s="2" t="s">
        <v>50</v>
      </c>
      <c r="G1284" s="2" t="s">
        <v>9</v>
      </c>
      <c r="H1284" s="1">
        <f ca="1">IFERROR(AND(OR(INDIRECT("'Données LA'!D"&amp;MATCH(A1284,'Données LA'!B:B,0))="Bloquant",INDIRECT("'Données LA'!D"&amp;MATCH(A1284,'Données LA'!B:B,0))="Communication"),INDIRECT("'Données LA'!G"&amp;MATCH(A1284,'Données LA'!B:B,0))&gt;D1284,INDIRECT("'Données LA'!H"&amp;MATCH(A1284,'Données LA'!B:B,0))&lt;E1284),0)</f>
        <v>0</v>
      </c>
      <c r="I1284" s="19" t="str">
        <f ca="1">IFERROR(IF(AND(OR(INDIRECT("'Données LA'!D"&amp;MATCH(A1284,'Données LA'!B:B,0))="Bloquant",INDIRECT("'Données LA'!D"&amp;MATCH(A1284,'Données LA'!B:B,0))="Communication"),INDIRECT("'Données LA'!G"&amp;MATCH(A1284,'Données LA'!B:B,0))&gt;D1284,INDIRECT("'Données LA'!H"&amp;MATCH(A1284,'Données LA'!B:B,0))&lt;E1284),MAX(VLOOKUP(A1284,'Données LA'!B:G,6,FALSE)),"Pas de défaut"),"0")</f>
        <v>0</v>
      </c>
      <c r="J1284" s="24" t="str">
        <f t="shared" si="62"/>
        <v/>
      </c>
      <c r="K1284" s="17">
        <f>IFERROR(MAX(_xlfn.MAXIFS('Données LA'!G:G,'Données LA'!B:B,A1284,'Données LA'!G:G,"&lt;="&amp;E1284,'Données LA'!H:H,"&gt;="&amp;D1284,'Données LA'!D:D,"Bloquant"),_xlfn.MAXIFS('Données LA'!G:G,'Données LA'!B:B,A1284,'Données LA'!G:G,"&lt;="&amp;E1284,'Données LA'!H:H,"&gt;="&amp;D1284,'Données LA'!D:D,"Communication")),"")</f>
        <v>0</v>
      </c>
    </row>
    <row r="1285" spans="1:11" x14ac:dyDescent="0.25">
      <c r="A1285" s="3" t="str">
        <f t="shared" si="60"/>
        <v>Non%$A42022-15</v>
      </c>
      <c r="B1285" s="2" t="s">
        <v>41</v>
      </c>
      <c r="C1285" s="2" t="str">
        <f t="shared" si="61"/>
        <v>Non</v>
      </c>
      <c r="D1285" s="4">
        <v>44663.055555555555</v>
      </c>
      <c r="E1285" s="4">
        <v>44663.151388888888</v>
      </c>
      <c r="F1285" s="2" t="s">
        <v>50</v>
      </c>
      <c r="G1285" s="2" t="s">
        <v>9</v>
      </c>
      <c r="H1285" s="1">
        <f ca="1">IFERROR(AND(OR(INDIRECT("'Données LA'!D"&amp;MATCH(A1285,'Données LA'!B:B,0))="Bloquant",INDIRECT("'Données LA'!D"&amp;MATCH(A1285,'Données LA'!B:B,0))="Communication"),INDIRECT("'Données LA'!G"&amp;MATCH(A1285,'Données LA'!B:B,0))&gt;D1285,INDIRECT("'Données LA'!H"&amp;MATCH(A1285,'Données LA'!B:B,0))&lt;E1285),0)</f>
        <v>0</v>
      </c>
      <c r="I1285" s="19" t="str">
        <f ca="1">IFERROR(IF(AND(OR(INDIRECT("'Données LA'!D"&amp;MATCH(A1285,'Données LA'!B:B,0))="Bloquant",INDIRECT("'Données LA'!D"&amp;MATCH(A1285,'Données LA'!B:B,0))="Communication"),INDIRECT("'Données LA'!G"&amp;MATCH(A1285,'Données LA'!B:B,0))&gt;D1285,INDIRECT("'Données LA'!H"&amp;MATCH(A1285,'Données LA'!B:B,0))&lt;E1285),MAX(VLOOKUP(A1285,'Données LA'!B:G,6,FALSE)),"Pas de défaut"),"0")</f>
        <v>0</v>
      </c>
      <c r="J1285" s="24" t="str">
        <f t="shared" si="62"/>
        <v/>
      </c>
      <c r="K1285" s="17">
        <f>IFERROR(MAX(_xlfn.MAXIFS('Données LA'!G:G,'Données LA'!B:B,A1285,'Données LA'!G:G,"&lt;="&amp;E1285,'Données LA'!H:H,"&gt;="&amp;D1285,'Données LA'!D:D,"Bloquant"),_xlfn.MAXIFS('Données LA'!G:G,'Données LA'!B:B,A1285,'Données LA'!G:G,"&lt;="&amp;E1285,'Données LA'!H:H,"&gt;="&amp;D1285,'Données LA'!D:D,"Communication")),"")</f>
        <v>0</v>
      </c>
    </row>
    <row r="1286" spans="1:11" x14ac:dyDescent="0.25">
      <c r="A1286" s="3" t="str">
        <f t="shared" si="60"/>
        <v>Alarme%$A22022-15</v>
      </c>
      <c r="B1286" s="2" t="s">
        <v>41</v>
      </c>
      <c r="C1286" s="2" t="str">
        <f t="shared" si="61"/>
        <v>Alarme</v>
      </c>
      <c r="D1286" s="4">
        <v>44662.757638888892</v>
      </c>
      <c r="E1286" s="4">
        <v>44663.783333333333</v>
      </c>
      <c r="F1286" s="2" t="s">
        <v>52</v>
      </c>
      <c r="G1286" s="2" t="s">
        <v>10</v>
      </c>
      <c r="H1286" s="1" t="b">
        <f ca="1">IFERROR(AND(OR(INDIRECT("'Données LA'!D"&amp;MATCH(A1286,'Données LA'!B:B,0))="Bloquant",INDIRECT("'Données LA'!D"&amp;MATCH(A1286,'Données LA'!B:B,0))="Communication"),INDIRECT("'Données LA'!G"&amp;MATCH(A1286,'Données LA'!B:B,0))&gt;D1286,INDIRECT("'Données LA'!H"&amp;MATCH(A1286,'Données LA'!B:B,0))&lt;E1286),0)</f>
        <v>0</v>
      </c>
      <c r="I1286" s="19" t="str">
        <f ca="1">IFERROR(IF(AND(OR(INDIRECT("'Données LA'!D"&amp;MATCH(A1286,'Données LA'!B:B,0))="Bloquant",INDIRECT("'Données LA'!D"&amp;MATCH(A1286,'Données LA'!B:B,0))="Communication"),INDIRECT("'Données LA'!G"&amp;MATCH(A1286,'Données LA'!B:B,0))&gt;D1286,INDIRECT("'Données LA'!H"&amp;MATCH(A1286,'Données LA'!B:B,0))&lt;E1286),MAX(VLOOKUP(A1286,'Données LA'!B:G,6,FALSE)),"Pas de défaut"),"0")</f>
        <v>Pas de défaut</v>
      </c>
      <c r="J1286" s="24" t="b">
        <f t="shared" si="62"/>
        <v>1</v>
      </c>
      <c r="K1286" s="17">
        <f>IFERROR(MAX(_xlfn.MAXIFS('Données LA'!G:G,'Données LA'!B:B,A1286,'Données LA'!G:G,"&lt;="&amp;E1286,'Données LA'!H:H,"&gt;="&amp;D1286,'Données LA'!D:D,"Bloquant"),_xlfn.MAXIFS('Données LA'!G:G,'Données LA'!B:B,A1286,'Données LA'!G:G,"&lt;="&amp;E1286,'Données LA'!H:H,"&gt;="&amp;D1286,'Données LA'!D:D,"Communication")),"")</f>
        <v>44663.745833333334</v>
      </c>
    </row>
    <row r="1287" spans="1:11" x14ac:dyDescent="0.25">
      <c r="A1287" s="3" t="str">
        <f t="shared" si="60"/>
        <v>Alarme%$A12022-15</v>
      </c>
      <c r="B1287" s="2" t="s">
        <v>41</v>
      </c>
      <c r="C1287" s="2" t="str">
        <f t="shared" si="61"/>
        <v>Alarme</v>
      </c>
      <c r="D1287" s="4">
        <v>44662.70416666667</v>
      </c>
      <c r="E1287" s="4">
        <v>44663.314583333333</v>
      </c>
      <c r="F1287" s="2" t="s">
        <v>53</v>
      </c>
      <c r="G1287" s="2" t="s">
        <v>10</v>
      </c>
      <c r="H1287" s="1" t="b">
        <f ca="1">IFERROR(AND(OR(INDIRECT("'Données LA'!D"&amp;MATCH(A1287,'Données LA'!B:B,0))="Bloquant",INDIRECT("'Données LA'!D"&amp;MATCH(A1287,'Données LA'!B:B,0))="Communication"),INDIRECT("'Données LA'!G"&amp;MATCH(A1287,'Données LA'!B:B,0))&gt;D1287,INDIRECT("'Données LA'!H"&amp;MATCH(A1287,'Données LA'!B:B,0))&lt;E1287),0)</f>
        <v>0</v>
      </c>
      <c r="I1287" s="19" t="str">
        <f ca="1">IFERROR(IF(AND(OR(INDIRECT("'Données LA'!D"&amp;MATCH(A1287,'Données LA'!B:B,0))="Bloquant",INDIRECT("'Données LA'!D"&amp;MATCH(A1287,'Données LA'!B:B,0))="Communication"),INDIRECT("'Données LA'!G"&amp;MATCH(A1287,'Données LA'!B:B,0))&gt;D1287,INDIRECT("'Données LA'!H"&amp;MATCH(A1287,'Données LA'!B:B,0))&lt;E1287),MAX(VLOOKUP(A1287,'Données LA'!B:G,6,FALSE)),"Pas de défaut"),"0")</f>
        <v>Pas de défaut</v>
      </c>
      <c r="J1287" s="24" t="b">
        <f t="shared" si="62"/>
        <v>1</v>
      </c>
      <c r="K1287" s="17">
        <f>IFERROR(MAX(_xlfn.MAXIFS('Données LA'!G:G,'Données LA'!B:B,A1287,'Données LA'!G:G,"&lt;="&amp;E1287,'Données LA'!H:H,"&gt;="&amp;D1287,'Données LA'!D:D,"Bloquant"),_xlfn.MAXIFS('Données LA'!G:G,'Données LA'!B:B,A1287,'Données LA'!G:G,"&lt;="&amp;E1287,'Données LA'!H:H,"&gt;="&amp;D1287,'Données LA'!D:D,"Communication")),"")</f>
        <v>44663.304166666669</v>
      </c>
    </row>
    <row r="1288" spans="1:11" x14ac:dyDescent="0.25">
      <c r="A1288" s="3" t="str">
        <f t="shared" si="60"/>
        <v>Non%$A12022-15</v>
      </c>
      <c r="B1288" s="2" t="s">
        <v>41</v>
      </c>
      <c r="C1288" s="2" t="str">
        <f t="shared" si="61"/>
        <v>Non</v>
      </c>
      <c r="D1288" s="4">
        <v>44662.631944444445</v>
      </c>
      <c r="E1288" s="4">
        <v>44662.671527777777</v>
      </c>
      <c r="F1288" s="2" t="s">
        <v>53</v>
      </c>
      <c r="G1288" s="2" t="s">
        <v>9</v>
      </c>
      <c r="H1288" s="1">
        <f ca="1">IFERROR(AND(OR(INDIRECT("'Données LA'!D"&amp;MATCH(A1288,'Données LA'!B:B,0))="Bloquant",INDIRECT("'Données LA'!D"&amp;MATCH(A1288,'Données LA'!B:B,0))="Communication"),INDIRECT("'Données LA'!G"&amp;MATCH(A1288,'Données LA'!B:B,0))&gt;D1288,INDIRECT("'Données LA'!H"&amp;MATCH(A1288,'Données LA'!B:B,0))&lt;E1288),0)</f>
        <v>0</v>
      </c>
      <c r="I1288" s="19" t="str">
        <f ca="1">IFERROR(IF(AND(OR(INDIRECT("'Données LA'!D"&amp;MATCH(A1288,'Données LA'!B:B,0))="Bloquant",INDIRECT("'Données LA'!D"&amp;MATCH(A1288,'Données LA'!B:B,0))="Communication"),INDIRECT("'Données LA'!G"&amp;MATCH(A1288,'Données LA'!B:B,0))&gt;D1288,INDIRECT("'Données LA'!H"&amp;MATCH(A1288,'Données LA'!B:B,0))&lt;E1288),MAX(VLOOKUP(A1288,'Données LA'!B:G,6,FALSE)),"Pas de défaut"),"0")</f>
        <v>0</v>
      </c>
      <c r="J1288" s="24" t="str">
        <f t="shared" si="62"/>
        <v/>
      </c>
      <c r="K1288" s="17">
        <f>IFERROR(MAX(_xlfn.MAXIFS('Données LA'!G:G,'Données LA'!B:B,A1288,'Données LA'!G:G,"&lt;="&amp;E1288,'Données LA'!H:H,"&gt;="&amp;D1288,'Données LA'!D:D,"Bloquant"),_xlfn.MAXIFS('Données LA'!G:G,'Données LA'!B:B,A1288,'Données LA'!G:G,"&lt;="&amp;E1288,'Données LA'!H:H,"&gt;="&amp;D1288,'Données LA'!D:D,"Communication")),"")</f>
        <v>0</v>
      </c>
    </row>
    <row r="1289" spans="1:11" x14ac:dyDescent="0.25">
      <c r="A1289" s="3" t="str">
        <f t="shared" si="60"/>
        <v>Non%$A22022-15</v>
      </c>
      <c r="B1289" s="2" t="s">
        <v>41</v>
      </c>
      <c r="C1289" s="2" t="str">
        <f t="shared" si="61"/>
        <v>Non</v>
      </c>
      <c r="D1289" s="4">
        <v>44662.606249999997</v>
      </c>
      <c r="E1289" s="4">
        <v>44662.756249999999</v>
      </c>
      <c r="F1289" s="2" t="s">
        <v>52</v>
      </c>
      <c r="G1289" s="2" t="s">
        <v>9</v>
      </c>
      <c r="H1289" s="1">
        <f ca="1">IFERROR(AND(OR(INDIRECT("'Données LA'!D"&amp;MATCH(A1289,'Données LA'!B:B,0))="Bloquant",INDIRECT("'Données LA'!D"&amp;MATCH(A1289,'Données LA'!B:B,0))="Communication"),INDIRECT("'Données LA'!G"&amp;MATCH(A1289,'Données LA'!B:B,0))&gt;D1289,INDIRECT("'Données LA'!H"&amp;MATCH(A1289,'Données LA'!B:B,0))&lt;E1289),0)</f>
        <v>0</v>
      </c>
      <c r="I1289" s="19" t="str">
        <f ca="1">IFERROR(IF(AND(OR(INDIRECT("'Données LA'!D"&amp;MATCH(A1289,'Données LA'!B:B,0))="Bloquant",INDIRECT("'Données LA'!D"&amp;MATCH(A1289,'Données LA'!B:B,0))="Communication"),INDIRECT("'Données LA'!G"&amp;MATCH(A1289,'Données LA'!B:B,0))&gt;D1289,INDIRECT("'Données LA'!H"&amp;MATCH(A1289,'Données LA'!B:B,0))&lt;E1289),MAX(VLOOKUP(A1289,'Données LA'!B:G,6,FALSE)),"Pas de défaut"),"0")</f>
        <v>0</v>
      </c>
      <c r="J1289" s="24" t="str">
        <f t="shared" si="62"/>
        <v/>
      </c>
      <c r="K1289" s="17">
        <f>IFERROR(MAX(_xlfn.MAXIFS('Données LA'!G:G,'Données LA'!B:B,A1289,'Données LA'!G:G,"&lt;="&amp;E1289,'Données LA'!H:H,"&gt;="&amp;D1289,'Données LA'!D:D,"Bloquant"),_xlfn.MAXIFS('Données LA'!G:G,'Données LA'!B:B,A1289,'Données LA'!G:G,"&lt;="&amp;E1289,'Données LA'!H:H,"&gt;="&amp;D1289,'Données LA'!D:D,"Communication")),"")</f>
        <v>0</v>
      </c>
    </row>
    <row r="1290" spans="1:11" x14ac:dyDescent="0.25">
      <c r="A1290" s="3" t="str">
        <f t="shared" si="60"/>
        <v>Alarme%$A12022-15</v>
      </c>
      <c r="B1290" s="2" t="s">
        <v>41</v>
      </c>
      <c r="C1290" s="2" t="str">
        <f t="shared" si="61"/>
        <v>Alarme</v>
      </c>
      <c r="D1290" s="4">
        <v>44662.515277777777</v>
      </c>
      <c r="E1290" s="4">
        <v>44662.561805555553</v>
      </c>
      <c r="F1290" s="2" t="s">
        <v>53</v>
      </c>
      <c r="G1290" s="2" t="s">
        <v>10</v>
      </c>
      <c r="H1290" s="1" t="b">
        <f ca="1">IFERROR(AND(OR(INDIRECT("'Données LA'!D"&amp;MATCH(A1290,'Données LA'!B:B,0))="Bloquant",INDIRECT("'Données LA'!D"&amp;MATCH(A1290,'Données LA'!B:B,0))="Communication"),INDIRECT("'Données LA'!G"&amp;MATCH(A1290,'Données LA'!B:B,0))&gt;D1290,INDIRECT("'Données LA'!H"&amp;MATCH(A1290,'Données LA'!B:B,0))&lt;E1290),0)</f>
        <v>0</v>
      </c>
      <c r="I1290" s="19" t="str">
        <f ca="1">IFERROR(IF(AND(OR(INDIRECT("'Données LA'!D"&amp;MATCH(A1290,'Données LA'!B:B,0))="Bloquant",INDIRECT("'Données LA'!D"&amp;MATCH(A1290,'Données LA'!B:B,0))="Communication"),INDIRECT("'Données LA'!G"&amp;MATCH(A1290,'Données LA'!B:B,0))&gt;D1290,INDIRECT("'Données LA'!H"&amp;MATCH(A1290,'Données LA'!B:B,0))&lt;E1290),MAX(VLOOKUP(A1290,'Données LA'!B:G,6,FALSE)),"Pas de défaut"),"0")</f>
        <v>Pas de défaut</v>
      </c>
      <c r="J1290" s="24" t="b">
        <f t="shared" si="62"/>
        <v>1</v>
      </c>
      <c r="K1290" s="17">
        <f>IFERROR(MAX(_xlfn.MAXIFS('Données LA'!G:G,'Données LA'!B:B,A1290,'Données LA'!G:G,"&lt;="&amp;E1290,'Données LA'!H:H,"&gt;="&amp;D1290,'Données LA'!D:D,"Bloquant"),_xlfn.MAXIFS('Données LA'!G:G,'Données LA'!B:B,A1290,'Données LA'!G:G,"&lt;="&amp;E1290,'Données LA'!H:H,"&gt;="&amp;D1290,'Données LA'!D:D,"Communication")),"")</f>
        <v>44662.533333333333</v>
      </c>
    </row>
    <row r="1291" spans="1:11" x14ac:dyDescent="0.25">
      <c r="A1291" s="3" t="str">
        <f t="shared" si="60"/>
        <v>Non%$A12022-15</v>
      </c>
      <c r="B1291" s="2" t="s">
        <v>41</v>
      </c>
      <c r="C1291" s="2" t="str">
        <f t="shared" si="61"/>
        <v>Non</v>
      </c>
      <c r="D1291" s="4">
        <v>44662.504861111112</v>
      </c>
      <c r="E1291" s="4">
        <v>44662.511111111111</v>
      </c>
      <c r="F1291" s="2" t="s">
        <v>53</v>
      </c>
      <c r="G1291" s="2" t="s">
        <v>9</v>
      </c>
      <c r="H1291" s="1">
        <f ca="1">IFERROR(AND(OR(INDIRECT("'Données LA'!D"&amp;MATCH(A1291,'Données LA'!B:B,0))="Bloquant",INDIRECT("'Données LA'!D"&amp;MATCH(A1291,'Données LA'!B:B,0))="Communication"),INDIRECT("'Données LA'!G"&amp;MATCH(A1291,'Données LA'!B:B,0))&gt;D1291,INDIRECT("'Données LA'!H"&amp;MATCH(A1291,'Données LA'!B:B,0))&lt;E1291),0)</f>
        <v>0</v>
      </c>
      <c r="I1291" s="19" t="str">
        <f ca="1">IFERROR(IF(AND(OR(INDIRECT("'Données LA'!D"&amp;MATCH(A1291,'Données LA'!B:B,0))="Bloquant",INDIRECT("'Données LA'!D"&amp;MATCH(A1291,'Données LA'!B:B,0))="Communication"),INDIRECT("'Données LA'!G"&amp;MATCH(A1291,'Données LA'!B:B,0))&gt;D1291,INDIRECT("'Données LA'!H"&amp;MATCH(A1291,'Données LA'!B:B,0))&lt;E1291),MAX(VLOOKUP(A1291,'Données LA'!B:G,6,FALSE)),"Pas de défaut"),"0")</f>
        <v>0</v>
      </c>
      <c r="J1291" s="24" t="str">
        <f t="shared" si="62"/>
        <v/>
      </c>
      <c r="K1291" s="17">
        <f>IFERROR(MAX(_xlfn.MAXIFS('Données LA'!G:G,'Données LA'!B:B,A1291,'Données LA'!G:G,"&lt;="&amp;E1291,'Données LA'!H:H,"&gt;="&amp;D1291,'Données LA'!D:D,"Bloquant"),_xlfn.MAXIFS('Données LA'!G:G,'Données LA'!B:B,A1291,'Données LA'!G:G,"&lt;="&amp;E1291,'Données LA'!H:H,"&gt;="&amp;D1291,'Données LA'!D:D,"Communication")),"")</f>
        <v>0</v>
      </c>
    </row>
    <row r="1292" spans="1:11" x14ac:dyDescent="0.25">
      <c r="A1292" s="3" t="str">
        <f t="shared" si="60"/>
        <v>Alarme%$A42022-15</v>
      </c>
      <c r="B1292" s="2" t="s">
        <v>41</v>
      </c>
      <c r="C1292" s="2" t="str">
        <f t="shared" si="61"/>
        <v>Alarme</v>
      </c>
      <c r="D1292" s="4">
        <v>44662.452777777777</v>
      </c>
      <c r="E1292" s="4">
        <v>44663.053472222222</v>
      </c>
      <c r="F1292" s="2" t="s">
        <v>50</v>
      </c>
      <c r="G1292" s="2" t="s">
        <v>10</v>
      </c>
      <c r="H1292" s="1" t="b">
        <f ca="1">IFERROR(AND(OR(INDIRECT("'Données LA'!D"&amp;MATCH(A1292,'Données LA'!B:B,0))="Bloquant",INDIRECT("'Données LA'!D"&amp;MATCH(A1292,'Données LA'!B:B,0))="Communication"),INDIRECT("'Données LA'!G"&amp;MATCH(A1292,'Données LA'!B:B,0))&gt;D1292,INDIRECT("'Données LA'!H"&amp;MATCH(A1292,'Données LA'!B:B,0))&lt;E1292),0)</f>
        <v>0</v>
      </c>
      <c r="I1292" s="19" t="str">
        <f ca="1">IFERROR(IF(AND(OR(INDIRECT("'Données LA'!D"&amp;MATCH(A1292,'Données LA'!B:B,0))="Bloquant",INDIRECT("'Données LA'!D"&amp;MATCH(A1292,'Données LA'!B:B,0))="Communication"),INDIRECT("'Données LA'!G"&amp;MATCH(A1292,'Données LA'!B:B,0))&gt;D1292,INDIRECT("'Données LA'!H"&amp;MATCH(A1292,'Données LA'!B:B,0))&lt;E1292),MAX(VLOOKUP(A1292,'Données LA'!B:G,6,FALSE)),"Pas de défaut"),"0")</f>
        <v>Pas de défaut</v>
      </c>
      <c r="J1292" s="24" t="b">
        <f t="shared" si="62"/>
        <v>1</v>
      </c>
      <c r="K1292" s="17">
        <f>IFERROR(MAX(_xlfn.MAXIFS('Données LA'!G:G,'Données LA'!B:B,A1292,'Données LA'!G:G,"&lt;="&amp;E1292,'Données LA'!H:H,"&gt;="&amp;D1292,'Données LA'!D:D,"Bloquant"),_xlfn.MAXIFS('Données LA'!G:G,'Données LA'!B:B,A1292,'Données LA'!G:G,"&lt;="&amp;E1292,'Données LA'!H:H,"&gt;="&amp;D1292,'Données LA'!D:D,"Communication")),"")</f>
        <v>44662.868750000001</v>
      </c>
    </row>
    <row r="1293" spans="1:11" x14ac:dyDescent="0.25">
      <c r="A1293" s="3" t="str">
        <f t="shared" si="60"/>
        <v>Non%$A22022-15</v>
      </c>
      <c r="B1293" s="2" t="s">
        <v>41</v>
      </c>
      <c r="C1293" s="2" t="str">
        <f t="shared" si="61"/>
        <v>Non</v>
      </c>
      <c r="D1293" s="4">
        <v>44662.444444444445</v>
      </c>
      <c r="E1293" s="4">
        <v>44662.604166666664</v>
      </c>
      <c r="F1293" s="2" t="s">
        <v>52</v>
      </c>
      <c r="G1293" s="2" t="s">
        <v>9</v>
      </c>
      <c r="H1293" s="1">
        <f ca="1">IFERROR(AND(OR(INDIRECT("'Données LA'!D"&amp;MATCH(A1293,'Données LA'!B:B,0))="Bloquant",INDIRECT("'Données LA'!D"&amp;MATCH(A1293,'Données LA'!B:B,0))="Communication"),INDIRECT("'Données LA'!G"&amp;MATCH(A1293,'Données LA'!B:B,0))&gt;D1293,INDIRECT("'Données LA'!H"&amp;MATCH(A1293,'Données LA'!B:B,0))&lt;E1293),0)</f>
        <v>0</v>
      </c>
      <c r="I1293" s="19" t="str">
        <f ca="1">IFERROR(IF(AND(OR(INDIRECT("'Données LA'!D"&amp;MATCH(A1293,'Données LA'!B:B,0))="Bloquant",INDIRECT("'Données LA'!D"&amp;MATCH(A1293,'Données LA'!B:B,0))="Communication"),INDIRECT("'Données LA'!G"&amp;MATCH(A1293,'Données LA'!B:B,0))&gt;D1293,INDIRECT("'Données LA'!H"&amp;MATCH(A1293,'Données LA'!B:B,0))&lt;E1293),MAX(VLOOKUP(A1293,'Données LA'!B:G,6,FALSE)),"Pas de défaut"),"0")</f>
        <v>0</v>
      </c>
      <c r="J1293" s="24" t="str">
        <f t="shared" si="62"/>
        <v/>
      </c>
      <c r="K1293" s="17">
        <f>IFERROR(MAX(_xlfn.MAXIFS('Données LA'!G:G,'Données LA'!B:B,A1293,'Données LA'!G:G,"&lt;="&amp;E1293,'Données LA'!H:H,"&gt;="&amp;D1293,'Données LA'!D:D,"Bloquant"),_xlfn.MAXIFS('Données LA'!G:G,'Données LA'!B:B,A1293,'Données LA'!G:G,"&lt;="&amp;E1293,'Données LA'!H:H,"&gt;="&amp;D1293,'Données LA'!D:D,"Communication")),"")</f>
        <v>0</v>
      </c>
    </row>
    <row r="1294" spans="1:11" x14ac:dyDescent="0.25">
      <c r="A1294" s="3" t="str">
        <f t="shared" si="60"/>
        <v>Non%$A42022-15</v>
      </c>
      <c r="B1294" s="2" t="s">
        <v>41</v>
      </c>
      <c r="C1294" s="2" t="str">
        <f t="shared" si="61"/>
        <v>Non</v>
      </c>
      <c r="D1294" s="4">
        <v>44662.092361111114</v>
      </c>
      <c r="E1294" s="4">
        <v>44662.3125</v>
      </c>
      <c r="F1294" s="2" t="s">
        <v>50</v>
      </c>
      <c r="G1294" s="2" t="s">
        <v>9</v>
      </c>
      <c r="H1294" s="1">
        <f ca="1">IFERROR(AND(OR(INDIRECT("'Données LA'!D"&amp;MATCH(A1294,'Données LA'!B:B,0))="Bloquant",INDIRECT("'Données LA'!D"&amp;MATCH(A1294,'Données LA'!B:B,0))="Communication"),INDIRECT("'Données LA'!G"&amp;MATCH(A1294,'Données LA'!B:B,0))&gt;D1294,INDIRECT("'Données LA'!H"&amp;MATCH(A1294,'Données LA'!B:B,0))&lt;E1294),0)</f>
        <v>0</v>
      </c>
      <c r="I1294" s="19" t="str">
        <f ca="1">IFERROR(IF(AND(OR(INDIRECT("'Données LA'!D"&amp;MATCH(A1294,'Données LA'!B:B,0))="Bloquant",INDIRECT("'Données LA'!D"&amp;MATCH(A1294,'Données LA'!B:B,0))="Communication"),INDIRECT("'Données LA'!G"&amp;MATCH(A1294,'Données LA'!B:B,0))&gt;D1294,INDIRECT("'Données LA'!H"&amp;MATCH(A1294,'Données LA'!B:B,0))&lt;E1294),MAX(VLOOKUP(A1294,'Données LA'!B:G,6,FALSE)),"Pas de défaut"),"0")</f>
        <v>0</v>
      </c>
      <c r="J1294" s="24" t="str">
        <f t="shared" si="62"/>
        <v/>
      </c>
      <c r="K1294" s="17">
        <f>IFERROR(MAX(_xlfn.MAXIFS('Données LA'!G:G,'Données LA'!B:B,A1294,'Données LA'!G:G,"&lt;="&amp;E1294,'Données LA'!H:H,"&gt;="&amp;D1294,'Données LA'!D:D,"Bloquant"),_xlfn.MAXIFS('Données LA'!G:G,'Données LA'!B:B,A1294,'Données LA'!G:G,"&lt;="&amp;E1294,'Données LA'!H:H,"&gt;="&amp;D1294,'Données LA'!D:D,"Communication")),"")</f>
        <v>0</v>
      </c>
    </row>
    <row r="1295" spans="1:11" x14ac:dyDescent="0.25">
      <c r="A1295" s="3" t="str">
        <f t="shared" si="60"/>
        <v>Non%$A22022-15</v>
      </c>
      <c r="B1295" s="2" t="s">
        <v>41</v>
      </c>
      <c r="C1295" s="2" t="str">
        <f t="shared" si="61"/>
        <v>Non</v>
      </c>
      <c r="D1295" s="4">
        <v>44661.988888888889</v>
      </c>
      <c r="E1295" s="4">
        <v>44662.081250000003</v>
      </c>
      <c r="F1295" s="2" t="s">
        <v>52</v>
      </c>
      <c r="G1295" s="2" t="s">
        <v>9</v>
      </c>
      <c r="H1295" s="1">
        <f ca="1">IFERROR(AND(OR(INDIRECT("'Données LA'!D"&amp;MATCH(A1295,'Données LA'!B:B,0))="Bloquant",INDIRECT("'Données LA'!D"&amp;MATCH(A1295,'Données LA'!B:B,0))="Communication"),INDIRECT("'Données LA'!G"&amp;MATCH(A1295,'Données LA'!B:B,0))&gt;D1295,INDIRECT("'Données LA'!H"&amp;MATCH(A1295,'Données LA'!B:B,0))&lt;E1295),0)</f>
        <v>0</v>
      </c>
      <c r="I1295" s="19" t="str">
        <f ca="1">IFERROR(IF(AND(OR(INDIRECT("'Données LA'!D"&amp;MATCH(A1295,'Données LA'!B:B,0))="Bloquant",INDIRECT("'Données LA'!D"&amp;MATCH(A1295,'Données LA'!B:B,0))="Communication"),INDIRECT("'Données LA'!G"&amp;MATCH(A1295,'Données LA'!B:B,0))&gt;D1295,INDIRECT("'Données LA'!H"&amp;MATCH(A1295,'Données LA'!B:B,0))&lt;E1295),MAX(VLOOKUP(A1295,'Données LA'!B:G,6,FALSE)),"Pas de défaut"),"0")</f>
        <v>0</v>
      </c>
      <c r="J1295" s="24" t="str">
        <f t="shared" si="62"/>
        <v/>
      </c>
      <c r="K1295" s="17">
        <f>IFERROR(MAX(_xlfn.MAXIFS('Données LA'!G:G,'Données LA'!B:B,A1295,'Données LA'!G:G,"&lt;="&amp;E1295,'Données LA'!H:H,"&gt;="&amp;D1295,'Données LA'!D:D,"Bloquant"),_xlfn.MAXIFS('Données LA'!G:G,'Données LA'!B:B,A1295,'Données LA'!G:G,"&lt;="&amp;E1295,'Données LA'!H:H,"&gt;="&amp;D1295,'Données LA'!D:D,"Communication")),"")</f>
        <v>0</v>
      </c>
    </row>
    <row r="1296" spans="1:11" x14ac:dyDescent="0.25">
      <c r="A1296" s="3" t="str">
        <f t="shared" si="60"/>
        <v>Alarme%$A32022-14</v>
      </c>
      <c r="B1296" s="2" t="s">
        <v>40</v>
      </c>
      <c r="C1296" s="2" t="str">
        <f t="shared" si="61"/>
        <v>Alarme</v>
      </c>
      <c r="D1296" s="4">
        <v>44659.130555555559</v>
      </c>
      <c r="E1296" s="4">
        <v>44663.479166666664</v>
      </c>
      <c r="F1296" s="2" t="s">
        <v>51</v>
      </c>
      <c r="G1296" s="2" t="s">
        <v>10</v>
      </c>
      <c r="H1296" s="1" t="b">
        <f ca="1">IFERROR(AND(OR(INDIRECT("'Données LA'!D"&amp;MATCH(A1296,'Données LA'!B:B,0))="Bloquant",INDIRECT("'Données LA'!D"&amp;MATCH(A1296,'Données LA'!B:B,0))="Communication"),INDIRECT("'Données LA'!G"&amp;MATCH(A1296,'Données LA'!B:B,0))&gt;D1296,INDIRECT("'Données LA'!H"&amp;MATCH(A1296,'Données LA'!B:B,0))&lt;E1296),0)</f>
        <v>1</v>
      </c>
      <c r="I1296" s="19">
        <f ca="1">IFERROR(IF(AND(OR(INDIRECT("'Données LA'!D"&amp;MATCH(A1296,'Données LA'!B:B,0))="Bloquant",INDIRECT("'Données LA'!D"&amp;MATCH(A1296,'Données LA'!B:B,0))="Communication"),INDIRECT("'Données LA'!G"&amp;MATCH(A1296,'Données LA'!B:B,0))&gt;D1296,INDIRECT("'Données LA'!H"&amp;MATCH(A1296,'Données LA'!B:B,0))&lt;E1296),MAX(VLOOKUP(A1296,'Données LA'!B:G,6,FALSE)),"Pas de défaut"),"0")</f>
        <v>44659.213194444441</v>
      </c>
      <c r="J1296" s="24" t="b">
        <f t="shared" si="62"/>
        <v>1</v>
      </c>
      <c r="K1296" s="17">
        <f>IFERROR(MAX(_xlfn.MAXIFS('Données LA'!G:G,'Données LA'!B:B,A1296,'Données LA'!G:G,"&lt;="&amp;E1296,'Données LA'!H:H,"&gt;="&amp;D1296,'Données LA'!D:D,"Bloquant"),_xlfn.MAXIFS('Données LA'!G:G,'Données LA'!B:B,A1296,'Données LA'!G:G,"&lt;="&amp;E1296,'Données LA'!H:H,"&gt;="&amp;D1296,'Données LA'!D:D,"Communication")),"")</f>
        <v>44659.213194444441</v>
      </c>
    </row>
    <row r="1297" spans="1:11" x14ac:dyDescent="0.25">
      <c r="A1297" s="3" t="str">
        <f t="shared" si="60"/>
        <v>Non%$A22022-16</v>
      </c>
      <c r="B1297" s="2" t="s">
        <v>42</v>
      </c>
      <c r="C1297" s="2" t="str">
        <f t="shared" si="61"/>
        <v>Non</v>
      </c>
      <c r="D1297" s="4">
        <v>44668.551388888889</v>
      </c>
      <c r="E1297" s="4">
        <v>44668.647916666669</v>
      </c>
      <c r="F1297" s="2" t="s">
        <v>52</v>
      </c>
      <c r="G1297" s="2" t="s">
        <v>9</v>
      </c>
      <c r="H1297" s="1">
        <f ca="1">IFERROR(AND(OR(INDIRECT("'Données LA'!D"&amp;MATCH(A1297,'Données LA'!B:B,0))="Bloquant",INDIRECT("'Données LA'!D"&amp;MATCH(A1297,'Données LA'!B:B,0))="Communication"),INDIRECT("'Données LA'!G"&amp;MATCH(A1297,'Données LA'!B:B,0))&gt;D1297,INDIRECT("'Données LA'!H"&amp;MATCH(A1297,'Données LA'!B:B,0))&lt;E1297),0)</f>
        <v>0</v>
      </c>
      <c r="I1297" s="19" t="str">
        <f ca="1">IFERROR(IF(AND(OR(INDIRECT("'Données LA'!D"&amp;MATCH(A1297,'Données LA'!B:B,0))="Bloquant",INDIRECT("'Données LA'!D"&amp;MATCH(A1297,'Données LA'!B:B,0))="Communication"),INDIRECT("'Données LA'!G"&amp;MATCH(A1297,'Données LA'!B:B,0))&gt;D1297,INDIRECT("'Données LA'!H"&amp;MATCH(A1297,'Données LA'!B:B,0))&lt;E1297),MAX(VLOOKUP(A1297,'Données LA'!B:G,6,FALSE)),"Pas de défaut"),"0")</f>
        <v>0</v>
      </c>
      <c r="J1297" s="24" t="str">
        <f t="shared" si="62"/>
        <v/>
      </c>
      <c r="K1297" s="17">
        <f>IFERROR(MAX(_xlfn.MAXIFS('Données LA'!G:G,'Données LA'!B:B,A1297,'Données LA'!G:G,"&lt;="&amp;E1297,'Données LA'!H:H,"&gt;="&amp;D1297,'Données LA'!D:D,"Bloquant"),_xlfn.MAXIFS('Données LA'!G:G,'Données LA'!B:B,A1297,'Données LA'!G:G,"&lt;="&amp;E1297,'Données LA'!H:H,"&gt;="&amp;D1297,'Données LA'!D:D,"Communication")),"")</f>
        <v>0</v>
      </c>
    </row>
    <row r="1298" spans="1:11" x14ac:dyDescent="0.25">
      <c r="A1298" s="3" t="str">
        <f t="shared" si="60"/>
        <v>Non%$A22022-16</v>
      </c>
      <c r="B1298" s="2" t="s">
        <v>42</v>
      </c>
      <c r="C1298" s="2" t="str">
        <f t="shared" si="61"/>
        <v>Non</v>
      </c>
      <c r="D1298" s="4">
        <v>44668.544444444444</v>
      </c>
      <c r="E1298" s="4">
        <v>44668.548611111109</v>
      </c>
      <c r="F1298" s="2" t="s">
        <v>52</v>
      </c>
      <c r="G1298" s="2" t="s">
        <v>9</v>
      </c>
      <c r="H1298" s="1">
        <f ca="1">IFERROR(AND(OR(INDIRECT("'Données LA'!D"&amp;MATCH(A1298,'Données LA'!B:B,0))="Bloquant",INDIRECT("'Données LA'!D"&amp;MATCH(A1298,'Données LA'!B:B,0))="Communication"),INDIRECT("'Données LA'!G"&amp;MATCH(A1298,'Données LA'!B:B,0))&gt;D1298,INDIRECT("'Données LA'!H"&amp;MATCH(A1298,'Données LA'!B:B,0))&lt;E1298),0)</f>
        <v>0</v>
      </c>
      <c r="I1298" s="19" t="str">
        <f ca="1">IFERROR(IF(AND(OR(INDIRECT("'Données LA'!D"&amp;MATCH(A1298,'Données LA'!B:B,0))="Bloquant",INDIRECT("'Données LA'!D"&amp;MATCH(A1298,'Données LA'!B:B,0))="Communication"),INDIRECT("'Données LA'!G"&amp;MATCH(A1298,'Données LA'!B:B,0))&gt;D1298,INDIRECT("'Données LA'!H"&amp;MATCH(A1298,'Données LA'!B:B,0))&lt;E1298),MAX(VLOOKUP(A1298,'Données LA'!B:G,6,FALSE)),"Pas de défaut"),"0")</f>
        <v>0</v>
      </c>
      <c r="J1298" s="24" t="str">
        <f t="shared" si="62"/>
        <v/>
      </c>
      <c r="K1298" s="17">
        <f>IFERROR(MAX(_xlfn.MAXIFS('Données LA'!G:G,'Données LA'!B:B,A1298,'Données LA'!G:G,"&lt;="&amp;E1298,'Données LA'!H:H,"&gt;="&amp;D1298,'Données LA'!D:D,"Bloquant"),_xlfn.MAXIFS('Données LA'!G:G,'Données LA'!B:B,A1298,'Données LA'!G:G,"&lt;="&amp;E1298,'Données LA'!H:H,"&gt;="&amp;D1298,'Données LA'!D:D,"Communication")),"")</f>
        <v>0</v>
      </c>
    </row>
    <row r="1299" spans="1:11" x14ac:dyDescent="0.25">
      <c r="A1299" s="3" t="str">
        <f t="shared" si="60"/>
        <v>Non%$A32022-16</v>
      </c>
      <c r="B1299" s="2" t="s">
        <v>42</v>
      </c>
      <c r="C1299" s="2" t="str">
        <f t="shared" si="61"/>
        <v>Non</v>
      </c>
      <c r="D1299" s="4">
        <v>44668.416666666664</v>
      </c>
      <c r="E1299" s="4">
        <v>44668.586111111108</v>
      </c>
      <c r="F1299" s="2" t="s">
        <v>51</v>
      </c>
      <c r="G1299" s="2" t="s">
        <v>9</v>
      </c>
      <c r="H1299" s="1">
        <f ca="1">IFERROR(AND(OR(INDIRECT("'Données LA'!D"&amp;MATCH(A1299,'Données LA'!B:B,0))="Bloquant",INDIRECT("'Données LA'!D"&amp;MATCH(A1299,'Données LA'!B:B,0))="Communication"),INDIRECT("'Données LA'!G"&amp;MATCH(A1299,'Données LA'!B:B,0))&gt;D1299,INDIRECT("'Données LA'!H"&amp;MATCH(A1299,'Données LA'!B:B,0))&lt;E1299),0)</f>
        <v>0</v>
      </c>
      <c r="I1299" s="19" t="str">
        <f ca="1">IFERROR(IF(AND(OR(INDIRECT("'Données LA'!D"&amp;MATCH(A1299,'Données LA'!B:B,0))="Bloquant",INDIRECT("'Données LA'!D"&amp;MATCH(A1299,'Données LA'!B:B,0))="Communication"),INDIRECT("'Données LA'!G"&amp;MATCH(A1299,'Données LA'!B:B,0))&gt;D1299,INDIRECT("'Données LA'!H"&amp;MATCH(A1299,'Données LA'!B:B,0))&lt;E1299),MAX(VLOOKUP(A1299,'Données LA'!B:G,6,FALSE)),"Pas de défaut"),"0")</f>
        <v>0</v>
      </c>
      <c r="J1299" s="24" t="str">
        <f t="shared" si="62"/>
        <v/>
      </c>
      <c r="K1299" s="17">
        <f>IFERROR(MAX(_xlfn.MAXIFS('Données LA'!G:G,'Données LA'!B:B,A1299,'Données LA'!G:G,"&lt;="&amp;E1299,'Données LA'!H:H,"&gt;="&amp;D1299,'Données LA'!D:D,"Bloquant"),_xlfn.MAXIFS('Données LA'!G:G,'Données LA'!B:B,A1299,'Données LA'!G:G,"&lt;="&amp;E1299,'Données LA'!H:H,"&gt;="&amp;D1299,'Données LA'!D:D,"Communication")),"")</f>
        <v>0</v>
      </c>
    </row>
    <row r="1300" spans="1:11" x14ac:dyDescent="0.25">
      <c r="A1300" s="3" t="str">
        <f t="shared" si="60"/>
        <v>Non%$A22022-16</v>
      </c>
      <c r="B1300" s="2" t="s">
        <v>42</v>
      </c>
      <c r="C1300" s="2" t="str">
        <f t="shared" si="61"/>
        <v>Non</v>
      </c>
      <c r="D1300" s="4">
        <v>44668.392361111109</v>
      </c>
      <c r="E1300" s="4">
        <v>44668.543055555558</v>
      </c>
      <c r="F1300" s="2" t="s">
        <v>52</v>
      </c>
      <c r="G1300" s="2" t="s">
        <v>9</v>
      </c>
      <c r="H1300" s="1">
        <f ca="1">IFERROR(AND(OR(INDIRECT("'Données LA'!D"&amp;MATCH(A1300,'Données LA'!B:B,0))="Bloquant",INDIRECT("'Données LA'!D"&amp;MATCH(A1300,'Données LA'!B:B,0))="Communication"),INDIRECT("'Données LA'!G"&amp;MATCH(A1300,'Données LA'!B:B,0))&gt;D1300,INDIRECT("'Données LA'!H"&amp;MATCH(A1300,'Données LA'!B:B,0))&lt;E1300),0)</f>
        <v>0</v>
      </c>
      <c r="I1300" s="19" t="str">
        <f ca="1">IFERROR(IF(AND(OR(INDIRECT("'Données LA'!D"&amp;MATCH(A1300,'Données LA'!B:B,0))="Bloquant",INDIRECT("'Données LA'!D"&amp;MATCH(A1300,'Données LA'!B:B,0))="Communication"),INDIRECT("'Données LA'!G"&amp;MATCH(A1300,'Données LA'!B:B,0))&gt;D1300,INDIRECT("'Données LA'!H"&amp;MATCH(A1300,'Données LA'!B:B,0))&lt;E1300),MAX(VLOOKUP(A1300,'Données LA'!B:G,6,FALSE)),"Pas de défaut"),"0")</f>
        <v>0</v>
      </c>
      <c r="J1300" s="24" t="str">
        <f t="shared" si="62"/>
        <v/>
      </c>
      <c r="K1300" s="17">
        <f>IFERROR(MAX(_xlfn.MAXIFS('Données LA'!G:G,'Données LA'!B:B,A1300,'Données LA'!G:G,"&lt;="&amp;E1300,'Données LA'!H:H,"&gt;="&amp;D1300,'Données LA'!D:D,"Bloquant"),_xlfn.MAXIFS('Données LA'!G:G,'Données LA'!B:B,A1300,'Données LA'!G:G,"&lt;="&amp;E1300,'Données LA'!H:H,"&gt;="&amp;D1300,'Données LA'!D:D,"Communication")),"")</f>
        <v>0</v>
      </c>
    </row>
    <row r="1301" spans="1:11" x14ac:dyDescent="0.25">
      <c r="A1301" s="3" t="str">
        <f t="shared" si="60"/>
        <v>Non%$A22022-16</v>
      </c>
      <c r="B1301" s="2" t="s">
        <v>42</v>
      </c>
      <c r="C1301" s="2" t="str">
        <f t="shared" si="61"/>
        <v>Non</v>
      </c>
      <c r="D1301" s="4">
        <v>44668.300694444442</v>
      </c>
      <c r="E1301" s="4">
        <v>44668.390972222223</v>
      </c>
      <c r="F1301" s="2" t="s">
        <v>52</v>
      </c>
      <c r="G1301" s="2" t="s">
        <v>9</v>
      </c>
      <c r="H1301" s="1">
        <f ca="1">IFERROR(AND(OR(INDIRECT("'Données LA'!D"&amp;MATCH(A1301,'Données LA'!B:B,0))="Bloquant",INDIRECT("'Données LA'!D"&amp;MATCH(A1301,'Données LA'!B:B,0))="Communication"),INDIRECT("'Données LA'!G"&amp;MATCH(A1301,'Données LA'!B:B,0))&gt;D1301,INDIRECT("'Données LA'!H"&amp;MATCH(A1301,'Données LA'!B:B,0))&lt;E1301),0)</f>
        <v>0</v>
      </c>
      <c r="I1301" s="19" t="str">
        <f ca="1">IFERROR(IF(AND(OR(INDIRECT("'Données LA'!D"&amp;MATCH(A1301,'Données LA'!B:B,0))="Bloquant",INDIRECT("'Données LA'!D"&amp;MATCH(A1301,'Données LA'!B:B,0))="Communication"),INDIRECT("'Données LA'!G"&amp;MATCH(A1301,'Données LA'!B:B,0))&gt;D1301,INDIRECT("'Données LA'!H"&amp;MATCH(A1301,'Données LA'!B:B,0))&lt;E1301),MAX(VLOOKUP(A1301,'Données LA'!B:G,6,FALSE)),"Pas de défaut"),"0")</f>
        <v>0</v>
      </c>
      <c r="J1301" s="24" t="str">
        <f t="shared" si="62"/>
        <v/>
      </c>
      <c r="K1301" s="17">
        <f>IFERROR(MAX(_xlfn.MAXIFS('Données LA'!G:G,'Données LA'!B:B,A1301,'Données LA'!G:G,"&lt;="&amp;E1301,'Données LA'!H:H,"&gt;="&amp;D1301,'Données LA'!D:D,"Bloquant"),_xlfn.MAXIFS('Données LA'!G:G,'Données LA'!B:B,A1301,'Données LA'!G:G,"&lt;="&amp;E1301,'Données LA'!H:H,"&gt;="&amp;D1301,'Données LA'!D:D,"Communication")),"")</f>
        <v>0</v>
      </c>
    </row>
    <row r="1302" spans="1:11" x14ac:dyDescent="0.25">
      <c r="A1302" s="3" t="str">
        <f t="shared" si="60"/>
        <v>Alarme%$A12022-16</v>
      </c>
      <c r="B1302" s="2" t="s">
        <v>42</v>
      </c>
      <c r="C1302" s="2" t="str">
        <f t="shared" si="61"/>
        <v>Alarme</v>
      </c>
      <c r="D1302" s="4">
        <v>44668.29583333333</v>
      </c>
      <c r="E1302" s="4">
        <v>44668.793055555558</v>
      </c>
      <c r="F1302" s="2" t="s">
        <v>53</v>
      </c>
      <c r="G1302" s="2" t="s">
        <v>10</v>
      </c>
      <c r="H1302" s="1" t="b">
        <f ca="1">IFERROR(AND(OR(INDIRECT("'Données LA'!D"&amp;MATCH(A1302,'Données LA'!B:B,0))="Bloquant",INDIRECT("'Données LA'!D"&amp;MATCH(A1302,'Données LA'!B:B,0))="Communication"),INDIRECT("'Données LA'!G"&amp;MATCH(A1302,'Données LA'!B:B,0))&gt;D1302,INDIRECT("'Données LA'!H"&amp;MATCH(A1302,'Données LA'!B:B,0))&lt;E1302),0)</f>
        <v>0</v>
      </c>
      <c r="I1302" s="19" t="str">
        <f ca="1">IFERROR(IF(AND(OR(INDIRECT("'Données LA'!D"&amp;MATCH(A1302,'Données LA'!B:B,0))="Bloquant",INDIRECT("'Données LA'!D"&amp;MATCH(A1302,'Données LA'!B:B,0))="Communication"),INDIRECT("'Données LA'!G"&amp;MATCH(A1302,'Données LA'!B:B,0))&gt;D1302,INDIRECT("'Données LA'!H"&amp;MATCH(A1302,'Données LA'!B:B,0))&lt;E1302),MAX(VLOOKUP(A1302,'Données LA'!B:G,6,FALSE)),"Pas de défaut"),"0")</f>
        <v>Pas de défaut</v>
      </c>
      <c r="J1302" s="24" t="b">
        <f t="shared" si="62"/>
        <v>1</v>
      </c>
      <c r="K1302" s="17">
        <f>IFERROR(MAX(_xlfn.MAXIFS('Données LA'!G:G,'Données LA'!B:B,A1302,'Données LA'!G:G,"&lt;="&amp;E1302,'Données LA'!H:H,"&gt;="&amp;D1302,'Données LA'!D:D,"Bloquant"),_xlfn.MAXIFS('Données LA'!G:G,'Données LA'!B:B,A1302,'Données LA'!G:G,"&lt;="&amp;E1302,'Données LA'!H:H,"&gt;="&amp;D1302,'Données LA'!D:D,"Communication")),"")</f>
        <v>44668.743055555555</v>
      </c>
    </row>
    <row r="1303" spans="1:11" x14ac:dyDescent="0.25">
      <c r="A1303" s="3" t="str">
        <f t="shared" si="60"/>
        <v>Non%$A42022-16</v>
      </c>
      <c r="B1303" s="2" t="s">
        <v>42</v>
      </c>
      <c r="C1303" s="2" t="str">
        <f t="shared" si="61"/>
        <v>Non</v>
      </c>
      <c r="D1303" s="4">
        <v>44668.281944444447</v>
      </c>
      <c r="E1303" s="4">
        <v>44668.856249999997</v>
      </c>
      <c r="F1303" s="2" t="s">
        <v>50</v>
      </c>
      <c r="G1303" s="2" t="s">
        <v>9</v>
      </c>
      <c r="H1303" s="1">
        <f ca="1">IFERROR(AND(OR(INDIRECT("'Données LA'!D"&amp;MATCH(A1303,'Données LA'!B:B,0))="Bloquant",INDIRECT("'Données LA'!D"&amp;MATCH(A1303,'Données LA'!B:B,0))="Communication"),INDIRECT("'Données LA'!G"&amp;MATCH(A1303,'Données LA'!B:B,0))&gt;D1303,INDIRECT("'Données LA'!H"&amp;MATCH(A1303,'Données LA'!B:B,0))&lt;E1303),0)</f>
        <v>0</v>
      </c>
      <c r="I1303" s="19" t="str">
        <f ca="1">IFERROR(IF(AND(OR(INDIRECT("'Données LA'!D"&amp;MATCH(A1303,'Données LA'!B:B,0))="Bloquant",INDIRECT("'Données LA'!D"&amp;MATCH(A1303,'Données LA'!B:B,0))="Communication"),INDIRECT("'Données LA'!G"&amp;MATCH(A1303,'Données LA'!B:B,0))&gt;D1303,INDIRECT("'Données LA'!H"&amp;MATCH(A1303,'Données LA'!B:B,0))&lt;E1303),MAX(VLOOKUP(A1303,'Données LA'!B:G,6,FALSE)),"Pas de défaut"),"0")</f>
        <v>0</v>
      </c>
      <c r="J1303" s="24" t="str">
        <f t="shared" si="62"/>
        <v/>
      </c>
      <c r="K1303" s="17">
        <f>IFERROR(MAX(_xlfn.MAXIFS('Données LA'!G:G,'Données LA'!B:B,A1303,'Données LA'!G:G,"&lt;="&amp;E1303,'Données LA'!H:H,"&gt;="&amp;D1303,'Données LA'!D:D,"Bloquant"),_xlfn.MAXIFS('Données LA'!G:G,'Données LA'!B:B,A1303,'Données LA'!G:G,"&lt;="&amp;E1303,'Données LA'!H:H,"&gt;="&amp;D1303,'Données LA'!D:D,"Communication")),"")</f>
        <v>0</v>
      </c>
    </row>
    <row r="1304" spans="1:11" x14ac:dyDescent="0.25">
      <c r="A1304" s="3" t="str">
        <f t="shared" si="60"/>
        <v>Alarme%$A32022-16</v>
      </c>
      <c r="B1304" s="2" t="s">
        <v>42</v>
      </c>
      <c r="C1304" s="2" t="str">
        <f t="shared" si="61"/>
        <v>Alarme</v>
      </c>
      <c r="D1304" s="4">
        <v>44668.248611111114</v>
      </c>
      <c r="E1304" s="4">
        <v>44668.415277777778</v>
      </c>
      <c r="F1304" s="2" t="s">
        <v>51</v>
      </c>
      <c r="G1304" s="2" t="s">
        <v>10</v>
      </c>
      <c r="H1304" s="1" t="b">
        <f ca="1">IFERROR(AND(OR(INDIRECT("'Données LA'!D"&amp;MATCH(A1304,'Données LA'!B:B,0))="Bloquant",INDIRECT("'Données LA'!D"&amp;MATCH(A1304,'Données LA'!B:B,0))="Communication"),INDIRECT("'Données LA'!G"&amp;MATCH(A1304,'Données LA'!B:B,0))&gt;D1304,INDIRECT("'Données LA'!H"&amp;MATCH(A1304,'Données LA'!B:B,0))&lt;E1304),0)</f>
        <v>0</v>
      </c>
      <c r="I1304" s="19" t="str">
        <f ca="1">IFERROR(IF(AND(OR(INDIRECT("'Données LA'!D"&amp;MATCH(A1304,'Données LA'!B:B,0))="Bloquant",INDIRECT("'Données LA'!D"&amp;MATCH(A1304,'Données LA'!B:B,0))="Communication"),INDIRECT("'Données LA'!G"&amp;MATCH(A1304,'Données LA'!B:B,0))&gt;D1304,INDIRECT("'Données LA'!H"&amp;MATCH(A1304,'Données LA'!B:B,0))&lt;E1304),MAX(VLOOKUP(A1304,'Données LA'!B:G,6,FALSE)),"Pas de défaut"),"0")</f>
        <v>Pas de défaut</v>
      </c>
      <c r="J1304" s="24" t="b">
        <f t="shared" si="62"/>
        <v>1</v>
      </c>
      <c r="K1304" s="17">
        <f>IFERROR(MAX(_xlfn.MAXIFS('Données LA'!G:G,'Données LA'!B:B,A1304,'Données LA'!G:G,"&lt;="&amp;E1304,'Données LA'!H:H,"&gt;="&amp;D1304,'Données LA'!D:D,"Bloquant"),_xlfn.MAXIFS('Données LA'!G:G,'Données LA'!B:B,A1304,'Données LA'!G:G,"&lt;="&amp;E1304,'Données LA'!H:H,"&gt;="&amp;D1304,'Données LA'!D:D,"Communication")),"")</f>
        <v>44668.354861111111</v>
      </c>
    </row>
    <row r="1305" spans="1:11" x14ac:dyDescent="0.25">
      <c r="A1305" s="3" t="str">
        <f t="shared" si="60"/>
        <v>Non%$A22022-16</v>
      </c>
      <c r="B1305" s="2" t="s">
        <v>42</v>
      </c>
      <c r="C1305" s="2" t="str">
        <f t="shared" si="61"/>
        <v>Non</v>
      </c>
      <c r="D1305" s="4">
        <v>44669.620138888888</v>
      </c>
      <c r="E1305" s="4">
        <v>44669.900694444441</v>
      </c>
      <c r="F1305" s="2" t="s">
        <v>52</v>
      </c>
      <c r="G1305" s="2" t="s">
        <v>9</v>
      </c>
      <c r="H1305" s="1">
        <f ca="1">IFERROR(AND(OR(INDIRECT("'Données LA'!D"&amp;MATCH(A1305,'Données LA'!B:B,0))="Bloquant",INDIRECT("'Données LA'!D"&amp;MATCH(A1305,'Données LA'!B:B,0))="Communication"),INDIRECT("'Données LA'!G"&amp;MATCH(A1305,'Données LA'!B:B,0))&gt;D1305,INDIRECT("'Données LA'!H"&amp;MATCH(A1305,'Données LA'!B:B,0))&lt;E1305),0)</f>
        <v>0</v>
      </c>
      <c r="I1305" s="19" t="str">
        <f ca="1">IFERROR(IF(AND(OR(INDIRECT("'Données LA'!D"&amp;MATCH(A1305,'Données LA'!B:B,0))="Bloquant",INDIRECT("'Données LA'!D"&amp;MATCH(A1305,'Données LA'!B:B,0))="Communication"),INDIRECT("'Données LA'!G"&amp;MATCH(A1305,'Données LA'!B:B,0))&gt;D1305,INDIRECT("'Données LA'!H"&amp;MATCH(A1305,'Données LA'!B:B,0))&lt;E1305),MAX(VLOOKUP(A1305,'Données LA'!B:G,6,FALSE)),"Pas de défaut"),"0")</f>
        <v>0</v>
      </c>
      <c r="J1305" s="24" t="str">
        <f t="shared" si="62"/>
        <v/>
      </c>
      <c r="K1305" s="17">
        <f>IFERROR(MAX(_xlfn.MAXIFS('Données LA'!G:G,'Données LA'!B:B,A1305,'Données LA'!G:G,"&lt;="&amp;E1305,'Données LA'!H:H,"&gt;="&amp;D1305,'Données LA'!D:D,"Bloquant"),_xlfn.MAXIFS('Données LA'!G:G,'Données LA'!B:B,A1305,'Données LA'!G:G,"&lt;="&amp;E1305,'Données LA'!H:H,"&gt;="&amp;D1305,'Données LA'!D:D,"Communication")),"")</f>
        <v>0</v>
      </c>
    </row>
    <row r="1306" spans="1:11" x14ac:dyDescent="0.25">
      <c r="A1306" s="3" t="str">
        <f t="shared" si="60"/>
        <v>Non%$A22022-16</v>
      </c>
      <c r="B1306" s="2" t="s">
        <v>42</v>
      </c>
      <c r="C1306" s="2" t="str">
        <f t="shared" si="61"/>
        <v>Non</v>
      </c>
      <c r="D1306" s="4">
        <v>44669.520833333336</v>
      </c>
      <c r="E1306" s="4">
        <v>44669.618055555555</v>
      </c>
      <c r="F1306" s="2" t="s">
        <v>52</v>
      </c>
      <c r="G1306" s="2" t="s">
        <v>9</v>
      </c>
      <c r="H1306" s="1">
        <f ca="1">IFERROR(AND(OR(INDIRECT("'Données LA'!D"&amp;MATCH(A1306,'Données LA'!B:B,0))="Bloquant",INDIRECT("'Données LA'!D"&amp;MATCH(A1306,'Données LA'!B:B,0))="Communication"),INDIRECT("'Données LA'!G"&amp;MATCH(A1306,'Données LA'!B:B,0))&gt;D1306,INDIRECT("'Données LA'!H"&amp;MATCH(A1306,'Données LA'!B:B,0))&lt;E1306),0)</f>
        <v>0</v>
      </c>
      <c r="I1306" s="19" t="str">
        <f ca="1">IFERROR(IF(AND(OR(INDIRECT("'Données LA'!D"&amp;MATCH(A1306,'Données LA'!B:B,0))="Bloquant",INDIRECT("'Données LA'!D"&amp;MATCH(A1306,'Données LA'!B:B,0))="Communication"),INDIRECT("'Données LA'!G"&amp;MATCH(A1306,'Données LA'!B:B,0))&gt;D1306,INDIRECT("'Données LA'!H"&amp;MATCH(A1306,'Données LA'!B:B,0))&lt;E1306),MAX(VLOOKUP(A1306,'Données LA'!B:G,6,FALSE)),"Pas de défaut"),"0")</f>
        <v>0</v>
      </c>
      <c r="J1306" s="24" t="str">
        <f t="shared" si="62"/>
        <v/>
      </c>
      <c r="K1306" s="17">
        <f>IFERROR(MAX(_xlfn.MAXIFS('Données LA'!G:G,'Données LA'!B:B,A1306,'Données LA'!G:G,"&lt;="&amp;E1306,'Données LA'!H:H,"&gt;="&amp;D1306,'Données LA'!D:D,"Bloquant"),_xlfn.MAXIFS('Données LA'!G:G,'Données LA'!B:B,A1306,'Données LA'!G:G,"&lt;="&amp;E1306,'Données LA'!H:H,"&gt;="&amp;D1306,'Données LA'!D:D,"Communication")),"")</f>
        <v>0</v>
      </c>
    </row>
    <row r="1307" spans="1:11" x14ac:dyDescent="0.25">
      <c r="A1307" s="3" t="str">
        <f t="shared" si="60"/>
        <v>Non%$A32022-16</v>
      </c>
      <c r="B1307" s="2" t="s">
        <v>42</v>
      </c>
      <c r="C1307" s="2" t="str">
        <f t="shared" si="61"/>
        <v>Non</v>
      </c>
      <c r="D1307" s="4">
        <v>44669.518750000003</v>
      </c>
      <c r="E1307" s="4">
        <v>44669.543055555558</v>
      </c>
      <c r="F1307" s="2" t="s">
        <v>51</v>
      </c>
      <c r="G1307" s="2" t="s">
        <v>9</v>
      </c>
      <c r="H1307" s="1">
        <f ca="1">IFERROR(AND(OR(INDIRECT("'Données LA'!D"&amp;MATCH(A1307,'Données LA'!B:B,0))="Bloquant",INDIRECT("'Données LA'!D"&amp;MATCH(A1307,'Données LA'!B:B,0))="Communication"),INDIRECT("'Données LA'!G"&amp;MATCH(A1307,'Données LA'!B:B,0))&gt;D1307,INDIRECT("'Données LA'!H"&amp;MATCH(A1307,'Données LA'!B:B,0))&lt;E1307),0)</f>
        <v>0</v>
      </c>
      <c r="I1307" s="19" t="str">
        <f ca="1">IFERROR(IF(AND(OR(INDIRECT("'Données LA'!D"&amp;MATCH(A1307,'Données LA'!B:B,0))="Bloquant",INDIRECT("'Données LA'!D"&amp;MATCH(A1307,'Données LA'!B:B,0))="Communication"),INDIRECT("'Données LA'!G"&amp;MATCH(A1307,'Données LA'!B:B,0))&gt;D1307,INDIRECT("'Données LA'!H"&amp;MATCH(A1307,'Données LA'!B:B,0))&lt;E1307),MAX(VLOOKUP(A1307,'Données LA'!B:G,6,FALSE)),"Pas de défaut"),"0")</f>
        <v>0</v>
      </c>
      <c r="J1307" s="24" t="str">
        <f t="shared" si="62"/>
        <v/>
      </c>
      <c r="K1307" s="17">
        <f>IFERROR(MAX(_xlfn.MAXIFS('Données LA'!G:G,'Données LA'!B:B,A1307,'Données LA'!G:G,"&lt;="&amp;E1307,'Données LA'!H:H,"&gt;="&amp;D1307,'Données LA'!D:D,"Bloquant"),_xlfn.MAXIFS('Données LA'!G:G,'Données LA'!B:B,A1307,'Données LA'!G:G,"&lt;="&amp;E1307,'Données LA'!H:H,"&gt;="&amp;D1307,'Données LA'!D:D,"Communication")),"")</f>
        <v>0</v>
      </c>
    </row>
    <row r="1308" spans="1:11" x14ac:dyDescent="0.25">
      <c r="A1308" s="3" t="str">
        <f t="shared" si="60"/>
        <v>Non%$A32022-16</v>
      </c>
      <c r="B1308" s="2" t="s">
        <v>42</v>
      </c>
      <c r="C1308" s="2" t="str">
        <f t="shared" si="61"/>
        <v>Non</v>
      </c>
      <c r="D1308" s="4">
        <v>44669.418055555558</v>
      </c>
      <c r="E1308" s="4">
        <v>44669.517361111109</v>
      </c>
      <c r="F1308" s="2" t="s">
        <v>51</v>
      </c>
      <c r="G1308" s="2" t="s">
        <v>9</v>
      </c>
      <c r="H1308" s="1">
        <f ca="1">IFERROR(AND(OR(INDIRECT("'Données LA'!D"&amp;MATCH(A1308,'Données LA'!B:B,0))="Bloquant",INDIRECT("'Données LA'!D"&amp;MATCH(A1308,'Données LA'!B:B,0))="Communication"),INDIRECT("'Données LA'!G"&amp;MATCH(A1308,'Données LA'!B:B,0))&gt;D1308,INDIRECT("'Données LA'!H"&amp;MATCH(A1308,'Données LA'!B:B,0))&lt;E1308),0)</f>
        <v>0</v>
      </c>
      <c r="I1308" s="19" t="str">
        <f ca="1">IFERROR(IF(AND(OR(INDIRECT("'Données LA'!D"&amp;MATCH(A1308,'Données LA'!B:B,0))="Bloquant",INDIRECT("'Données LA'!D"&amp;MATCH(A1308,'Données LA'!B:B,0))="Communication"),INDIRECT("'Données LA'!G"&amp;MATCH(A1308,'Données LA'!B:B,0))&gt;D1308,INDIRECT("'Données LA'!H"&amp;MATCH(A1308,'Données LA'!B:B,0))&lt;E1308),MAX(VLOOKUP(A1308,'Données LA'!B:G,6,FALSE)),"Pas de défaut"),"0")</f>
        <v>0</v>
      </c>
      <c r="J1308" s="24" t="str">
        <f t="shared" si="62"/>
        <v/>
      </c>
      <c r="K1308" s="17">
        <f>IFERROR(MAX(_xlfn.MAXIFS('Données LA'!G:G,'Données LA'!B:B,A1308,'Données LA'!G:G,"&lt;="&amp;E1308,'Données LA'!H:H,"&gt;="&amp;D1308,'Données LA'!D:D,"Bloquant"),_xlfn.MAXIFS('Données LA'!G:G,'Données LA'!B:B,A1308,'Données LA'!G:G,"&lt;="&amp;E1308,'Données LA'!H:H,"&gt;="&amp;D1308,'Données LA'!D:D,"Communication")),"")</f>
        <v>0</v>
      </c>
    </row>
    <row r="1309" spans="1:11" x14ac:dyDescent="0.25">
      <c r="A1309" s="3" t="str">
        <f t="shared" si="60"/>
        <v>Non%$A22022-16</v>
      </c>
      <c r="B1309" s="2" t="s">
        <v>42</v>
      </c>
      <c r="C1309" s="2" t="str">
        <f t="shared" si="61"/>
        <v>Non</v>
      </c>
      <c r="D1309" s="4">
        <v>44669.338194444441</v>
      </c>
      <c r="E1309" s="4">
        <v>44669.519444444442</v>
      </c>
      <c r="F1309" s="2" t="s">
        <v>52</v>
      </c>
      <c r="G1309" s="2" t="s">
        <v>9</v>
      </c>
      <c r="H1309" s="1">
        <f ca="1">IFERROR(AND(OR(INDIRECT("'Données LA'!D"&amp;MATCH(A1309,'Données LA'!B:B,0))="Bloquant",INDIRECT("'Données LA'!D"&amp;MATCH(A1309,'Données LA'!B:B,0))="Communication"),INDIRECT("'Données LA'!G"&amp;MATCH(A1309,'Données LA'!B:B,0))&gt;D1309,INDIRECT("'Données LA'!H"&amp;MATCH(A1309,'Données LA'!B:B,0))&lt;E1309),0)</f>
        <v>0</v>
      </c>
      <c r="I1309" s="19" t="str">
        <f ca="1">IFERROR(IF(AND(OR(INDIRECT("'Données LA'!D"&amp;MATCH(A1309,'Données LA'!B:B,0))="Bloquant",INDIRECT("'Données LA'!D"&amp;MATCH(A1309,'Données LA'!B:B,0))="Communication"),INDIRECT("'Données LA'!G"&amp;MATCH(A1309,'Données LA'!B:B,0))&gt;D1309,INDIRECT("'Données LA'!H"&amp;MATCH(A1309,'Données LA'!B:B,0))&lt;E1309),MAX(VLOOKUP(A1309,'Données LA'!B:G,6,FALSE)),"Pas de défaut"),"0")</f>
        <v>0</v>
      </c>
      <c r="J1309" s="24" t="str">
        <f t="shared" si="62"/>
        <v/>
      </c>
      <c r="K1309" s="17">
        <f>IFERROR(MAX(_xlfn.MAXIFS('Données LA'!G:G,'Données LA'!B:B,A1309,'Données LA'!G:G,"&lt;="&amp;E1309,'Données LA'!H:H,"&gt;="&amp;D1309,'Données LA'!D:D,"Bloquant"),_xlfn.MAXIFS('Données LA'!G:G,'Données LA'!B:B,A1309,'Données LA'!G:G,"&lt;="&amp;E1309,'Données LA'!H:H,"&gt;="&amp;D1309,'Données LA'!D:D,"Communication")),"")</f>
        <v>0</v>
      </c>
    </row>
    <row r="1310" spans="1:11" x14ac:dyDescent="0.25">
      <c r="A1310" s="3" t="str">
        <f t="shared" si="60"/>
        <v>Alarme%$A42022-16</v>
      </c>
      <c r="B1310" s="2" t="s">
        <v>42</v>
      </c>
      <c r="C1310" s="2" t="str">
        <f t="shared" si="61"/>
        <v>Alarme</v>
      </c>
      <c r="D1310" s="4">
        <v>44669.324999999997</v>
      </c>
      <c r="E1310" s="4">
        <v>44669.874305555553</v>
      </c>
      <c r="F1310" s="2" t="s">
        <v>50</v>
      </c>
      <c r="G1310" s="2" t="s">
        <v>10</v>
      </c>
      <c r="H1310" s="1" t="b">
        <f ca="1">IFERROR(AND(OR(INDIRECT("'Données LA'!D"&amp;MATCH(A1310,'Données LA'!B:B,0))="Bloquant",INDIRECT("'Données LA'!D"&amp;MATCH(A1310,'Données LA'!B:B,0))="Communication"),INDIRECT("'Données LA'!G"&amp;MATCH(A1310,'Données LA'!B:B,0))&gt;D1310,INDIRECT("'Données LA'!H"&amp;MATCH(A1310,'Données LA'!B:B,0))&lt;E1310),0)</f>
        <v>0</v>
      </c>
      <c r="I1310" s="19" t="str">
        <f ca="1">IFERROR(IF(AND(OR(INDIRECT("'Données LA'!D"&amp;MATCH(A1310,'Données LA'!B:B,0))="Bloquant",INDIRECT("'Données LA'!D"&amp;MATCH(A1310,'Données LA'!B:B,0))="Communication"),INDIRECT("'Données LA'!G"&amp;MATCH(A1310,'Données LA'!B:B,0))&gt;D1310,INDIRECT("'Données LA'!H"&amp;MATCH(A1310,'Données LA'!B:B,0))&lt;E1310),MAX(VLOOKUP(A1310,'Données LA'!B:G,6,FALSE)),"Pas de défaut"),"0")</f>
        <v>Pas de défaut</v>
      </c>
      <c r="J1310" s="24" t="b">
        <f t="shared" si="62"/>
        <v>1</v>
      </c>
      <c r="K1310" s="17">
        <f>IFERROR(MAX(_xlfn.MAXIFS('Données LA'!G:G,'Données LA'!B:B,A1310,'Données LA'!G:G,"&lt;="&amp;E1310,'Données LA'!H:H,"&gt;="&amp;D1310,'Données LA'!D:D,"Bloquant"),_xlfn.MAXIFS('Données LA'!G:G,'Données LA'!B:B,A1310,'Données LA'!G:G,"&lt;="&amp;E1310,'Données LA'!H:H,"&gt;="&amp;D1310,'Données LA'!D:D,"Communication")),"")</f>
        <v>44669.32916666667</v>
      </c>
    </row>
    <row r="1311" spans="1:11" x14ac:dyDescent="0.25">
      <c r="A1311" s="3" t="str">
        <f t="shared" si="60"/>
        <v>Non%$A32022-16</v>
      </c>
      <c r="B1311" s="2" t="s">
        <v>42</v>
      </c>
      <c r="C1311" s="2" t="str">
        <f t="shared" si="61"/>
        <v>Non</v>
      </c>
      <c r="D1311" s="4">
        <v>44669.321527777778</v>
      </c>
      <c r="E1311" s="4">
        <v>44669.416666666664</v>
      </c>
      <c r="F1311" s="2" t="s">
        <v>51</v>
      </c>
      <c r="G1311" s="2" t="s">
        <v>9</v>
      </c>
      <c r="H1311" s="1">
        <f ca="1">IFERROR(AND(OR(INDIRECT("'Données LA'!D"&amp;MATCH(A1311,'Données LA'!B:B,0))="Bloquant",INDIRECT("'Données LA'!D"&amp;MATCH(A1311,'Données LA'!B:B,0))="Communication"),INDIRECT("'Données LA'!G"&amp;MATCH(A1311,'Données LA'!B:B,0))&gt;D1311,INDIRECT("'Données LA'!H"&amp;MATCH(A1311,'Données LA'!B:B,0))&lt;E1311),0)</f>
        <v>0</v>
      </c>
      <c r="I1311" s="19" t="str">
        <f ca="1">IFERROR(IF(AND(OR(INDIRECT("'Données LA'!D"&amp;MATCH(A1311,'Données LA'!B:B,0))="Bloquant",INDIRECT("'Données LA'!D"&amp;MATCH(A1311,'Données LA'!B:B,0))="Communication"),INDIRECT("'Données LA'!G"&amp;MATCH(A1311,'Données LA'!B:B,0))&gt;D1311,INDIRECT("'Données LA'!H"&amp;MATCH(A1311,'Données LA'!B:B,0))&lt;E1311),MAX(VLOOKUP(A1311,'Données LA'!B:G,6,FALSE)),"Pas de défaut"),"0")</f>
        <v>0</v>
      </c>
      <c r="J1311" s="24" t="str">
        <f t="shared" si="62"/>
        <v/>
      </c>
      <c r="K1311" s="17">
        <f>IFERROR(MAX(_xlfn.MAXIFS('Données LA'!G:G,'Données LA'!B:B,A1311,'Données LA'!G:G,"&lt;="&amp;E1311,'Données LA'!H:H,"&gt;="&amp;D1311,'Données LA'!D:D,"Bloquant"),_xlfn.MAXIFS('Données LA'!G:G,'Données LA'!B:B,A1311,'Données LA'!G:G,"&lt;="&amp;E1311,'Données LA'!H:H,"&gt;="&amp;D1311,'Données LA'!D:D,"Communication")),"")</f>
        <v>0</v>
      </c>
    </row>
    <row r="1312" spans="1:11" x14ac:dyDescent="0.25">
      <c r="A1312" s="3" t="str">
        <f t="shared" si="60"/>
        <v>Non%$A22022-16</v>
      </c>
      <c r="B1312" s="2" t="s">
        <v>42</v>
      </c>
      <c r="C1312" s="2" t="str">
        <f t="shared" si="61"/>
        <v>Non</v>
      </c>
      <c r="D1312" s="4">
        <v>44669.287499999999</v>
      </c>
      <c r="E1312" s="4">
        <v>44669.289583333331</v>
      </c>
      <c r="F1312" s="2" t="s">
        <v>52</v>
      </c>
      <c r="G1312" s="2" t="s">
        <v>9</v>
      </c>
      <c r="H1312" s="1">
        <f ca="1">IFERROR(AND(OR(INDIRECT("'Données LA'!D"&amp;MATCH(A1312,'Données LA'!B:B,0))="Bloquant",INDIRECT("'Données LA'!D"&amp;MATCH(A1312,'Données LA'!B:B,0))="Communication"),INDIRECT("'Données LA'!G"&amp;MATCH(A1312,'Données LA'!B:B,0))&gt;D1312,INDIRECT("'Données LA'!H"&amp;MATCH(A1312,'Données LA'!B:B,0))&lt;E1312),0)</f>
        <v>0</v>
      </c>
      <c r="I1312" s="19" t="str">
        <f ca="1">IFERROR(IF(AND(OR(INDIRECT("'Données LA'!D"&amp;MATCH(A1312,'Données LA'!B:B,0))="Bloquant",INDIRECT("'Données LA'!D"&amp;MATCH(A1312,'Données LA'!B:B,0))="Communication"),INDIRECT("'Données LA'!G"&amp;MATCH(A1312,'Données LA'!B:B,0))&gt;D1312,INDIRECT("'Données LA'!H"&amp;MATCH(A1312,'Données LA'!B:B,0))&lt;E1312),MAX(VLOOKUP(A1312,'Données LA'!B:G,6,FALSE)),"Pas de défaut"),"0")</f>
        <v>0</v>
      </c>
      <c r="J1312" s="24" t="str">
        <f t="shared" si="62"/>
        <v/>
      </c>
      <c r="K1312" s="17">
        <f>IFERROR(MAX(_xlfn.MAXIFS('Données LA'!G:G,'Données LA'!B:B,A1312,'Données LA'!G:G,"&lt;="&amp;E1312,'Données LA'!H:H,"&gt;="&amp;D1312,'Données LA'!D:D,"Bloquant"),_xlfn.MAXIFS('Données LA'!G:G,'Données LA'!B:B,A1312,'Données LA'!G:G,"&lt;="&amp;E1312,'Données LA'!H:H,"&gt;="&amp;D1312,'Données LA'!D:D,"Communication")),"")</f>
        <v>0</v>
      </c>
    </row>
    <row r="1313" spans="1:11" x14ac:dyDescent="0.25">
      <c r="A1313" s="3" t="str">
        <f t="shared" si="60"/>
        <v>Non%$A22022-16</v>
      </c>
      <c r="B1313" s="2" t="s">
        <v>42</v>
      </c>
      <c r="C1313" s="2" t="str">
        <f t="shared" si="61"/>
        <v>Non</v>
      </c>
      <c r="D1313" s="4">
        <v>44669.250694444447</v>
      </c>
      <c r="E1313" s="4">
        <v>44669.281944444447</v>
      </c>
      <c r="F1313" s="2" t="s">
        <v>52</v>
      </c>
      <c r="G1313" s="2" t="s">
        <v>9</v>
      </c>
      <c r="H1313" s="1">
        <f ca="1">IFERROR(AND(OR(INDIRECT("'Données LA'!D"&amp;MATCH(A1313,'Données LA'!B:B,0))="Bloquant",INDIRECT("'Données LA'!D"&amp;MATCH(A1313,'Données LA'!B:B,0))="Communication"),INDIRECT("'Données LA'!G"&amp;MATCH(A1313,'Données LA'!B:B,0))&gt;D1313,INDIRECT("'Données LA'!H"&amp;MATCH(A1313,'Données LA'!B:B,0))&lt;E1313),0)</f>
        <v>0</v>
      </c>
      <c r="I1313" s="19" t="str">
        <f ca="1">IFERROR(IF(AND(OR(INDIRECT("'Données LA'!D"&amp;MATCH(A1313,'Données LA'!B:B,0))="Bloquant",INDIRECT("'Données LA'!D"&amp;MATCH(A1313,'Données LA'!B:B,0))="Communication"),INDIRECT("'Données LA'!G"&amp;MATCH(A1313,'Données LA'!B:B,0))&gt;D1313,INDIRECT("'Données LA'!H"&amp;MATCH(A1313,'Données LA'!B:B,0))&lt;E1313),MAX(VLOOKUP(A1313,'Données LA'!B:G,6,FALSE)),"Pas de défaut"),"0")</f>
        <v>0</v>
      </c>
      <c r="J1313" s="24" t="str">
        <f t="shared" si="62"/>
        <v/>
      </c>
      <c r="K1313" s="17">
        <f>IFERROR(MAX(_xlfn.MAXIFS('Données LA'!G:G,'Données LA'!B:B,A1313,'Données LA'!G:G,"&lt;="&amp;E1313,'Données LA'!H:H,"&gt;="&amp;D1313,'Données LA'!D:D,"Bloquant"),_xlfn.MAXIFS('Données LA'!G:G,'Données LA'!B:B,A1313,'Données LA'!G:G,"&lt;="&amp;E1313,'Données LA'!H:H,"&gt;="&amp;D1313,'Données LA'!D:D,"Communication")),"")</f>
        <v>0</v>
      </c>
    </row>
    <row r="1314" spans="1:11" x14ac:dyDescent="0.25">
      <c r="A1314" s="3" t="str">
        <f t="shared" si="60"/>
        <v>Non%$A12022-16</v>
      </c>
      <c r="B1314" s="2" t="s">
        <v>42</v>
      </c>
      <c r="C1314" s="2" t="str">
        <f t="shared" si="61"/>
        <v>Non</v>
      </c>
      <c r="D1314" s="4">
        <v>44669.240277777775</v>
      </c>
      <c r="E1314" s="4">
        <v>44670.322916666664</v>
      </c>
      <c r="F1314" s="2" t="s">
        <v>53</v>
      </c>
      <c r="G1314" s="2" t="s">
        <v>9</v>
      </c>
      <c r="H1314" s="1">
        <f ca="1">IFERROR(AND(OR(INDIRECT("'Données LA'!D"&amp;MATCH(A1314,'Données LA'!B:B,0))="Bloquant",INDIRECT("'Données LA'!D"&amp;MATCH(A1314,'Données LA'!B:B,0))="Communication"),INDIRECT("'Données LA'!G"&amp;MATCH(A1314,'Données LA'!B:B,0))&gt;D1314,INDIRECT("'Données LA'!H"&amp;MATCH(A1314,'Données LA'!B:B,0))&lt;E1314),0)</f>
        <v>0</v>
      </c>
      <c r="I1314" s="19" t="str">
        <f ca="1">IFERROR(IF(AND(OR(INDIRECT("'Données LA'!D"&amp;MATCH(A1314,'Données LA'!B:B,0))="Bloquant",INDIRECT("'Données LA'!D"&amp;MATCH(A1314,'Données LA'!B:B,0))="Communication"),INDIRECT("'Données LA'!G"&amp;MATCH(A1314,'Données LA'!B:B,0))&gt;D1314,INDIRECT("'Données LA'!H"&amp;MATCH(A1314,'Données LA'!B:B,0))&lt;E1314),MAX(VLOOKUP(A1314,'Données LA'!B:G,6,FALSE)),"Pas de défaut"),"0")</f>
        <v>0</v>
      </c>
      <c r="J1314" s="24" t="str">
        <f t="shared" si="62"/>
        <v/>
      </c>
      <c r="K1314" s="17">
        <f>IFERROR(MAX(_xlfn.MAXIFS('Données LA'!G:G,'Données LA'!B:B,A1314,'Données LA'!G:G,"&lt;="&amp;E1314,'Données LA'!H:H,"&gt;="&amp;D1314,'Données LA'!D:D,"Bloquant"),_xlfn.MAXIFS('Données LA'!G:G,'Données LA'!B:B,A1314,'Données LA'!G:G,"&lt;="&amp;E1314,'Données LA'!H:H,"&gt;="&amp;D1314,'Données LA'!D:D,"Communication")),"")</f>
        <v>0</v>
      </c>
    </row>
    <row r="1315" spans="1:11" x14ac:dyDescent="0.25">
      <c r="A1315" s="3" t="str">
        <f t="shared" si="60"/>
        <v>Alarme%$A32022-16</v>
      </c>
      <c r="B1315" s="2" t="s">
        <v>42</v>
      </c>
      <c r="C1315" s="2" t="str">
        <f t="shared" si="61"/>
        <v>Alarme</v>
      </c>
      <c r="D1315" s="4">
        <v>44669.134722222225</v>
      </c>
      <c r="E1315" s="4">
        <v>44669.319444444445</v>
      </c>
      <c r="F1315" s="2" t="s">
        <v>51</v>
      </c>
      <c r="G1315" s="2" t="s">
        <v>10</v>
      </c>
      <c r="H1315" s="1" t="b">
        <f ca="1">IFERROR(AND(OR(INDIRECT("'Données LA'!D"&amp;MATCH(A1315,'Données LA'!B:B,0))="Bloquant",INDIRECT("'Données LA'!D"&amp;MATCH(A1315,'Données LA'!B:B,0))="Communication"),INDIRECT("'Données LA'!G"&amp;MATCH(A1315,'Données LA'!B:B,0))&gt;D1315,INDIRECT("'Données LA'!H"&amp;MATCH(A1315,'Données LA'!B:B,0))&lt;E1315),0)</f>
        <v>0</v>
      </c>
      <c r="I1315" s="19" t="str">
        <f ca="1">IFERROR(IF(AND(OR(INDIRECT("'Données LA'!D"&amp;MATCH(A1315,'Données LA'!B:B,0))="Bloquant",INDIRECT("'Données LA'!D"&amp;MATCH(A1315,'Données LA'!B:B,0))="Communication"),INDIRECT("'Données LA'!G"&amp;MATCH(A1315,'Données LA'!B:B,0))&gt;D1315,INDIRECT("'Données LA'!H"&amp;MATCH(A1315,'Données LA'!B:B,0))&lt;E1315),MAX(VLOOKUP(A1315,'Données LA'!B:G,6,FALSE)),"Pas de défaut"),"0")</f>
        <v>Pas de défaut</v>
      </c>
      <c r="J1315" s="24" t="str">
        <f t="shared" si="62"/>
        <v/>
      </c>
      <c r="K1315" s="17">
        <f>IFERROR(MAX(_xlfn.MAXIFS('Données LA'!G:G,'Données LA'!B:B,A1315,'Données LA'!G:G,"&lt;="&amp;E1315,'Données LA'!H:H,"&gt;="&amp;D1315,'Données LA'!D:D,"Bloquant"),_xlfn.MAXIFS('Données LA'!G:G,'Données LA'!B:B,A1315,'Données LA'!G:G,"&lt;="&amp;E1315,'Données LA'!H:H,"&gt;="&amp;D1315,'Données LA'!D:D,"Communication")),"")</f>
        <v>0</v>
      </c>
    </row>
    <row r="1316" spans="1:11" x14ac:dyDescent="0.25">
      <c r="A1316" s="3" t="str">
        <f t="shared" si="60"/>
        <v>Non%$A12022-16</v>
      </c>
      <c r="B1316" s="2" t="s">
        <v>42</v>
      </c>
      <c r="C1316" s="2" t="str">
        <f t="shared" si="61"/>
        <v>Non</v>
      </c>
      <c r="D1316" s="4">
        <v>44669.047222222223</v>
      </c>
      <c r="E1316" s="4">
        <v>44669.074305555558</v>
      </c>
      <c r="F1316" s="2" t="s">
        <v>53</v>
      </c>
      <c r="G1316" s="2" t="s">
        <v>9</v>
      </c>
      <c r="H1316" s="1">
        <f ca="1">IFERROR(AND(OR(INDIRECT("'Données LA'!D"&amp;MATCH(A1316,'Données LA'!B:B,0))="Bloquant",INDIRECT("'Données LA'!D"&amp;MATCH(A1316,'Données LA'!B:B,0))="Communication"),INDIRECT("'Données LA'!G"&amp;MATCH(A1316,'Données LA'!B:B,0))&gt;D1316,INDIRECT("'Données LA'!H"&amp;MATCH(A1316,'Données LA'!B:B,0))&lt;E1316),0)</f>
        <v>0</v>
      </c>
      <c r="I1316" s="19" t="str">
        <f ca="1">IFERROR(IF(AND(OR(INDIRECT("'Données LA'!D"&amp;MATCH(A1316,'Données LA'!B:B,0))="Bloquant",INDIRECT("'Données LA'!D"&amp;MATCH(A1316,'Données LA'!B:B,0))="Communication"),INDIRECT("'Données LA'!G"&amp;MATCH(A1316,'Données LA'!B:B,0))&gt;D1316,INDIRECT("'Données LA'!H"&amp;MATCH(A1316,'Données LA'!B:B,0))&lt;E1316),MAX(VLOOKUP(A1316,'Données LA'!B:G,6,FALSE)),"Pas de défaut"),"0")</f>
        <v>0</v>
      </c>
      <c r="J1316" s="24" t="str">
        <f t="shared" si="62"/>
        <v/>
      </c>
      <c r="K1316" s="17">
        <f>IFERROR(MAX(_xlfn.MAXIFS('Données LA'!G:G,'Données LA'!B:B,A1316,'Données LA'!G:G,"&lt;="&amp;E1316,'Données LA'!H:H,"&gt;="&amp;D1316,'Données LA'!D:D,"Bloquant"),_xlfn.MAXIFS('Données LA'!G:G,'Données LA'!B:B,A1316,'Données LA'!G:G,"&lt;="&amp;E1316,'Données LA'!H:H,"&gt;="&amp;D1316,'Données LA'!D:D,"Communication")),"")</f>
        <v>0</v>
      </c>
    </row>
    <row r="1317" spans="1:11" x14ac:dyDescent="0.25">
      <c r="A1317" s="3" t="str">
        <f t="shared" si="60"/>
        <v>Non%$A22022-16</v>
      </c>
      <c r="B1317" s="2" t="s">
        <v>42</v>
      </c>
      <c r="C1317" s="2" t="str">
        <f t="shared" si="61"/>
        <v>Non</v>
      </c>
      <c r="D1317" s="4">
        <v>44669.044444444444</v>
      </c>
      <c r="E1317" s="4">
        <v>44669.131944444445</v>
      </c>
      <c r="F1317" s="2" t="s">
        <v>52</v>
      </c>
      <c r="G1317" s="2" t="s">
        <v>9</v>
      </c>
      <c r="H1317" s="1">
        <f ca="1">IFERROR(AND(OR(INDIRECT("'Données LA'!D"&amp;MATCH(A1317,'Données LA'!B:B,0))="Bloquant",INDIRECT("'Données LA'!D"&amp;MATCH(A1317,'Données LA'!B:B,0))="Communication"),INDIRECT("'Données LA'!G"&amp;MATCH(A1317,'Données LA'!B:B,0))&gt;D1317,INDIRECT("'Données LA'!H"&amp;MATCH(A1317,'Données LA'!B:B,0))&lt;E1317),0)</f>
        <v>0</v>
      </c>
      <c r="I1317" s="19" t="str">
        <f ca="1">IFERROR(IF(AND(OR(INDIRECT("'Données LA'!D"&amp;MATCH(A1317,'Données LA'!B:B,0))="Bloquant",INDIRECT("'Données LA'!D"&amp;MATCH(A1317,'Données LA'!B:B,0))="Communication"),INDIRECT("'Données LA'!G"&amp;MATCH(A1317,'Données LA'!B:B,0))&gt;D1317,INDIRECT("'Données LA'!H"&amp;MATCH(A1317,'Données LA'!B:B,0))&lt;E1317),MAX(VLOOKUP(A1317,'Données LA'!B:G,6,FALSE)),"Pas de défaut"),"0")</f>
        <v>0</v>
      </c>
      <c r="J1317" s="24" t="str">
        <f t="shared" si="62"/>
        <v/>
      </c>
      <c r="K1317" s="17">
        <f>IFERROR(MAX(_xlfn.MAXIFS('Données LA'!G:G,'Données LA'!B:B,A1317,'Données LA'!G:G,"&lt;="&amp;E1317,'Données LA'!H:H,"&gt;="&amp;D1317,'Données LA'!D:D,"Bloquant"),_xlfn.MAXIFS('Données LA'!G:G,'Données LA'!B:B,A1317,'Données LA'!G:G,"&lt;="&amp;E1317,'Données LA'!H:H,"&gt;="&amp;D1317,'Données LA'!D:D,"Communication")),"")</f>
        <v>0</v>
      </c>
    </row>
    <row r="1318" spans="1:11" x14ac:dyDescent="0.25">
      <c r="A1318" s="3" t="str">
        <f t="shared" si="60"/>
        <v>Non%$A22022-16</v>
      </c>
      <c r="B1318" s="2" t="s">
        <v>42</v>
      </c>
      <c r="C1318" s="2" t="str">
        <f t="shared" si="61"/>
        <v>Non</v>
      </c>
      <c r="D1318" s="4">
        <v>44669.013888888891</v>
      </c>
      <c r="E1318" s="4">
        <v>44669.043055555558</v>
      </c>
      <c r="F1318" s="2" t="s">
        <v>52</v>
      </c>
      <c r="G1318" s="2" t="s">
        <v>9</v>
      </c>
      <c r="H1318" s="1">
        <f ca="1">IFERROR(AND(OR(INDIRECT("'Données LA'!D"&amp;MATCH(A1318,'Données LA'!B:B,0))="Bloquant",INDIRECT("'Données LA'!D"&amp;MATCH(A1318,'Données LA'!B:B,0))="Communication"),INDIRECT("'Données LA'!G"&amp;MATCH(A1318,'Données LA'!B:B,0))&gt;D1318,INDIRECT("'Données LA'!H"&amp;MATCH(A1318,'Données LA'!B:B,0))&lt;E1318),0)</f>
        <v>0</v>
      </c>
      <c r="I1318" s="19" t="str">
        <f ca="1">IFERROR(IF(AND(OR(INDIRECT("'Données LA'!D"&amp;MATCH(A1318,'Données LA'!B:B,0))="Bloquant",INDIRECT("'Données LA'!D"&amp;MATCH(A1318,'Données LA'!B:B,0))="Communication"),INDIRECT("'Données LA'!G"&amp;MATCH(A1318,'Données LA'!B:B,0))&gt;D1318,INDIRECT("'Données LA'!H"&amp;MATCH(A1318,'Données LA'!B:B,0))&lt;E1318),MAX(VLOOKUP(A1318,'Données LA'!B:G,6,FALSE)),"Pas de défaut"),"0")</f>
        <v>0</v>
      </c>
      <c r="J1318" s="24" t="str">
        <f t="shared" si="62"/>
        <v/>
      </c>
      <c r="K1318" s="17">
        <f>IFERROR(MAX(_xlfn.MAXIFS('Données LA'!G:G,'Données LA'!B:B,A1318,'Données LA'!G:G,"&lt;="&amp;E1318,'Données LA'!H:H,"&gt;="&amp;D1318,'Données LA'!D:D,"Bloquant"),_xlfn.MAXIFS('Données LA'!G:G,'Données LA'!B:B,A1318,'Données LA'!G:G,"&lt;="&amp;E1318,'Données LA'!H:H,"&gt;="&amp;D1318,'Données LA'!D:D,"Communication")),"")</f>
        <v>0</v>
      </c>
    </row>
    <row r="1319" spans="1:11" x14ac:dyDescent="0.25">
      <c r="A1319" s="3" t="str">
        <f t="shared" si="60"/>
        <v>Non%$A32022-16</v>
      </c>
      <c r="B1319" s="2" t="s">
        <v>42</v>
      </c>
      <c r="C1319" s="2" t="str">
        <f t="shared" si="61"/>
        <v>Non</v>
      </c>
      <c r="D1319" s="4">
        <v>44668.984027777777</v>
      </c>
      <c r="E1319" s="4">
        <v>44669.133333333331</v>
      </c>
      <c r="F1319" s="2" t="s">
        <v>51</v>
      </c>
      <c r="G1319" s="2" t="s">
        <v>9</v>
      </c>
      <c r="H1319" s="1">
        <f ca="1">IFERROR(AND(OR(INDIRECT("'Données LA'!D"&amp;MATCH(A1319,'Données LA'!B:B,0))="Bloquant",INDIRECT("'Données LA'!D"&amp;MATCH(A1319,'Données LA'!B:B,0))="Communication"),INDIRECT("'Données LA'!G"&amp;MATCH(A1319,'Données LA'!B:B,0))&gt;D1319,INDIRECT("'Données LA'!H"&amp;MATCH(A1319,'Données LA'!B:B,0))&lt;E1319),0)</f>
        <v>0</v>
      </c>
      <c r="I1319" s="19" t="str">
        <f ca="1">IFERROR(IF(AND(OR(INDIRECT("'Données LA'!D"&amp;MATCH(A1319,'Données LA'!B:B,0))="Bloquant",INDIRECT("'Données LA'!D"&amp;MATCH(A1319,'Données LA'!B:B,0))="Communication"),INDIRECT("'Données LA'!G"&amp;MATCH(A1319,'Données LA'!B:B,0))&gt;D1319,INDIRECT("'Données LA'!H"&amp;MATCH(A1319,'Données LA'!B:B,0))&lt;E1319),MAX(VLOOKUP(A1319,'Données LA'!B:G,6,FALSE)),"Pas de défaut"),"0")</f>
        <v>0</v>
      </c>
      <c r="J1319" s="24" t="str">
        <f t="shared" si="62"/>
        <v/>
      </c>
      <c r="K1319" s="17">
        <f>IFERROR(MAX(_xlfn.MAXIFS('Données LA'!G:G,'Données LA'!B:B,A1319,'Données LA'!G:G,"&lt;="&amp;E1319,'Données LA'!H:H,"&gt;="&amp;D1319,'Données LA'!D:D,"Bloquant"),_xlfn.MAXIFS('Données LA'!G:G,'Données LA'!B:B,A1319,'Données LA'!G:G,"&lt;="&amp;E1319,'Données LA'!H:H,"&gt;="&amp;D1319,'Données LA'!D:D,"Communication")),"")</f>
        <v>0</v>
      </c>
    </row>
    <row r="1320" spans="1:11" x14ac:dyDescent="0.25">
      <c r="A1320" s="3" t="str">
        <f t="shared" si="60"/>
        <v>Non%$A42022-16</v>
      </c>
      <c r="B1320" s="2" t="s">
        <v>42</v>
      </c>
      <c r="C1320" s="2" t="str">
        <f t="shared" si="61"/>
        <v>Non</v>
      </c>
      <c r="D1320" s="4">
        <v>44668.981944444444</v>
      </c>
      <c r="E1320" s="4">
        <v>44669.009027777778</v>
      </c>
      <c r="F1320" s="2" t="s">
        <v>50</v>
      </c>
      <c r="G1320" s="2" t="s">
        <v>9</v>
      </c>
      <c r="H1320" s="1">
        <f ca="1">IFERROR(AND(OR(INDIRECT("'Données LA'!D"&amp;MATCH(A1320,'Données LA'!B:B,0))="Bloquant",INDIRECT("'Données LA'!D"&amp;MATCH(A1320,'Données LA'!B:B,0))="Communication"),INDIRECT("'Données LA'!G"&amp;MATCH(A1320,'Données LA'!B:B,0))&gt;D1320,INDIRECT("'Données LA'!H"&amp;MATCH(A1320,'Données LA'!B:B,0))&lt;E1320),0)</f>
        <v>0</v>
      </c>
      <c r="I1320" s="19" t="str">
        <f ca="1">IFERROR(IF(AND(OR(INDIRECT("'Données LA'!D"&amp;MATCH(A1320,'Données LA'!B:B,0))="Bloquant",INDIRECT("'Données LA'!D"&amp;MATCH(A1320,'Données LA'!B:B,0))="Communication"),INDIRECT("'Données LA'!G"&amp;MATCH(A1320,'Données LA'!B:B,0))&gt;D1320,INDIRECT("'Données LA'!H"&amp;MATCH(A1320,'Données LA'!B:B,0))&lt;E1320),MAX(VLOOKUP(A1320,'Données LA'!B:G,6,FALSE)),"Pas de défaut"),"0")</f>
        <v>0</v>
      </c>
      <c r="J1320" s="24" t="str">
        <f t="shared" si="62"/>
        <v/>
      </c>
      <c r="K1320" s="17">
        <f>IFERROR(MAX(_xlfn.MAXIFS('Données LA'!G:G,'Données LA'!B:B,A1320,'Données LA'!G:G,"&lt;="&amp;E1320,'Données LA'!H:H,"&gt;="&amp;D1320,'Données LA'!D:D,"Bloquant"),_xlfn.MAXIFS('Données LA'!G:G,'Données LA'!B:B,A1320,'Données LA'!G:G,"&lt;="&amp;E1320,'Données LA'!H:H,"&gt;="&amp;D1320,'Données LA'!D:D,"Communication")),"")</f>
        <v>0</v>
      </c>
    </row>
    <row r="1321" spans="1:11" x14ac:dyDescent="0.25">
      <c r="A1321" s="3" t="str">
        <f t="shared" si="60"/>
        <v>Non%$A42022-16</v>
      </c>
      <c r="B1321" s="2" t="s">
        <v>42</v>
      </c>
      <c r="C1321" s="2" t="str">
        <f t="shared" si="61"/>
        <v>Non</v>
      </c>
      <c r="D1321" s="4">
        <v>44668.963194444441</v>
      </c>
      <c r="E1321" s="4">
        <v>44668.965277777781</v>
      </c>
      <c r="F1321" s="2" t="s">
        <v>50</v>
      </c>
      <c r="G1321" s="2" t="s">
        <v>9</v>
      </c>
      <c r="H1321" s="1">
        <f ca="1">IFERROR(AND(OR(INDIRECT("'Données LA'!D"&amp;MATCH(A1321,'Données LA'!B:B,0))="Bloquant",INDIRECT("'Données LA'!D"&amp;MATCH(A1321,'Données LA'!B:B,0))="Communication"),INDIRECT("'Données LA'!G"&amp;MATCH(A1321,'Données LA'!B:B,0))&gt;D1321,INDIRECT("'Données LA'!H"&amp;MATCH(A1321,'Données LA'!B:B,0))&lt;E1321),0)</f>
        <v>0</v>
      </c>
      <c r="I1321" s="19" t="str">
        <f ca="1">IFERROR(IF(AND(OR(INDIRECT("'Données LA'!D"&amp;MATCH(A1321,'Données LA'!B:B,0))="Bloquant",INDIRECT("'Données LA'!D"&amp;MATCH(A1321,'Données LA'!B:B,0))="Communication"),INDIRECT("'Données LA'!G"&amp;MATCH(A1321,'Données LA'!B:B,0))&gt;D1321,INDIRECT("'Données LA'!H"&amp;MATCH(A1321,'Données LA'!B:B,0))&lt;E1321),MAX(VLOOKUP(A1321,'Données LA'!B:G,6,FALSE)),"Pas de défaut"),"0")</f>
        <v>0</v>
      </c>
      <c r="J1321" s="24" t="str">
        <f t="shared" si="62"/>
        <v/>
      </c>
      <c r="K1321" s="17">
        <f>IFERROR(MAX(_xlfn.MAXIFS('Données LA'!G:G,'Données LA'!B:B,A1321,'Données LA'!G:G,"&lt;="&amp;E1321,'Données LA'!H:H,"&gt;="&amp;D1321,'Données LA'!D:D,"Bloquant"),_xlfn.MAXIFS('Données LA'!G:G,'Données LA'!B:B,A1321,'Données LA'!G:G,"&lt;="&amp;E1321,'Données LA'!H:H,"&gt;="&amp;D1321,'Données LA'!D:D,"Communication")),"")</f>
        <v>0</v>
      </c>
    </row>
    <row r="1322" spans="1:11" x14ac:dyDescent="0.25">
      <c r="A1322" s="3" t="str">
        <f t="shared" si="60"/>
        <v>Non%$A22022-16</v>
      </c>
      <c r="B1322" s="2" t="s">
        <v>42</v>
      </c>
      <c r="C1322" s="2" t="str">
        <f t="shared" si="61"/>
        <v>Non</v>
      </c>
      <c r="D1322" s="4">
        <v>44668.893750000003</v>
      </c>
      <c r="E1322" s="4">
        <v>44669.011805555558</v>
      </c>
      <c r="F1322" s="2" t="s">
        <v>52</v>
      </c>
      <c r="G1322" s="2" t="s">
        <v>9</v>
      </c>
      <c r="H1322" s="1">
        <f ca="1">IFERROR(AND(OR(INDIRECT("'Données LA'!D"&amp;MATCH(A1322,'Données LA'!B:B,0))="Bloquant",INDIRECT("'Données LA'!D"&amp;MATCH(A1322,'Données LA'!B:B,0))="Communication"),INDIRECT("'Données LA'!G"&amp;MATCH(A1322,'Données LA'!B:B,0))&gt;D1322,INDIRECT("'Données LA'!H"&amp;MATCH(A1322,'Données LA'!B:B,0))&lt;E1322),0)</f>
        <v>0</v>
      </c>
      <c r="I1322" s="19" t="str">
        <f ca="1">IFERROR(IF(AND(OR(INDIRECT("'Données LA'!D"&amp;MATCH(A1322,'Données LA'!B:B,0))="Bloquant",INDIRECT("'Données LA'!D"&amp;MATCH(A1322,'Données LA'!B:B,0))="Communication"),INDIRECT("'Données LA'!G"&amp;MATCH(A1322,'Données LA'!B:B,0))&gt;D1322,INDIRECT("'Données LA'!H"&amp;MATCH(A1322,'Données LA'!B:B,0))&lt;E1322),MAX(VLOOKUP(A1322,'Données LA'!B:G,6,FALSE)),"Pas de défaut"),"0")</f>
        <v>0</v>
      </c>
      <c r="J1322" s="24" t="str">
        <f t="shared" si="62"/>
        <v/>
      </c>
      <c r="K1322" s="17">
        <f>IFERROR(MAX(_xlfn.MAXIFS('Données LA'!G:G,'Données LA'!B:B,A1322,'Données LA'!G:G,"&lt;="&amp;E1322,'Données LA'!H:H,"&gt;="&amp;D1322,'Données LA'!D:D,"Bloquant"),_xlfn.MAXIFS('Données LA'!G:G,'Données LA'!B:B,A1322,'Données LA'!G:G,"&lt;="&amp;E1322,'Données LA'!H:H,"&gt;="&amp;D1322,'Données LA'!D:D,"Communication")),"")</f>
        <v>0</v>
      </c>
    </row>
    <row r="1323" spans="1:11" x14ac:dyDescent="0.25">
      <c r="A1323" s="3" t="str">
        <f t="shared" si="60"/>
        <v>Non%$A12022-16</v>
      </c>
      <c r="B1323" s="2" t="s">
        <v>42</v>
      </c>
      <c r="C1323" s="2" t="str">
        <f t="shared" si="61"/>
        <v>Non</v>
      </c>
      <c r="D1323" s="4">
        <v>44668.89166666667</v>
      </c>
      <c r="E1323" s="4">
        <v>44669.041666666664</v>
      </c>
      <c r="F1323" s="2" t="s">
        <v>53</v>
      </c>
      <c r="G1323" s="2" t="s">
        <v>9</v>
      </c>
      <c r="H1323" s="1">
        <f ca="1">IFERROR(AND(OR(INDIRECT("'Données LA'!D"&amp;MATCH(A1323,'Données LA'!B:B,0))="Bloquant",INDIRECT("'Données LA'!D"&amp;MATCH(A1323,'Données LA'!B:B,0))="Communication"),INDIRECT("'Données LA'!G"&amp;MATCH(A1323,'Données LA'!B:B,0))&gt;D1323,INDIRECT("'Données LA'!H"&amp;MATCH(A1323,'Données LA'!B:B,0))&lt;E1323),0)</f>
        <v>0</v>
      </c>
      <c r="I1323" s="19" t="str">
        <f ca="1">IFERROR(IF(AND(OR(INDIRECT("'Données LA'!D"&amp;MATCH(A1323,'Données LA'!B:B,0))="Bloquant",INDIRECT("'Données LA'!D"&amp;MATCH(A1323,'Données LA'!B:B,0))="Communication"),INDIRECT("'Données LA'!G"&amp;MATCH(A1323,'Données LA'!B:B,0))&gt;D1323,INDIRECT("'Données LA'!H"&amp;MATCH(A1323,'Données LA'!B:B,0))&lt;E1323),MAX(VLOOKUP(A1323,'Données LA'!B:G,6,FALSE)),"Pas de défaut"),"0")</f>
        <v>0</v>
      </c>
      <c r="J1323" s="24" t="str">
        <f t="shared" si="62"/>
        <v/>
      </c>
      <c r="K1323" s="17">
        <f>IFERROR(MAX(_xlfn.MAXIFS('Données LA'!G:G,'Données LA'!B:B,A1323,'Données LA'!G:G,"&lt;="&amp;E1323,'Données LA'!H:H,"&gt;="&amp;D1323,'Données LA'!D:D,"Bloquant"),_xlfn.MAXIFS('Données LA'!G:G,'Données LA'!B:B,A1323,'Données LA'!G:G,"&lt;="&amp;E1323,'Données LA'!H:H,"&gt;="&amp;D1323,'Données LA'!D:D,"Communication")),"")</f>
        <v>0</v>
      </c>
    </row>
    <row r="1324" spans="1:11" x14ac:dyDescent="0.25">
      <c r="A1324" s="3" t="str">
        <f t="shared" si="60"/>
        <v>Non%$A22022-16</v>
      </c>
      <c r="B1324" s="2" t="s">
        <v>42</v>
      </c>
      <c r="C1324" s="2" t="str">
        <f t="shared" si="61"/>
        <v>Non</v>
      </c>
      <c r="D1324" s="4">
        <v>44668.867361111108</v>
      </c>
      <c r="E1324" s="4">
        <v>44668.892361111109</v>
      </c>
      <c r="F1324" s="2" t="s">
        <v>52</v>
      </c>
      <c r="G1324" s="2" t="s">
        <v>9</v>
      </c>
      <c r="H1324" s="1">
        <f ca="1">IFERROR(AND(OR(INDIRECT("'Données LA'!D"&amp;MATCH(A1324,'Données LA'!B:B,0))="Bloquant",INDIRECT("'Données LA'!D"&amp;MATCH(A1324,'Données LA'!B:B,0))="Communication"),INDIRECT("'Données LA'!G"&amp;MATCH(A1324,'Données LA'!B:B,0))&gt;D1324,INDIRECT("'Données LA'!H"&amp;MATCH(A1324,'Données LA'!B:B,0))&lt;E1324),0)</f>
        <v>0</v>
      </c>
      <c r="I1324" s="19" t="str">
        <f ca="1">IFERROR(IF(AND(OR(INDIRECT("'Données LA'!D"&amp;MATCH(A1324,'Données LA'!B:B,0))="Bloquant",INDIRECT("'Données LA'!D"&amp;MATCH(A1324,'Données LA'!B:B,0))="Communication"),INDIRECT("'Données LA'!G"&amp;MATCH(A1324,'Données LA'!B:B,0))&gt;D1324,INDIRECT("'Données LA'!H"&amp;MATCH(A1324,'Données LA'!B:B,0))&lt;E1324),MAX(VLOOKUP(A1324,'Données LA'!B:G,6,FALSE)),"Pas de défaut"),"0")</f>
        <v>0</v>
      </c>
      <c r="J1324" s="24" t="str">
        <f t="shared" si="62"/>
        <v/>
      </c>
      <c r="K1324" s="17">
        <f>IFERROR(MAX(_xlfn.MAXIFS('Données LA'!G:G,'Données LA'!B:B,A1324,'Données LA'!G:G,"&lt;="&amp;E1324,'Données LA'!H:H,"&gt;="&amp;D1324,'Données LA'!D:D,"Bloquant"),_xlfn.MAXIFS('Données LA'!G:G,'Données LA'!B:B,A1324,'Données LA'!G:G,"&lt;="&amp;E1324,'Données LA'!H:H,"&gt;="&amp;D1324,'Données LA'!D:D,"Communication")),"")</f>
        <v>0</v>
      </c>
    </row>
    <row r="1325" spans="1:11" x14ac:dyDescent="0.25">
      <c r="A1325" s="3" t="str">
        <f t="shared" si="60"/>
        <v>Non%$A42022-16</v>
      </c>
      <c r="B1325" s="2" t="s">
        <v>42</v>
      </c>
      <c r="C1325" s="2" t="str">
        <f t="shared" si="61"/>
        <v>Non</v>
      </c>
      <c r="D1325" s="4">
        <v>44668.865277777775</v>
      </c>
      <c r="E1325" s="4">
        <v>44668.961111111108</v>
      </c>
      <c r="F1325" s="2" t="s">
        <v>50</v>
      </c>
      <c r="G1325" s="2" t="s">
        <v>9</v>
      </c>
      <c r="H1325" s="1">
        <f ca="1">IFERROR(AND(OR(INDIRECT("'Données LA'!D"&amp;MATCH(A1325,'Données LA'!B:B,0))="Bloquant",INDIRECT("'Données LA'!D"&amp;MATCH(A1325,'Données LA'!B:B,0))="Communication"),INDIRECT("'Données LA'!G"&amp;MATCH(A1325,'Données LA'!B:B,0))&gt;D1325,INDIRECT("'Données LA'!H"&amp;MATCH(A1325,'Données LA'!B:B,0))&lt;E1325),0)</f>
        <v>0</v>
      </c>
      <c r="I1325" s="19" t="str">
        <f ca="1">IFERROR(IF(AND(OR(INDIRECT("'Données LA'!D"&amp;MATCH(A1325,'Données LA'!B:B,0))="Bloquant",INDIRECT("'Données LA'!D"&amp;MATCH(A1325,'Données LA'!B:B,0))="Communication"),INDIRECT("'Données LA'!G"&amp;MATCH(A1325,'Données LA'!B:B,0))&gt;D1325,INDIRECT("'Données LA'!H"&amp;MATCH(A1325,'Données LA'!B:B,0))&lt;E1325),MAX(VLOOKUP(A1325,'Données LA'!B:G,6,FALSE)),"Pas de défaut"),"0")</f>
        <v>0</v>
      </c>
      <c r="J1325" s="24" t="str">
        <f t="shared" si="62"/>
        <v/>
      </c>
      <c r="K1325" s="17">
        <f>IFERROR(MAX(_xlfn.MAXIFS('Données LA'!G:G,'Données LA'!B:B,A1325,'Données LA'!G:G,"&lt;="&amp;E1325,'Données LA'!H:H,"&gt;="&amp;D1325,'Données LA'!D:D,"Bloquant"),_xlfn.MAXIFS('Données LA'!G:G,'Données LA'!B:B,A1325,'Données LA'!G:G,"&lt;="&amp;E1325,'Données LA'!H:H,"&gt;="&amp;D1325,'Données LA'!D:D,"Communication")),"")</f>
        <v>0</v>
      </c>
    </row>
    <row r="1326" spans="1:11" x14ac:dyDescent="0.25">
      <c r="A1326" s="3" t="str">
        <f t="shared" si="60"/>
        <v>Non%$A12022-16</v>
      </c>
      <c r="B1326" s="2" t="s">
        <v>42</v>
      </c>
      <c r="C1326" s="2" t="str">
        <f t="shared" si="61"/>
        <v>Non</v>
      </c>
      <c r="D1326" s="4">
        <v>44668.794444444444</v>
      </c>
      <c r="E1326" s="4">
        <v>44668.890277777777</v>
      </c>
      <c r="F1326" s="2" t="s">
        <v>53</v>
      </c>
      <c r="G1326" s="2" t="s">
        <v>9</v>
      </c>
      <c r="H1326" s="1">
        <f ca="1">IFERROR(AND(OR(INDIRECT("'Données LA'!D"&amp;MATCH(A1326,'Données LA'!B:B,0))="Bloquant",INDIRECT("'Données LA'!D"&amp;MATCH(A1326,'Données LA'!B:B,0))="Communication"),INDIRECT("'Données LA'!G"&amp;MATCH(A1326,'Données LA'!B:B,0))&gt;D1326,INDIRECT("'Données LA'!H"&amp;MATCH(A1326,'Données LA'!B:B,0))&lt;E1326),0)</f>
        <v>0</v>
      </c>
      <c r="I1326" s="19" t="str">
        <f ca="1">IFERROR(IF(AND(OR(INDIRECT("'Données LA'!D"&amp;MATCH(A1326,'Données LA'!B:B,0))="Bloquant",INDIRECT("'Données LA'!D"&amp;MATCH(A1326,'Données LA'!B:B,0))="Communication"),INDIRECT("'Données LA'!G"&amp;MATCH(A1326,'Données LA'!B:B,0))&gt;D1326,INDIRECT("'Données LA'!H"&amp;MATCH(A1326,'Données LA'!B:B,0))&lt;E1326),MAX(VLOOKUP(A1326,'Données LA'!B:G,6,FALSE)),"Pas de défaut"),"0")</f>
        <v>0</v>
      </c>
      <c r="J1326" s="24" t="str">
        <f t="shared" si="62"/>
        <v/>
      </c>
      <c r="K1326" s="17">
        <f>IFERROR(MAX(_xlfn.MAXIFS('Données LA'!G:G,'Données LA'!B:B,A1326,'Données LA'!G:G,"&lt;="&amp;E1326,'Données LA'!H:H,"&gt;="&amp;D1326,'Données LA'!D:D,"Bloquant"),_xlfn.MAXIFS('Données LA'!G:G,'Données LA'!B:B,A1326,'Données LA'!G:G,"&lt;="&amp;E1326,'Données LA'!H:H,"&gt;="&amp;D1326,'Données LA'!D:D,"Communication")),"")</f>
        <v>0</v>
      </c>
    </row>
    <row r="1327" spans="1:11" x14ac:dyDescent="0.25">
      <c r="A1327" s="3" t="str">
        <f t="shared" si="60"/>
        <v>Non%$A22022-16</v>
      </c>
      <c r="B1327" s="2" t="s">
        <v>42</v>
      </c>
      <c r="C1327" s="2" t="str">
        <f t="shared" si="61"/>
        <v>Non</v>
      </c>
      <c r="D1327" s="4">
        <v>44668.763194444444</v>
      </c>
      <c r="E1327" s="4">
        <v>44668.857638888891</v>
      </c>
      <c r="F1327" s="2" t="s">
        <v>52</v>
      </c>
      <c r="G1327" s="2" t="s">
        <v>9</v>
      </c>
      <c r="H1327" s="1">
        <f ca="1">IFERROR(AND(OR(INDIRECT("'Données LA'!D"&amp;MATCH(A1327,'Données LA'!B:B,0))="Bloquant",INDIRECT("'Données LA'!D"&amp;MATCH(A1327,'Données LA'!B:B,0))="Communication"),INDIRECT("'Données LA'!G"&amp;MATCH(A1327,'Données LA'!B:B,0))&gt;D1327,INDIRECT("'Données LA'!H"&amp;MATCH(A1327,'Données LA'!B:B,0))&lt;E1327),0)</f>
        <v>0</v>
      </c>
      <c r="I1327" s="19" t="str">
        <f ca="1">IFERROR(IF(AND(OR(INDIRECT("'Données LA'!D"&amp;MATCH(A1327,'Données LA'!B:B,0))="Bloquant",INDIRECT("'Données LA'!D"&amp;MATCH(A1327,'Données LA'!B:B,0))="Communication"),INDIRECT("'Données LA'!G"&amp;MATCH(A1327,'Données LA'!B:B,0))&gt;D1327,INDIRECT("'Données LA'!H"&amp;MATCH(A1327,'Données LA'!B:B,0))&lt;E1327),MAX(VLOOKUP(A1327,'Données LA'!B:G,6,FALSE)),"Pas de défaut"),"0")</f>
        <v>0</v>
      </c>
      <c r="J1327" s="24" t="str">
        <f t="shared" si="62"/>
        <v/>
      </c>
      <c r="K1327" s="17">
        <f>IFERROR(MAX(_xlfn.MAXIFS('Données LA'!G:G,'Données LA'!B:B,A1327,'Données LA'!G:G,"&lt;="&amp;E1327,'Données LA'!H:H,"&gt;="&amp;D1327,'Données LA'!D:D,"Bloquant"),_xlfn.MAXIFS('Données LA'!G:G,'Données LA'!B:B,A1327,'Données LA'!G:G,"&lt;="&amp;E1327,'Données LA'!H:H,"&gt;="&amp;D1327,'Données LA'!D:D,"Communication")),"")</f>
        <v>0</v>
      </c>
    </row>
    <row r="1328" spans="1:11" x14ac:dyDescent="0.25">
      <c r="A1328" s="3" t="str">
        <f t="shared" si="60"/>
        <v>Non%$A32022-16</v>
      </c>
      <c r="B1328" s="2" t="s">
        <v>42</v>
      </c>
      <c r="C1328" s="2" t="str">
        <f t="shared" si="61"/>
        <v>Non</v>
      </c>
      <c r="D1328" s="4">
        <v>44668.699305555558</v>
      </c>
      <c r="E1328" s="4">
        <v>44668.980555555558</v>
      </c>
      <c r="F1328" s="2" t="s">
        <v>51</v>
      </c>
      <c r="G1328" s="2" t="s">
        <v>9</v>
      </c>
      <c r="H1328" s="1">
        <f ca="1">IFERROR(AND(OR(INDIRECT("'Données LA'!D"&amp;MATCH(A1328,'Données LA'!B:B,0))="Bloquant",INDIRECT("'Données LA'!D"&amp;MATCH(A1328,'Données LA'!B:B,0))="Communication"),INDIRECT("'Données LA'!G"&amp;MATCH(A1328,'Données LA'!B:B,0))&gt;D1328,INDIRECT("'Données LA'!H"&amp;MATCH(A1328,'Données LA'!B:B,0))&lt;E1328),0)</f>
        <v>0</v>
      </c>
      <c r="I1328" s="19" t="str">
        <f ca="1">IFERROR(IF(AND(OR(INDIRECT("'Données LA'!D"&amp;MATCH(A1328,'Données LA'!B:B,0))="Bloquant",INDIRECT("'Données LA'!D"&amp;MATCH(A1328,'Données LA'!B:B,0))="Communication"),INDIRECT("'Données LA'!G"&amp;MATCH(A1328,'Données LA'!B:B,0))&gt;D1328,INDIRECT("'Données LA'!H"&amp;MATCH(A1328,'Données LA'!B:B,0))&lt;E1328),MAX(VLOOKUP(A1328,'Données LA'!B:G,6,FALSE)),"Pas de défaut"),"0")</f>
        <v>0</v>
      </c>
      <c r="J1328" s="24" t="str">
        <f t="shared" si="62"/>
        <v/>
      </c>
      <c r="K1328" s="17">
        <f>IFERROR(MAX(_xlfn.MAXIFS('Données LA'!G:G,'Données LA'!B:B,A1328,'Données LA'!G:G,"&lt;="&amp;E1328,'Données LA'!H:H,"&gt;="&amp;D1328,'Données LA'!D:D,"Bloquant"),_xlfn.MAXIFS('Données LA'!G:G,'Données LA'!B:B,A1328,'Données LA'!G:G,"&lt;="&amp;E1328,'Données LA'!H:H,"&gt;="&amp;D1328,'Données LA'!D:D,"Communication")),"")</f>
        <v>0</v>
      </c>
    </row>
    <row r="1329" spans="1:11" x14ac:dyDescent="0.25">
      <c r="A1329" s="3" t="str">
        <f t="shared" si="60"/>
        <v>Non%$A32022-16</v>
      </c>
      <c r="B1329" s="2" t="s">
        <v>42</v>
      </c>
      <c r="C1329" s="2" t="str">
        <f t="shared" si="61"/>
        <v>Non</v>
      </c>
      <c r="D1329" s="4">
        <v>44668.69027777778</v>
      </c>
      <c r="E1329" s="4">
        <v>44668.693055555559</v>
      </c>
      <c r="F1329" s="2" t="s">
        <v>51</v>
      </c>
      <c r="G1329" s="2" t="s">
        <v>9</v>
      </c>
      <c r="H1329" s="1">
        <f ca="1">IFERROR(AND(OR(INDIRECT("'Données LA'!D"&amp;MATCH(A1329,'Données LA'!B:B,0))="Bloquant",INDIRECT("'Données LA'!D"&amp;MATCH(A1329,'Données LA'!B:B,0))="Communication"),INDIRECT("'Données LA'!G"&amp;MATCH(A1329,'Données LA'!B:B,0))&gt;D1329,INDIRECT("'Données LA'!H"&amp;MATCH(A1329,'Données LA'!B:B,0))&lt;E1329),0)</f>
        <v>0</v>
      </c>
      <c r="I1329" s="19" t="str">
        <f ca="1">IFERROR(IF(AND(OR(INDIRECT("'Données LA'!D"&amp;MATCH(A1329,'Données LA'!B:B,0))="Bloquant",INDIRECT("'Données LA'!D"&amp;MATCH(A1329,'Données LA'!B:B,0))="Communication"),INDIRECT("'Données LA'!G"&amp;MATCH(A1329,'Données LA'!B:B,0))&gt;D1329,INDIRECT("'Données LA'!H"&amp;MATCH(A1329,'Données LA'!B:B,0))&lt;E1329),MAX(VLOOKUP(A1329,'Données LA'!B:G,6,FALSE)),"Pas de défaut"),"0")</f>
        <v>0</v>
      </c>
      <c r="J1329" s="24" t="str">
        <f t="shared" si="62"/>
        <v/>
      </c>
      <c r="K1329" s="17">
        <f>IFERROR(MAX(_xlfn.MAXIFS('Données LA'!G:G,'Données LA'!B:B,A1329,'Données LA'!G:G,"&lt;="&amp;E1329,'Données LA'!H:H,"&gt;="&amp;D1329,'Données LA'!D:D,"Bloquant"),_xlfn.MAXIFS('Données LA'!G:G,'Données LA'!B:B,A1329,'Données LA'!G:G,"&lt;="&amp;E1329,'Données LA'!H:H,"&gt;="&amp;D1329,'Données LA'!D:D,"Communication")),"")</f>
        <v>0</v>
      </c>
    </row>
    <row r="1330" spans="1:11" x14ac:dyDescent="0.25">
      <c r="A1330" s="3" t="str">
        <f t="shared" si="60"/>
        <v>Non%$A22022-16</v>
      </c>
      <c r="B1330" s="2" t="s">
        <v>42</v>
      </c>
      <c r="C1330" s="2" t="str">
        <f t="shared" si="61"/>
        <v>Non</v>
      </c>
      <c r="D1330" s="4">
        <v>44668.665277777778</v>
      </c>
      <c r="E1330" s="4">
        <v>44668.761805555558</v>
      </c>
      <c r="F1330" s="2" t="s">
        <v>52</v>
      </c>
      <c r="G1330" s="2" t="s">
        <v>9</v>
      </c>
      <c r="H1330" s="1">
        <f ca="1">IFERROR(AND(OR(INDIRECT("'Données LA'!D"&amp;MATCH(A1330,'Données LA'!B:B,0))="Bloquant",INDIRECT("'Données LA'!D"&amp;MATCH(A1330,'Données LA'!B:B,0))="Communication"),INDIRECT("'Données LA'!G"&amp;MATCH(A1330,'Données LA'!B:B,0))&gt;D1330,INDIRECT("'Données LA'!H"&amp;MATCH(A1330,'Données LA'!B:B,0))&lt;E1330),0)</f>
        <v>0</v>
      </c>
      <c r="I1330" s="19" t="str">
        <f ca="1">IFERROR(IF(AND(OR(INDIRECT("'Données LA'!D"&amp;MATCH(A1330,'Données LA'!B:B,0))="Bloquant",INDIRECT("'Données LA'!D"&amp;MATCH(A1330,'Données LA'!B:B,0))="Communication"),INDIRECT("'Données LA'!G"&amp;MATCH(A1330,'Données LA'!B:B,0))&gt;D1330,INDIRECT("'Données LA'!H"&amp;MATCH(A1330,'Données LA'!B:B,0))&lt;E1330),MAX(VLOOKUP(A1330,'Données LA'!B:G,6,FALSE)),"Pas de défaut"),"0")</f>
        <v>0</v>
      </c>
      <c r="J1330" s="24" t="str">
        <f t="shared" si="62"/>
        <v/>
      </c>
      <c r="K1330" s="17">
        <f>IFERROR(MAX(_xlfn.MAXIFS('Données LA'!G:G,'Données LA'!B:B,A1330,'Données LA'!G:G,"&lt;="&amp;E1330,'Données LA'!H:H,"&gt;="&amp;D1330,'Données LA'!D:D,"Bloquant"),_xlfn.MAXIFS('Données LA'!G:G,'Données LA'!B:B,A1330,'Données LA'!G:G,"&lt;="&amp;E1330,'Données LA'!H:H,"&gt;="&amp;D1330,'Données LA'!D:D,"Communication")),"")</f>
        <v>0</v>
      </c>
    </row>
    <row r="1331" spans="1:11" x14ac:dyDescent="0.25">
      <c r="A1331" s="3" t="str">
        <f t="shared" si="60"/>
        <v>Non%$A22022-16</v>
      </c>
      <c r="B1331" s="2" t="s">
        <v>42</v>
      </c>
      <c r="C1331" s="2" t="str">
        <f t="shared" si="61"/>
        <v>Non</v>
      </c>
      <c r="D1331" s="4">
        <v>44668.649305555555</v>
      </c>
      <c r="E1331" s="4">
        <v>44668.652083333334</v>
      </c>
      <c r="F1331" s="2" t="s">
        <v>52</v>
      </c>
      <c r="G1331" s="2" t="s">
        <v>9</v>
      </c>
      <c r="H1331" s="1">
        <f ca="1">IFERROR(AND(OR(INDIRECT("'Données LA'!D"&amp;MATCH(A1331,'Données LA'!B:B,0))="Bloquant",INDIRECT("'Données LA'!D"&amp;MATCH(A1331,'Données LA'!B:B,0))="Communication"),INDIRECT("'Données LA'!G"&amp;MATCH(A1331,'Données LA'!B:B,0))&gt;D1331,INDIRECT("'Données LA'!H"&amp;MATCH(A1331,'Données LA'!B:B,0))&lt;E1331),0)</f>
        <v>0</v>
      </c>
      <c r="I1331" s="19" t="str">
        <f ca="1">IFERROR(IF(AND(OR(INDIRECT("'Données LA'!D"&amp;MATCH(A1331,'Données LA'!B:B,0))="Bloquant",INDIRECT("'Données LA'!D"&amp;MATCH(A1331,'Données LA'!B:B,0))="Communication"),INDIRECT("'Données LA'!G"&amp;MATCH(A1331,'Données LA'!B:B,0))&gt;D1331,INDIRECT("'Données LA'!H"&amp;MATCH(A1331,'Données LA'!B:B,0))&lt;E1331),MAX(VLOOKUP(A1331,'Données LA'!B:G,6,FALSE)),"Pas de défaut"),"0")</f>
        <v>0</v>
      </c>
      <c r="J1331" s="24" t="str">
        <f t="shared" si="62"/>
        <v/>
      </c>
      <c r="K1331" s="17">
        <f>IFERROR(MAX(_xlfn.MAXIFS('Données LA'!G:G,'Données LA'!B:B,A1331,'Données LA'!G:G,"&lt;="&amp;E1331,'Données LA'!H:H,"&gt;="&amp;D1331,'Données LA'!D:D,"Bloquant"),_xlfn.MAXIFS('Données LA'!G:G,'Données LA'!B:B,A1331,'Données LA'!G:G,"&lt;="&amp;E1331,'Données LA'!H:H,"&gt;="&amp;D1331,'Données LA'!D:D,"Communication")),"")</f>
        <v>0</v>
      </c>
    </row>
    <row r="1332" spans="1:11" x14ac:dyDescent="0.25">
      <c r="A1332" s="3" t="str">
        <f t="shared" si="60"/>
        <v>Non%$A32022-16</v>
      </c>
      <c r="B1332" s="2" t="s">
        <v>42</v>
      </c>
      <c r="C1332" s="2" t="str">
        <f t="shared" si="61"/>
        <v>Non</v>
      </c>
      <c r="D1332" s="4">
        <v>44668.59652777778</v>
      </c>
      <c r="E1332" s="4">
        <v>44668.688888888886</v>
      </c>
      <c r="F1332" s="2" t="s">
        <v>51</v>
      </c>
      <c r="G1332" s="2" t="s">
        <v>9</v>
      </c>
      <c r="H1332" s="1">
        <f ca="1">IFERROR(AND(OR(INDIRECT("'Données LA'!D"&amp;MATCH(A1332,'Données LA'!B:B,0))="Bloquant",INDIRECT("'Données LA'!D"&amp;MATCH(A1332,'Données LA'!B:B,0))="Communication"),INDIRECT("'Données LA'!G"&amp;MATCH(A1332,'Données LA'!B:B,0))&gt;D1332,INDIRECT("'Données LA'!H"&amp;MATCH(A1332,'Données LA'!B:B,0))&lt;E1332),0)</f>
        <v>0</v>
      </c>
      <c r="I1332" s="19" t="str">
        <f ca="1">IFERROR(IF(AND(OR(INDIRECT("'Données LA'!D"&amp;MATCH(A1332,'Données LA'!B:B,0))="Bloquant",INDIRECT("'Données LA'!D"&amp;MATCH(A1332,'Données LA'!B:B,0))="Communication"),INDIRECT("'Données LA'!G"&amp;MATCH(A1332,'Données LA'!B:B,0))&gt;D1332,INDIRECT("'Données LA'!H"&amp;MATCH(A1332,'Données LA'!B:B,0))&lt;E1332),MAX(VLOOKUP(A1332,'Données LA'!B:G,6,FALSE)),"Pas de défaut"),"0")</f>
        <v>0</v>
      </c>
      <c r="J1332" s="24" t="str">
        <f t="shared" si="62"/>
        <v/>
      </c>
      <c r="K1332" s="17">
        <f>IFERROR(MAX(_xlfn.MAXIFS('Données LA'!G:G,'Données LA'!B:B,A1332,'Données LA'!G:G,"&lt;="&amp;E1332,'Données LA'!H:H,"&gt;="&amp;D1332,'Données LA'!D:D,"Bloquant"),_xlfn.MAXIFS('Données LA'!G:G,'Données LA'!B:B,A1332,'Données LA'!G:G,"&lt;="&amp;E1332,'Données LA'!H:H,"&gt;="&amp;D1332,'Données LA'!D:D,"Communication")),"")</f>
        <v>0</v>
      </c>
    </row>
    <row r="1333" spans="1:11" x14ac:dyDescent="0.25">
      <c r="A1333" s="3" t="str">
        <f t="shared" si="60"/>
        <v>Alarme%$A32022-16</v>
      </c>
      <c r="B1333" s="2" t="s">
        <v>42</v>
      </c>
      <c r="C1333" s="2" t="str">
        <f t="shared" si="61"/>
        <v>Alarme</v>
      </c>
      <c r="D1333" s="4">
        <v>44670.977777777778</v>
      </c>
      <c r="E1333" s="4">
        <v>44671.306250000001</v>
      </c>
      <c r="F1333" s="2" t="s">
        <v>51</v>
      </c>
      <c r="G1333" s="2" t="s">
        <v>10</v>
      </c>
      <c r="H1333" s="1" t="b">
        <f ca="1">IFERROR(AND(OR(INDIRECT("'Données LA'!D"&amp;MATCH(A1333,'Données LA'!B:B,0))="Bloquant",INDIRECT("'Données LA'!D"&amp;MATCH(A1333,'Données LA'!B:B,0))="Communication"),INDIRECT("'Données LA'!G"&amp;MATCH(A1333,'Données LA'!B:B,0))&gt;D1333,INDIRECT("'Données LA'!H"&amp;MATCH(A1333,'Données LA'!B:B,0))&lt;E1333),0)</f>
        <v>0</v>
      </c>
      <c r="I1333" s="19" t="str">
        <f ca="1">IFERROR(IF(AND(OR(INDIRECT("'Données LA'!D"&amp;MATCH(A1333,'Données LA'!B:B,0))="Bloquant",INDIRECT("'Données LA'!D"&amp;MATCH(A1333,'Données LA'!B:B,0))="Communication"),INDIRECT("'Données LA'!G"&amp;MATCH(A1333,'Données LA'!B:B,0))&gt;D1333,INDIRECT("'Données LA'!H"&amp;MATCH(A1333,'Données LA'!B:B,0))&lt;E1333),MAX(VLOOKUP(A1333,'Données LA'!B:G,6,FALSE)),"Pas de défaut"),"0")</f>
        <v>Pas de défaut</v>
      </c>
      <c r="J1333" s="24" t="b">
        <f t="shared" si="62"/>
        <v>1</v>
      </c>
      <c r="K1333" s="17">
        <f>IFERROR(MAX(_xlfn.MAXIFS('Données LA'!G:G,'Données LA'!B:B,A1333,'Données LA'!G:G,"&lt;="&amp;E1333,'Données LA'!H:H,"&gt;="&amp;D1333,'Données LA'!D:D,"Bloquant"),_xlfn.MAXIFS('Données LA'!G:G,'Données LA'!B:B,A1333,'Données LA'!G:G,"&lt;="&amp;E1333,'Données LA'!H:H,"&gt;="&amp;D1333,'Données LA'!D:D,"Communication")),"")</f>
        <v>44670.979166666664</v>
      </c>
    </row>
    <row r="1334" spans="1:11" x14ac:dyDescent="0.25">
      <c r="A1334" s="3" t="str">
        <f t="shared" si="60"/>
        <v>Non%$A32022-16</v>
      </c>
      <c r="B1334" s="2" t="s">
        <v>42</v>
      </c>
      <c r="C1334" s="2" t="str">
        <f t="shared" si="61"/>
        <v>Non</v>
      </c>
      <c r="D1334" s="4">
        <v>44670.95208333333</v>
      </c>
      <c r="E1334" s="4">
        <v>44670.976388888892</v>
      </c>
      <c r="F1334" s="2" t="s">
        <v>51</v>
      </c>
      <c r="G1334" s="2" t="s">
        <v>9</v>
      </c>
      <c r="H1334" s="1">
        <f ca="1">IFERROR(AND(OR(INDIRECT("'Données LA'!D"&amp;MATCH(A1334,'Données LA'!B:B,0))="Bloquant",INDIRECT("'Données LA'!D"&amp;MATCH(A1334,'Données LA'!B:B,0))="Communication"),INDIRECT("'Données LA'!G"&amp;MATCH(A1334,'Données LA'!B:B,0))&gt;D1334,INDIRECT("'Données LA'!H"&amp;MATCH(A1334,'Données LA'!B:B,0))&lt;E1334),0)</f>
        <v>0</v>
      </c>
      <c r="I1334" s="19" t="str">
        <f ca="1">IFERROR(IF(AND(OR(INDIRECT("'Données LA'!D"&amp;MATCH(A1334,'Données LA'!B:B,0))="Bloquant",INDIRECT("'Données LA'!D"&amp;MATCH(A1334,'Données LA'!B:B,0))="Communication"),INDIRECT("'Données LA'!G"&amp;MATCH(A1334,'Données LA'!B:B,0))&gt;D1334,INDIRECT("'Données LA'!H"&amp;MATCH(A1334,'Données LA'!B:B,0))&lt;E1334),MAX(VLOOKUP(A1334,'Données LA'!B:G,6,FALSE)),"Pas de défaut"),"0")</f>
        <v>0</v>
      </c>
      <c r="J1334" s="24" t="str">
        <f t="shared" si="62"/>
        <v/>
      </c>
      <c r="K1334" s="17">
        <f>IFERROR(MAX(_xlfn.MAXIFS('Données LA'!G:G,'Données LA'!B:B,A1334,'Données LA'!G:G,"&lt;="&amp;E1334,'Données LA'!H:H,"&gt;="&amp;D1334,'Données LA'!D:D,"Bloquant"),_xlfn.MAXIFS('Données LA'!G:G,'Données LA'!B:B,A1334,'Données LA'!G:G,"&lt;="&amp;E1334,'Données LA'!H:H,"&gt;="&amp;D1334,'Données LA'!D:D,"Communication")),"")</f>
        <v>0</v>
      </c>
    </row>
    <row r="1335" spans="1:11" x14ac:dyDescent="0.25">
      <c r="A1335" s="3" t="str">
        <f t="shared" si="60"/>
        <v>Non%$A22022-16</v>
      </c>
      <c r="B1335" s="2" t="s">
        <v>42</v>
      </c>
      <c r="C1335" s="2" t="str">
        <f t="shared" si="61"/>
        <v>Non</v>
      </c>
      <c r="D1335" s="4">
        <v>44670.931250000001</v>
      </c>
      <c r="E1335" s="4">
        <v>44671.052083333336</v>
      </c>
      <c r="F1335" s="2" t="s">
        <v>52</v>
      </c>
      <c r="G1335" s="2" t="s">
        <v>9</v>
      </c>
      <c r="H1335" s="1">
        <f ca="1">IFERROR(AND(OR(INDIRECT("'Données LA'!D"&amp;MATCH(A1335,'Données LA'!B:B,0))="Bloquant",INDIRECT("'Données LA'!D"&amp;MATCH(A1335,'Données LA'!B:B,0))="Communication"),INDIRECT("'Données LA'!G"&amp;MATCH(A1335,'Données LA'!B:B,0))&gt;D1335,INDIRECT("'Données LA'!H"&amp;MATCH(A1335,'Données LA'!B:B,0))&lt;E1335),0)</f>
        <v>0</v>
      </c>
      <c r="I1335" s="19" t="str">
        <f ca="1">IFERROR(IF(AND(OR(INDIRECT("'Données LA'!D"&amp;MATCH(A1335,'Données LA'!B:B,0))="Bloquant",INDIRECT("'Données LA'!D"&amp;MATCH(A1335,'Données LA'!B:B,0))="Communication"),INDIRECT("'Données LA'!G"&amp;MATCH(A1335,'Données LA'!B:B,0))&gt;D1335,INDIRECT("'Données LA'!H"&amp;MATCH(A1335,'Données LA'!B:B,0))&lt;E1335),MAX(VLOOKUP(A1335,'Données LA'!B:G,6,FALSE)),"Pas de défaut"),"0")</f>
        <v>0</v>
      </c>
      <c r="J1335" s="24" t="str">
        <f t="shared" si="62"/>
        <v/>
      </c>
      <c r="K1335" s="17">
        <f>IFERROR(MAX(_xlfn.MAXIFS('Données LA'!G:G,'Données LA'!B:B,A1335,'Données LA'!G:G,"&lt;="&amp;E1335,'Données LA'!H:H,"&gt;="&amp;D1335,'Données LA'!D:D,"Bloquant"),_xlfn.MAXIFS('Données LA'!G:G,'Données LA'!B:B,A1335,'Données LA'!G:G,"&lt;="&amp;E1335,'Données LA'!H:H,"&gt;="&amp;D1335,'Données LA'!D:D,"Communication")),"")</f>
        <v>0</v>
      </c>
    </row>
    <row r="1336" spans="1:11" x14ac:dyDescent="0.25">
      <c r="A1336" s="3" t="str">
        <f t="shared" si="60"/>
        <v>Alarme%$A32022-16</v>
      </c>
      <c r="B1336" s="2" t="s">
        <v>42</v>
      </c>
      <c r="C1336" s="2" t="str">
        <f t="shared" si="61"/>
        <v>Alarme</v>
      </c>
      <c r="D1336" s="4">
        <v>44670.81527777778</v>
      </c>
      <c r="E1336" s="4">
        <v>44670.931944444441</v>
      </c>
      <c r="F1336" s="2" t="s">
        <v>51</v>
      </c>
      <c r="G1336" s="2" t="s">
        <v>10</v>
      </c>
      <c r="H1336" s="1" t="b">
        <f ca="1">IFERROR(AND(OR(INDIRECT("'Données LA'!D"&amp;MATCH(A1336,'Données LA'!B:B,0))="Bloquant",INDIRECT("'Données LA'!D"&amp;MATCH(A1336,'Données LA'!B:B,0))="Communication"),INDIRECT("'Données LA'!G"&amp;MATCH(A1336,'Données LA'!B:B,0))&gt;D1336,INDIRECT("'Données LA'!H"&amp;MATCH(A1336,'Données LA'!B:B,0))&lt;E1336),0)</f>
        <v>0</v>
      </c>
      <c r="I1336" s="19" t="str">
        <f ca="1">IFERROR(IF(AND(OR(INDIRECT("'Données LA'!D"&amp;MATCH(A1336,'Données LA'!B:B,0))="Bloquant",INDIRECT("'Données LA'!D"&amp;MATCH(A1336,'Données LA'!B:B,0))="Communication"),INDIRECT("'Données LA'!G"&amp;MATCH(A1336,'Données LA'!B:B,0))&gt;D1336,INDIRECT("'Données LA'!H"&amp;MATCH(A1336,'Données LA'!B:B,0))&lt;E1336),MAX(VLOOKUP(A1336,'Données LA'!B:G,6,FALSE)),"Pas de défaut"),"0")</f>
        <v>Pas de défaut</v>
      </c>
      <c r="J1336" s="24" t="b">
        <f t="shared" si="62"/>
        <v>1</v>
      </c>
      <c r="K1336" s="17">
        <f>IFERROR(MAX(_xlfn.MAXIFS('Données LA'!G:G,'Données LA'!B:B,A1336,'Données LA'!G:G,"&lt;="&amp;E1336,'Données LA'!H:H,"&gt;="&amp;D1336,'Données LA'!D:D,"Bloquant"),_xlfn.MAXIFS('Données LA'!G:G,'Données LA'!B:B,A1336,'Données LA'!G:G,"&lt;="&amp;E1336,'Données LA'!H:H,"&gt;="&amp;D1336,'Données LA'!D:D,"Communication")),"")</f>
        <v>44670.913194444445</v>
      </c>
    </row>
    <row r="1337" spans="1:11" x14ac:dyDescent="0.25">
      <c r="A1337" s="3" t="str">
        <f t="shared" si="60"/>
        <v>Non%$A32022-16</v>
      </c>
      <c r="B1337" s="2" t="s">
        <v>42</v>
      </c>
      <c r="C1337" s="2" t="str">
        <f t="shared" si="61"/>
        <v>Non</v>
      </c>
      <c r="D1337" s="4">
        <v>44670.786805555559</v>
      </c>
      <c r="E1337" s="4">
        <v>44670.80972222222</v>
      </c>
      <c r="F1337" s="2" t="s">
        <v>51</v>
      </c>
      <c r="G1337" s="2" t="s">
        <v>9</v>
      </c>
      <c r="H1337" s="1">
        <f ca="1">IFERROR(AND(OR(INDIRECT("'Données LA'!D"&amp;MATCH(A1337,'Données LA'!B:B,0))="Bloquant",INDIRECT("'Données LA'!D"&amp;MATCH(A1337,'Données LA'!B:B,0))="Communication"),INDIRECT("'Données LA'!G"&amp;MATCH(A1337,'Données LA'!B:B,0))&gt;D1337,INDIRECT("'Données LA'!H"&amp;MATCH(A1337,'Données LA'!B:B,0))&lt;E1337),0)</f>
        <v>0</v>
      </c>
      <c r="I1337" s="19" t="str">
        <f ca="1">IFERROR(IF(AND(OR(INDIRECT("'Données LA'!D"&amp;MATCH(A1337,'Données LA'!B:B,0))="Bloquant",INDIRECT("'Données LA'!D"&amp;MATCH(A1337,'Données LA'!B:B,0))="Communication"),INDIRECT("'Données LA'!G"&amp;MATCH(A1337,'Données LA'!B:B,0))&gt;D1337,INDIRECT("'Données LA'!H"&amp;MATCH(A1337,'Données LA'!B:B,0))&lt;E1337),MAX(VLOOKUP(A1337,'Données LA'!B:G,6,FALSE)),"Pas de défaut"),"0")</f>
        <v>0</v>
      </c>
      <c r="J1337" s="24" t="str">
        <f t="shared" si="62"/>
        <v/>
      </c>
      <c r="K1337" s="17">
        <f>IFERROR(MAX(_xlfn.MAXIFS('Données LA'!G:G,'Données LA'!B:B,A1337,'Données LA'!G:G,"&lt;="&amp;E1337,'Données LA'!H:H,"&gt;="&amp;D1337,'Données LA'!D:D,"Bloquant"),_xlfn.MAXIFS('Données LA'!G:G,'Données LA'!B:B,A1337,'Données LA'!G:G,"&lt;="&amp;E1337,'Données LA'!H:H,"&gt;="&amp;D1337,'Données LA'!D:D,"Communication")),"")</f>
        <v>0</v>
      </c>
    </row>
    <row r="1338" spans="1:11" x14ac:dyDescent="0.25">
      <c r="A1338" s="3" t="str">
        <f t="shared" si="60"/>
        <v>Non%$A22022-16</v>
      </c>
      <c r="B1338" s="2" t="s">
        <v>42</v>
      </c>
      <c r="C1338" s="2" t="str">
        <f t="shared" si="61"/>
        <v>Non</v>
      </c>
      <c r="D1338" s="4">
        <v>44670.747916666667</v>
      </c>
      <c r="E1338" s="4">
        <v>44670.902083333334</v>
      </c>
      <c r="F1338" s="2" t="s">
        <v>52</v>
      </c>
      <c r="G1338" s="2" t="s">
        <v>9</v>
      </c>
      <c r="H1338" s="1">
        <f ca="1">IFERROR(AND(OR(INDIRECT("'Données LA'!D"&amp;MATCH(A1338,'Données LA'!B:B,0))="Bloquant",INDIRECT("'Données LA'!D"&amp;MATCH(A1338,'Données LA'!B:B,0))="Communication"),INDIRECT("'Données LA'!G"&amp;MATCH(A1338,'Données LA'!B:B,0))&gt;D1338,INDIRECT("'Données LA'!H"&amp;MATCH(A1338,'Données LA'!B:B,0))&lt;E1338),0)</f>
        <v>0</v>
      </c>
      <c r="I1338" s="19" t="str">
        <f ca="1">IFERROR(IF(AND(OR(INDIRECT("'Données LA'!D"&amp;MATCH(A1338,'Données LA'!B:B,0))="Bloquant",INDIRECT("'Données LA'!D"&amp;MATCH(A1338,'Données LA'!B:B,0))="Communication"),INDIRECT("'Données LA'!G"&amp;MATCH(A1338,'Données LA'!B:B,0))&gt;D1338,INDIRECT("'Données LA'!H"&amp;MATCH(A1338,'Données LA'!B:B,0))&lt;E1338),MAX(VLOOKUP(A1338,'Données LA'!B:G,6,FALSE)),"Pas de défaut"),"0")</f>
        <v>0</v>
      </c>
      <c r="J1338" s="24" t="str">
        <f t="shared" si="62"/>
        <v/>
      </c>
      <c r="K1338" s="17">
        <f>IFERROR(MAX(_xlfn.MAXIFS('Données LA'!G:G,'Données LA'!B:B,A1338,'Données LA'!G:G,"&lt;="&amp;E1338,'Données LA'!H:H,"&gt;="&amp;D1338,'Données LA'!D:D,"Bloquant"),_xlfn.MAXIFS('Données LA'!G:G,'Données LA'!B:B,A1338,'Données LA'!G:G,"&lt;="&amp;E1338,'Données LA'!H:H,"&gt;="&amp;D1338,'Données LA'!D:D,"Communication")),"")</f>
        <v>0</v>
      </c>
    </row>
    <row r="1339" spans="1:11" x14ac:dyDescent="0.25">
      <c r="A1339" s="3" t="str">
        <f t="shared" si="60"/>
        <v>Alarme%$A12022-16</v>
      </c>
      <c r="B1339" s="2" t="s">
        <v>42</v>
      </c>
      <c r="C1339" s="2" t="str">
        <f t="shared" si="61"/>
        <v>Alarme</v>
      </c>
      <c r="D1339" s="4">
        <v>44670.724305555559</v>
      </c>
      <c r="E1339" s="4">
        <v>44671.426388888889</v>
      </c>
      <c r="F1339" s="2" t="s">
        <v>53</v>
      </c>
      <c r="G1339" s="2" t="s">
        <v>10</v>
      </c>
      <c r="H1339" s="1" t="b">
        <f ca="1">IFERROR(AND(OR(INDIRECT("'Données LA'!D"&amp;MATCH(A1339,'Données LA'!B:B,0))="Bloquant",INDIRECT("'Données LA'!D"&amp;MATCH(A1339,'Données LA'!B:B,0))="Communication"),INDIRECT("'Données LA'!G"&amp;MATCH(A1339,'Données LA'!B:B,0))&gt;D1339,INDIRECT("'Données LA'!H"&amp;MATCH(A1339,'Données LA'!B:B,0))&lt;E1339),0)</f>
        <v>0</v>
      </c>
      <c r="I1339" s="19" t="str">
        <f ca="1">IFERROR(IF(AND(OR(INDIRECT("'Données LA'!D"&amp;MATCH(A1339,'Données LA'!B:B,0))="Bloquant",INDIRECT("'Données LA'!D"&amp;MATCH(A1339,'Données LA'!B:B,0))="Communication"),INDIRECT("'Données LA'!G"&amp;MATCH(A1339,'Données LA'!B:B,0))&gt;D1339,INDIRECT("'Données LA'!H"&amp;MATCH(A1339,'Données LA'!B:B,0))&lt;E1339),MAX(VLOOKUP(A1339,'Données LA'!B:G,6,FALSE)),"Pas de défaut"),"0")</f>
        <v>Pas de défaut</v>
      </c>
      <c r="J1339" s="24" t="b">
        <f t="shared" si="62"/>
        <v>1</v>
      </c>
      <c r="K1339" s="17">
        <f>IFERROR(MAX(_xlfn.MAXIFS('Données LA'!G:G,'Données LA'!B:B,A1339,'Données LA'!G:G,"&lt;="&amp;E1339,'Données LA'!H:H,"&gt;="&amp;D1339,'Données LA'!D:D,"Bloquant"),_xlfn.MAXIFS('Données LA'!G:G,'Données LA'!B:B,A1339,'Données LA'!G:G,"&lt;="&amp;E1339,'Données LA'!H:H,"&gt;="&amp;D1339,'Données LA'!D:D,"Communication")),"")</f>
        <v>44671.128472222219</v>
      </c>
    </row>
    <row r="1340" spans="1:11" x14ac:dyDescent="0.25">
      <c r="A1340" s="3" t="str">
        <f t="shared" si="60"/>
        <v>Non%$A32022-16</v>
      </c>
      <c r="B1340" s="2" t="s">
        <v>42</v>
      </c>
      <c r="C1340" s="2" t="str">
        <f t="shared" si="61"/>
        <v>Non</v>
      </c>
      <c r="D1340" s="4">
        <v>44670.688888888886</v>
      </c>
      <c r="E1340" s="4">
        <v>44670.785416666666</v>
      </c>
      <c r="F1340" s="2" t="s">
        <v>51</v>
      </c>
      <c r="G1340" s="2" t="s">
        <v>9</v>
      </c>
      <c r="H1340" s="1">
        <f ca="1">IFERROR(AND(OR(INDIRECT("'Données LA'!D"&amp;MATCH(A1340,'Données LA'!B:B,0))="Bloquant",INDIRECT("'Données LA'!D"&amp;MATCH(A1340,'Données LA'!B:B,0))="Communication"),INDIRECT("'Données LA'!G"&amp;MATCH(A1340,'Données LA'!B:B,0))&gt;D1340,INDIRECT("'Données LA'!H"&amp;MATCH(A1340,'Données LA'!B:B,0))&lt;E1340),0)</f>
        <v>0</v>
      </c>
      <c r="I1340" s="19" t="str">
        <f ca="1">IFERROR(IF(AND(OR(INDIRECT("'Données LA'!D"&amp;MATCH(A1340,'Données LA'!B:B,0))="Bloquant",INDIRECT("'Données LA'!D"&amp;MATCH(A1340,'Données LA'!B:B,0))="Communication"),INDIRECT("'Données LA'!G"&amp;MATCH(A1340,'Données LA'!B:B,0))&gt;D1340,INDIRECT("'Données LA'!H"&amp;MATCH(A1340,'Données LA'!B:B,0))&lt;E1340),MAX(VLOOKUP(A1340,'Données LA'!B:G,6,FALSE)),"Pas de défaut"),"0")</f>
        <v>0</v>
      </c>
      <c r="J1340" s="24" t="str">
        <f t="shared" si="62"/>
        <v/>
      </c>
      <c r="K1340" s="17">
        <f>IFERROR(MAX(_xlfn.MAXIFS('Données LA'!G:G,'Données LA'!B:B,A1340,'Données LA'!G:G,"&lt;="&amp;E1340,'Données LA'!H:H,"&gt;="&amp;D1340,'Données LA'!D:D,"Bloquant"),_xlfn.MAXIFS('Données LA'!G:G,'Données LA'!B:B,A1340,'Données LA'!G:G,"&lt;="&amp;E1340,'Données LA'!H:H,"&gt;="&amp;D1340,'Données LA'!D:D,"Communication")),"")</f>
        <v>0</v>
      </c>
    </row>
    <row r="1341" spans="1:11" x14ac:dyDescent="0.25">
      <c r="A1341" s="3" t="str">
        <f t="shared" si="60"/>
        <v>Non%$A22022-16</v>
      </c>
      <c r="B1341" s="2" t="s">
        <v>42</v>
      </c>
      <c r="C1341" s="2" t="str">
        <f t="shared" si="61"/>
        <v>Non</v>
      </c>
      <c r="D1341" s="4">
        <v>44670.62222222222</v>
      </c>
      <c r="E1341" s="4">
        <v>44670.625</v>
      </c>
      <c r="F1341" s="2" t="s">
        <v>52</v>
      </c>
      <c r="G1341" s="2" t="s">
        <v>9</v>
      </c>
      <c r="H1341" s="1">
        <f ca="1">IFERROR(AND(OR(INDIRECT("'Données LA'!D"&amp;MATCH(A1341,'Données LA'!B:B,0))="Bloquant",INDIRECT("'Données LA'!D"&amp;MATCH(A1341,'Données LA'!B:B,0))="Communication"),INDIRECT("'Données LA'!G"&amp;MATCH(A1341,'Données LA'!B:B,0))&gt;D1341,INDIRECT("'Données LA'!H"&amp;MATCH(A1341,'Données LA'!B:B,0))&lt;E1341),0)</f>
        <v>0</v>
      </c>
      <c r="I1341" s="19" t="str">
        <f ca="1">IFERROR(IF(AND(OR(INDIRECT("'Données LA'!D"&amp;MATCH(A1341,'Données LA'!B:B,0))="Bloquant",INDIRECT("'Données LA'!D"&amp;MATCH(A1341,'Données LA'!B:B,0))="Communication"),INDIRECT("'Données LA'!G"&amp;MATCH(A1341,'Données LA'!B:B,0))&gt;D1341,INDIRECT("'Données LA'!H"&amp;MATCH(A1341,'Données LA'!B:B,0))&lt;E1341),MAX(VLOOKUP(A1341,'Données LA'!B:G,6,FALSE)),"Pas de défaut"),"0")</f>
        <v>0</v>
      </c>
      <c r="J1341" s="24" t="str">
        <f t="shared" si="62"/>
        <v/>
      </c>
      <c r="K1341" s="17">
        <f>IFERROR(MAX(_xlfn.MAXIFS('Données LA'!G:G,'Données LA'!B:B,A1341,'Données LA'!G:G,"&lt;="&amp;E1341,'Données LA'!H:H,"&gt;="&amp;D1341,'Données LA'!D:D,"Bloquant"),_xlfn.MAXIFS('Données LA'!G:G,'Données LA'!B:B,A1341,'Données LA'!G:G,"&lt;="&amp;E1341,'Données LA'!H:H,"&gt;="&amp;D1341,'Données LA'!D:D,"Communication")),"")</f>
        <v>0</v>
      </c>
    </row>
    <row r="1342" spans="1:11" x14ac:dyDescent="0.25">
      <c r="A1342" s="3" t="str">
        <f t="shared" si="60"/>
        <v>Non%$A42022-16</v>
      </c>
      <c r="B1342" s="2" t="s">
        <v>42</v>
      </c>
      <c r="C1342" s="2" t="str">
        <f t="shared" si="61"/>
        <v>Non</v>
      </c>
      <c r="D1342" s="4">
        <v>44670.578472222223</v>
      </c>
      <c r="E1342" s="4">
        <v>44671.068749999999</v>
      </c>
      <c r="F1342" s="2" t="s">
        <v>50</v>
      </c>
      <c r="G1342" s="2" t="s">
        <v>9</v>
      </c>
      <c r="H1342" s="1">
        <f ca="1">IFERROR(AND(OR(INDIRECT("'Données LA'!D"&amp;MATCH(A1342,'Données LA'!B:B,0))="Bloquant",INDIRECT("'Données LA'!D"&amp;MATCH(A1342,'Données LA'!B:B,0))="Communication"),INDIRECT("'Données LA'!G"&amp;MATCH(A1342,'Données LA'!B:B,0))&gt;D1342,INDIRECT("'Données LA'!H"&amp;MATCH(A1342,'Données LA'!B:B,0))&lt;E1342),0)</f>
        <v>0</v>
      </c>
      <c r="I1342" s="19" t="str">
        <f ca="1">IFERROR(IF(AND(OR(INDIRECT("'Données LA'!D"&amp;MATCH(A1342,'Données LA'!B:B,0))="Bloquant",INDIRECT("'Données LA'!D"&amp;MATCH(A1342,'Données LA'!B:B,0))="Communication"),INDIRECT("'Données LA'!G"&amp;MATCH(A1342,'Données LA'!B:B,0))&gt;D1342,INDIRECT("'Données LA'!H"&amp;MATCH(A1342,'Données LA'!B:B,0))&lt;E1342),MAX(VLOOKUP(A1342,'Données LA'!B:G,6,FALSE)),"Pas de défaut"),"0")</f>
        <v>0</v>
      </c>
      <c r="J1342" s="24" t="str">
        <f t="shared" si="62"/>
        <v/>
      </c>
      <c r="K1342" s="17">
        <f>IFERROR(MAX(_xlfn.MAXIFS('Données LA'!G:G,'Données LA'!B:B,A1342,'Données LA'!G:G,"&lt;="&amp;E1342,'Données LA'!H:H,"&gt;="&amp;D1342,'Données LA'!D:D,"Bloquant"),_xlfn.MAXIFS('Données LA'!G:G,'Données LA'!B:B,A1342,'Données LA'!G:G,"&lt;="&amp;E1342,'Données LA'!H:H,"&gt;="&amp;D1342,'Données LA'!D:D,"Communication")),"")</f>
        <v>0</v>
      </c>
    </row>
    <row r="1343" spans="1:11" x14ac:dyDescent="0.25">
      <c r="A1343" s="3" t="str">
        <f t="shared" si="60"/>
        <v>Non%$A32022-16</v>
      </c>
      <c r="B1343" s="2" t="s">
        <v>42</v>
      </c>
      <c r="C1343" s="2" t="str">
        <f t="shared" si="61"/>
        <v>Non</v>
      </c>
      <c r="D1343" s="4">
        <v>44670.540277777778</v>
      </c>
      <c r="E1343" s="4">
        <v>44670.6875</v>
      </c>
      <c r="F1343" s="2" t="s">
        <v>51</v>
      </c>
      <c r="G1343" s="2" t="s">
        <v>9</v>
      </c>
      <c r="H1343" s="1">
        <f ca="1">IFERROR(AND(OR(INDIRECT("'Données LA'!D"&amp;MATCH(A1343,'Données LA'!B:B,0))="Bloquant",INDIRECT("'Données LA'!D"&amp;MATCH(A1343,'Données LA'!B:B,0))="Communication"),INDIRECT("'Données LA'!G"&amp;MATCH(A1343,'Données LA'!B:B,0))&gt;D1343,INDIRECT("'Données LA'!H"&amp;MATCH(A1343,'Données LA'!B:B,0))&lt;E1343),0)</f>
        <v>0</v>
      </c>
      <c r="I1343" s="19" t="str">
        <f ca="1">IFERROR(IF(AND(OR(INDIRECT("'Données LA'!D"&amp;MATCH(A1343,'Données LA'!B:B,0))="Bloquant",INDIRECT("'Données LA'!D"&amp;MATCH(A1343,'Données LA'!B:B,0))="Communication"),INDIRECT("'Données LA'!G"&amp;MATCH(A1343,'Données LA'!B:B,0))&gt;D1343,INDIRECT("'Données LA'!H"&amp;MATCH(A1343,'Données LA'!B:B,0))&lt;E1343),MAX(VLOOKUP(A1343,'Données LA'!B:G,6,FALSE)),"Pas de défaut"),"0")</f>
        <v>0</v>
      </c>
      <c r="J1343" s="24" t="str">
        <f t="shared" si="62"/>
        <v/>
      </c>
      <c r="K1343" s="17">
        <f>IFERROR(MAX(_xlfn.MAXIFS('Données LA'!G:G,'Données LA'!B:B,A1343,'Données LA'!G:G,"&lt;="&amp;E1343,'Données LA'!H:H,"&gt;="&amp;D1343,'Données LA'!D:D,"Bloquant"),_xlfn.MAXIFS('Données LA'!G:G,'Données LA'!B:B,A1343,'Données LA'!G:G,"&lt;="&amp;E1343,'Données LA'!H:H,"&gt;="&amp;D1343,'Données LA'!D:D,"Communication")),"")</f>
        <v>0</v>
      </c>
    </row>
    <row r="1344" spans="1:11" x14ac:dyDescent="0.25">
      <c r="A1344" s="3" t="str">
        <f t="shared" si="60"/>
        <v>Non%$A32022-16</v>
      </c>
      <c r="B1344" s="2" t="s">
        <v>42</v>
      </c>
      <c r="C1344" s="2" t="str">
        <f t="shared" si="61"/>
        <v>Non</v>
      </c>
      <c r="D1344" s="4">
        <v>44670.522916666669</v>
      </c>
      <c r="E1344" s="4">
        <v>44670.529861111114</v>
      </c>
      <c r="F1344" s="2" t="s">
        <v>51</v>
      </c>
      <c r="G1344" s="2" t="s">
        <v>9</v>
      </c>
      <c r="H1344" s="1">
        <f ca="1">IFERROR(AND(OR(INDIRECT("'Données LA'!D"&amp;MATCH(A1344,'Données LA'!B:B,0))="Bloquant",INDIRECT("'Données LA'!D"&amp;MATCH(A1344,'Données LA'!B:B,0))="Communication"),INDIRECT("'Données LA'!G"&amp;MATCH(A1344,'Données LA'!B:B,0))&gt;D1344,INDIRECT("'Données LA'!H"&amp;MATCH(A1344,'Données LA'!B:B,0))&lt;E1344),0)</f>
        <v>0</v>
      </c>
      <c r="I1344" s="19" t="str">
        <f ca="1">IFERROR(IF(AND(OR(INDIRECT("'Données LA'!D"&amp;MATCH(A1344,'Données LA'!B:B,0))="Bloquant",INDIRECT("'Données LA'!D"&amp;MATCH(A1344,'Données LA'!B:B,0))="Communication"),INDIRECT("'Données LA'!G"&amp;MATCH(A1344,'Données LA'!B:B,0))&gt;D1344,INDIRECT("'Données LA'!H"&amp;MATCH(A1344,'Données LA'!B:B,0))&lt;E1344),MAX(VLOOKUP(A1344,'Données LA'!B:G,6,FALSE)),"Pas de défaut"),"0")</f>
        <v>0</v>
      </c>
      <c r="J1344" s="24" t="str">
        <f t="shared" si="62"/>
        <v/>
      </c>
      <c r="K1344" s="17">
        <f>IFERROR(MAX(_xlfn.MAXIFS('Données LA'!G:G,'Données LA'!B:B,A1344,'Données LA'!G:G,"&lt;="&amp;E1344,'Données LA'!H:H,"&gt;="&amp;D1344,'Données LA'!D:D,"Bloquant"),_xlfn.MAXIFS('Données LA'!G:G,'Données LA'!B:B,A1344,'Données LA'!G:G,"&lt;="&amp;E1344,'Données LA'!H:H,"&gt;="&amp;D1344,'Données LA'!D:D,"Communication")),"")</f>
        <v>0</v>
      </c>
    </row>
    <row r="1345" spans="1:11" x14ac:dyDescent="0.25">
      <c r="A1345" s="3" t="str">
        <f t="shared" si="60"/>
        <v>Non%$A12022-16</v>
      </c>
      <c r="B1345" s="2" t="s">
        <v>42</v>
      </c>
      <c r="C1345" s="2" t="str">
        <f t="shared" si="61"/>
        <v>Non</v>
      </c>
      <c r="D1345" s="4">
        <v>44670.473611111112</v>
      </c>
      <c r="E1345" s="4">
        <v>44670.717361111114</v>
      </c>
      <c r="F1345" s="2" t="s">
        <v>53</v>
      </c>
      <c r="G1345" s="2" t="s">
        <v>9</v>
      </c>
      <c r="H1345" s="1">
        <f ca="1">IFERROR(AND(OR(INDIRECT("'Données LA'!D"&amp;MATCH(A1345,'Données LA'!B:B,0))="Bloquant",INDIRECT("'Données LA'!D"&amp;MATCH(A1345,'Données LA'!B:B,0))="Communication"),INDIRECT("'Données LA'!G"&amp;MATCH(A1345,'Données LA'!B:B,0))&gt;D1345,INDIRECT("'Données LA'!H"&amp;MATCH(A1345,'Données LA'!B:B,0))&lt;E1345),0)</f>
        <v>0</v>
      </c>
      <c r="I1345" s="19" t="str">
        <f ca="1">IFERROR(IF(AND(OR(INDIRECT("'Données LA'!D"&amp;MATCH(A1345,'Données LA'!B:B,0))="Bloquant",INDIRECT("'Données LA'!D"&amp;MATCH(A1345,'Données LA'!B:B,0))="Communication"),INDIRECT("'Données LA'!G"&amp;MATCH(A1345,'Données LA'!B:B,0))&gt;D1345,INDIRECT("'Données LA'!H"&amp;MATCH(A1345,'Données LA'!B:B,0))&lt;E1345),MAX(VLOOKUP(A1345,'Données LA'!B:G,6,FALSE)),"Pas de défaut"),"0")</f>
        <v>0</v>
      </c>
      <c r="J1345" s="24" t="str">
        <f t="shared" si="62"/>
        <v/>
      </c>
      <c r="K1345" s="17">
        <f>IFERROR(MAX(_xlfn.MAXIFS('Données LA'!G:G,'Données LA'!B:B,A1345,'Données LA'!G:G,"&lt;="&amp;E1345,'Données LA'!H:H,"&gt;="&amp;D1345,'Données LA'!D:D,"Bloquant"),_xlfn.MAXIFS('Données LA'!G:G,'Données LA'!B:B,A1345,'Données LA'!G:G,"&lt;="&amp;E1345,'Données LA'!H:H,"&gt;="&amp;D1345,'Données LA'!D:D,"Communication")),"")</f>
        <v>0</v>
      </c>
    </row>
    <row r="1346" spans="1:11" x14ac:dyDescent="0.25">
      <c r="A1346" s="3" t="str">
        <f t="shared" si="60"/>
        <v>Non%$A22022-16</v>
      </c>
      <c r="B1346" s="2" t="s">
        <v>42</v>
      </c>
      <c r="C1346" s="2" t="str">
        <f t="shared" si="61"/>
        <v>Non</v>
      </c>
      <c r="D1346" s="4">
        <v>44670.460416666669</v>
      </c>
      <c r="E1346" s="4">
        <v>44670.620833333334</v>
      </c>
      <c r="F1346" s="2" t="s">
        <v>52</v>
      </c>
      <c r="G1346" s="2" t="s">
        <v>9</v>
      </c>
      <c r="H1346" s="1">
        <f ca="1">IFERROR(AND(OR(INDIRECT("'Données LA'!D"&amp;MATCH(A1346,'Données LA'!B:B,0))="Bloquant",INDIRECT("'Données LA'!D"&amp;MATCH(A1346,'Données LA'!B:B,0))="Communication"),INDIRECT("'Données LA'!G"&amp;MATCH(A1346,'Données LA'!B:B,0))&gt;D1346,INDIRECT("'Données LA'!H"&amp;MATCH(A1346,'Données LA'!B:B,0))&lt;E1346),0)</f>
        <v>0</v>
      </c>
      <c r="I1346" s="19" t="str">
        <f ca="1">IFERROR(IF(AND(OR(INDIRECT("'Données LA'!D"&amp;MATCH(A1346,'Données LA'!B:B,0))="Bloquant",INDIRECT("'Données LA'!D"&amp;MATCH(A1346,'Données LA'!B:B,0))="Communication"),INDIRECT("'Données LA'!G"&amp;MATCH(A1346,'Données LA'!B:B,0))&gt;D1346,INDIRECT("'Données LA'!H"&amp;MATCH(A1346,'Données LA'!B:B,0))&lt;E1346),MAX(VLOOKUP(A1346,'Données LA'!B:G,6,FALSE)),"Pas de défaut"),"0")</f>
        <v>0</v>
      </c>
      <c r="J1346" s="24" t="str">
        <f t="shared" si="62"/>
        <v/>
      </c>
      <c r="K1346" s="17">
        <f>IFERROR(MAX(_xlfn.MAXIFS('Données LA'!G:G,'Données LA'!B:B,A1346,'Données LA'!G:G,"&lt;="&amp;E1346,'Données LA'!H:H,"&gt;="&amp;D1346,'Données LA'!D:D,"Bloquant"),_xlfn.MAXIFS('Données LA'!G:G,'Données LA'!B:B,A1346,'Données LA'!G:G,"&lt;="&amp;E1346,'Données LA'!H:H,"&gt;="&amp;D1346,'Données LA'!D:D,"Communication")),"")</f>
        <v>0</v>
      </c>
    </row>
    <row r="1347" spans="1:11" x14ac:dyDescent="0.25">
      <c r="A1347" s="3" t="str">
        <f t="shared" ref="A1347:A1410" si="63">CONCATENATE(C1347,F1347,B1347)</f>
        <v>Non%$A32022-16</v>
      </c>
      <c r="B1347" s="2" t="s">
        <v>42</v>
      </c>
      <c r="C1347" s="2" t="str">
        <f t="shared" ref="C1347:C1410" si="64">IF(G1347="No","Alarme","Non")</f>
        <v>Non</v>
      </c>
      <c r="D1347" s="4">
        <v>44670.455555555556</v>
      </c>
      <c r="E1347" s="4">
        <v>44670.476388888892</v>
      </c>
      <c r="F1347" s="2" t="s">
        <v>51</v>
      </c>
      <c r="G1347" s="2" t="s">
        <v>9</v>
      </c>
      <c r="H1347" s="1">
        <f ca="1">IFERROR(AND(OR(INDIRECT("'Données LA'!D"&amp;MATCH(A1347,'Données LA'!B:B,0))="Bloquant",INDIRECT("'Données LA'!D"&amp;MATCH(A1347,'Données LA'!B:B,0))="Communication"),INDIRECT("'Données LA'!G"&amp;MATCH(A1347,'Données LA'!B:B,0))&gt;D1347,INDIRECT("'Données LA'!H"&amp;MATCH(A1347,'Données LA'!B:B,0))&lt;E1347),0)</f>
        <v>0</v>
      </c>
      <c r="I1347" s="19" t="str">
        <f ca="1">IFERROR(IF(AND(OR(INDIRECT("'Données LA'!D"&amp;MATCH(A1347,'Données LA'!B:B,0))="Bloquant",INDIRECT("'Données LA'!D"&amp;MATCH(A1347,'Données LA'!B:B,0))="Communication"),INDIRECT("'Données LA'!G"&amp;MATCH(A1347,'Données LA'!B:B,0))&gt;D1347,INDIRECT("'Données LA'!H"&amp;MATCH(A1347,'Données LA'!B:B,0))&lt;E1347),MAX(VLOOKUP(A1347,'Données LA'!B:G,6,FALSE)),"Pas de défaut"),"0")</f>
        <v>0</v>
      </c>
      <c r="J1347" s="24" t="str">
        <f t="shared" ref="J1347:J1410" si="65">IF(K1347&gt;0,TRUE,"")</f>
        <v/>
      </c>
      <c r="K1347" s="17">
        <f>IFERROR(MAX(_xlfn.MAXIFS('Données LA'!G:G,'Données LA'!B:B,A1347,'Données LA'!G:G,"&lt;="&amp;E1347,'Données LA'!H:H,"&gt;="&amp;D1347,'Données LA'!D:D,"Bloquant"),_xlfn.MAXIFS('Données LA'!G:G,'Données LA'!B:B,A1347,'Données LA'!G:G,"&lt;="&amp;E1347,'Données LA'!H:H,"&gt;="&amp;D1347,'Données LA'!D:D,"Communication")),"")</f>
        <v>0</v>
      </c>
    </row>
    <row r="1348" spans="1:11" x14ac:dyDescent="0.25">
      <c r="A1348" s="3" t="str">
        <f t="shared" si="63"/>
        <v>Alarme%$A42022-16</v>
      </c>
      <c r="B1348" s="2" t="s">
        <v>42</v>
      </c>
      <c r="C1348" s="2" t="str">
        <f t="shared" si="64"/>
        <v>Alarme</v>
      </c>
      <c r="D1348" s="4">
        <v>44670.430555555555</v>
      </c>
      <c r="E1348" s="4">
        <v>44670.57708333333</v>
      </c>
      <c r="F1348" s="2" t="s">
        <v>50</v>
      </c>
      <c r="G1348" s="2" t="s">
        <v>10</v>
      </c>
      <c r="H1348" s="1" t="b">
        <f ca="1">IFERROR(AND(OR(INDIRECT("'Données LA'!D"&amp;MATCH(A1348,'Données LA'!B:B,0))="Bloquant",INDIRECT("'Données LA'!D"&amp;MATCH(A1348,'Données LA'!B:B,0))="Communication"),INDIRECT("'Données LA'!G"&amp;MATCH(A1348,'Données LA'!B:B,0))&gt;D1348,INDIRECT("'Données LA'!H"&amp;MATCH(A1348,'Données LA'!B:B,0))&lt;E1348),0)</f>
        <v>0</v>
      </c>
      <c r="I1348" s="19" t="str">
        <f ca="1">IFERROR(IF(AND(OR(INDIRECT("'Données LA'!D"&amp;MATCH(A1348,'Données LA'!B:B,0))="Bloquant",INDIRECT("'Données LA'!D"&amp;MATCH(A1348,'Données LA'!B:B,0))="Communication"),INDIRECT("'Données LA'!G"&amp;MATCH(A1348,'Données LA'!B:B,0))&gt;D1348,INDIRECT("'Données LA'!H"&amp;MATCH(A1348,'Données LA'!B:B,0))&lt;E1348),MAX(VLOOKUP(A1348,'Données LA'!B:G,6,FALSE)),"Pas de défaut"),"0")</f>
        <v>Pas de défaut</v>
      </c>
      <c r="J1348" s="24" t="b">
        <f t="shared" si="65"/>
        <v>1</v>
      </c>
      <c r="K1348" s="17">
        <f>IFERROR(MAX(_xlfn.MAXIFS('Données LA'!G:G,'Données LA'!B:B,A1348,'Données LA'!G:G,"&lt;="&amp;E1348,'Données LA'!H:H,"&gt;="&amp;D1348,'Données LA'!D:D,"Bloquant"),_xlfn.MAXIFS('Données LA'!G:G,'Données LA'!B:B,A1348,'Données LA'!G:G,"&lt;="&amp;E1348,'Données LA'!H:H,"&gt;="&amp;D1348,'Données LA'!D:D,"Communication")),"")</f>
        <v>44670.448611111111</v>
      </c>
    </row>
    <row r="1349" spans="1:11" x14ac:dyDescent="0.25">
      <c r="A1349" s="3" t="str">
        <f t="shared" si="63"/>
        <v>Non%$A32022-16</v>
      </c>
      <c r="B1349" s="2" t="s">
        <v>42</v>
      </c>
      <c r="C1349" s="2" t="str">
        <f t="shared" si="64"/>
        <v>Non</v>
      </c>
      <c r="D1349" s="4">
        <v>44670.430555555555</v>
      </c>
      <c r="E1349" s="4">
        <v>44670.451388888891</v>
      </c>
      <c r="F1349" s="2" t="s">
        <v>51</v>
      </c>
      <c r="G1349" s="2" t="s">
        <v>9</v>
      </c>
      <c r="H1349" s="1">
        <f ca="1">IFERROR(AND(OR(INDIRECT("'Données LA'!D"&amp;MATCH(A1349,'Données LA'!B:B,0))="Bloquant",INDIRECT("'Données LA'!D"&amp;MATCH(A1349,'Données LA'!B:B,0))="Communication"),INDIRECT("'Données LA'!G"&amp;MATCH(A1349,'Données LA'!B:B,0))&gt;D1349,INDIRECT("'Données LA'!H"&amp;MATCH(A1349,'Données LA'!B:B,0))&lt;E1349),0)</f>
        <v>0</v>
      </c>
      <c r="I1349" s="19" t="str">
        <f ca="1">IFERROR(IF(AND(OR(INDIRECT("'Données LA'!D"&amp;MATCH(A1349,'Données LA'!B:B,0))="Bloquant",INDIRECT("'Données LA'!D"&amp;MATCH(A1349,'Données LA'!B:B,0))="Communication"),INDIRECT("'Données LA'!G"&amp;MATCH(A1349,'Données LA'!B:B,0))&gt;D1349,INDIRECT("'Données LA'!H"&amp;MATCH(A1349,'Données LA'!B:B,0))&lt;E1349),MAX(VLOOKUP(A1349,'Données LA'!B:G,6,FALSE)),"Pas de défaut"),"0")</f>
        <v>0</v>
      </c>
      <c r="J1349" s="24" t="str">
        <f t="shared" si="65"/>
        <v/>
      </c>
      <c r="K1349" s="17">
        <f>IFERROR(MAX(_xlfn.MAXIFS('Données LA'!G:G,'Données LA'!B:B,A1349,'Données LA'!G:G,"&lt;="&amp;E1349,'Données LA'!H:H,"&gt;="&amp;D1349,'Données LA'!D:D,"Bloquant"),_xlfn.MAXIFS('Données LA'!G:G,'Données LA'!B:B,A1349,'Données LA'!G:G,"&lt;="&amp;E1349,'Données LA'!H:H,"&gt;="&amp;D1349,'Données LA'!D:D,"Communication")),"")</f>
        <v>0</v>
      </c>
    </row>
    <row r="1350" spans="1:11" x14ac:dyDescent="0.25">
      <c r="A1350" s="3" t="str">
        <f t="shared" si="63"/>
        <v>Non%$A42022-16</v>
      </c>
      <c r="B1350" s="2" t="s">
        <v>42</v>
      </c>
      <c r="C1350" s="2" t="str">
        <f t="shared" si="64"/>
        <v>Non</v>
      </c>
      <c r="D1350" s="4">
        <v>44670.381249999999</v>
      </c>
      <c r="E1350" s="4">
        <v>44670.402083333334</v>
      </c>
      <c r="F1350" s="2" t="s">
        <v>50</v>
      </c>
      <c r="G1350" s="2" t="s">
        <v>9</v>
      </c>
      <c r="H1350" s="1">
        <f ca="1">IFERROR(AND(OR(INDIRECT("'Données LA'!D"&amp;MATCH(A1350,'Données LA'!B:B,0))="Bloquant",INDIRECT("'Données LA'!D"&amp;MATCH(A1350,'Données LA'!B:B,0))="Communication"),INDIRECT("'Données LA'!G"&amp;MATCH(A1350,'Données LA'!B:B,0))&gt;D1350,INDIRECT("'Données LA'!H"&amp;MATCH(A1350,'Données LA'!B:B,0))&lt;E1350),0)</f>
        <v>0</v>
      </c>
      <c r="I1350" s="19" t="str">
        <f ca="1">IFERROR(IF(AND(OR(INDIRECT("'Données LA'!D"&amp;MATCH(A1350,'Données LA'!B:B,0))="Bloquant",INDIRECT("'Données LA'!D"&amp;MATCH(A1350,'Données LA'!B:B,0))="Communication"),INDIRECT("'Données LA'!G"&amp;MATCH(A1350,'Données LA'!B:B,0))&gt;D1350,INDIRECT("'Données LA'!H"&amp;MATCH(A1350,'Données LA'!B:B,0))&lt;E1350),MAX(VLOOKUP(A1350,'Données LA'!B:G,6,FALSE)),"Pas de défaut"),"0")</f>
        <v>0</v>
      </c>
      <c r="J1350" s="24" t="str">
        <f t="shared" si="65"/>
        <v/>
      </c>
      <c r="K1350" s="17">
        <f>IFERROR(MAX(_xlfn.MAXIFS('Données LA'!G:G,'Données LA'!B:B,A1350,'Données LA'!G:G,"&lt;="&amp;E1350,'Données LA'!H:H,"&gt;="&amp;D1350,'Données LA'!D:D,"Bloquant"),_xlfn.MAXIFS('Données LA'!G:G,'Données LA'!B:B,A1350,'Données LA'!G:G,"&lt;="&amp;E1350,'Données LA'!H:H,"&gt;="&amp;D1350,'Données LA'!D:D,"Communication")),"")</f>
        <v>0</v>
      </c>
    </row>
    <row r="1351" spans="1:11" x14ac:dyDescent="0.25">
      <c r="A1351" s="3" t="str">
        <f t="shared" si="63"/>
        <v>Non%$A12022-16</v>
      </c>
      <c r="B1351" s="2" t="s">
        <v>42</v>
      </c>
      <c r="C1351" s="2" t="str">
        <f t="shared" si="64"/>
        <v>Non</v>
      </c>
      <c r="D1351" s="4">
        <v>44670.32708333333</v>
      </c>
      <c r="E1351" s="4">
        <v>44670.446527777778</v>
      </c>
      <c r="F1351" s="2" t="s">
        <v>53</v>
      </c>
      <c r="G1351" s="2" t="s">
        <v>9</v>
      </c>
      <c r="H1351" s="1">
        <f ca="1">IFERROR(AND(OR(INDIRECT("'Données LA'!D"&amp;MATCH(A1351,'Données LA'!B:B,0))="Bloquant",INDIRECT("'Données LA'!D"&amp;MATCH(A1351,'Données LA'!B:B,0))="Communication"),INDIRECT("'Données LA'!G"&amp;MATCH(A1351,'Données LA'!B:B,0))&gt;D1351,INDIRECT("'Données LA'!H"&amp;MATCH(A1351,'Données LA'!B:B,0))&lt;E1351),0)</f>
        <v>0</v>
      </c>
      <c r="I1351" s="19" t="str">
        <f ca="1">IFERROR(IF(AND(OR(INDIRECT("'Données LA'!D"&amp;MATCH(A1351,'Données LA'!B:B,0))="Bloquant",INDIRECT("'Données LA'!D"&amp;MATCH(A1351,'Données LA'!B:B,0))="Communication"),INDIRECT("'Données LA'!G"&amp;MATCH(A1351,'Données LA'!B:B,0))&gt;D1351,INDIRECT("'Données LA'!H"&amp;MATCH(A1351,'Données LA'!B:B,0))&lt;E1351),MAX(VLOOKUP(A1351,'Données LA'!B:G,6,FALSE)),"Pas de défaut"),"0")</f>
        <v>0</v>
      </c>
      <c r="J1351" s="24" t="str">
        <f t="shared" si="65"/>
        <v/>
      </c>
      <c r="K1351" s="17">
        <f>IFERROR(MAX(_xlfn.MAXIFS('Données LA'!G:G,'Données LA'!B:B,A1351,'Données LA'!G:G,"&lt;="&amp;E1351,'Données LA'!H:H,"&gt;="&amp;D1351,'Données LA'!D:D,"Bloquant"),_xlfn.MAXIFS('Données LA'!G:G,'Données LA'!B:B,A1351,'Données LA'!G:G,"&lt;="&amp;E1351,'Données LA'!H:H,"&gt;="&amp;D1351,'Données LA'!D:D,"Communication")),"")</f>
        <v>0</v>
      </c>
    </row>
    <row r="1352" spans="1:11" x14ac:dyDescent="0.25">
      <c r="A1352" s="3" t="str">
        <f t="shared" si="63"/>
        <v>Non%$A12022-16</v>
      </c>
      <c r="B1352" s="2" t="s">
        <v>42</v>
      </c>
      <c r="C1352" s="2" t="str">
        <f t="shared" si="64"/>
        <v>Non</v>
      </c>
      <c r="D1352" s="4">
        <v>44670.323611111111</v>
      </c>
      <c r="E1352" s="4">
        <v>44670.326388888891</v>
      </c>
      <c r="F1352" s="2" t="s">
        <v>53</v>
      </c>
      <c r="G1352" s="2" t="s">
        <v>9</v>
      </c>
      <c r="H1352" s="1">
        <f ca="1">IFERROR(AND(OR(INDIRECT("'Données LA'!D"&amp;MATCH(A1352,'Données LA'!B:B,0))="Bloquant",INDIRECT("'Données LA'!D"&amp;MATCH(A1352,'Données LA'!B:B,0))="Communication"),INDIRECT("'Données LA'!G"&amp;MATCH(A1352,'Données LA'!B:B,0))&gt;D1352,INDIRECT("'Données LA'!H"&amp;MATCH(A1352,'Données LA'!B:B,0))&lt;E1352),0)</f>
        <v>0</v>
      </c>
      <c r="I1352" s="19" t="str">
        <f ca="1">IFERROR(IF(AND(OR(INDIRECT("'Données LA'!D"&amp;MATCH(A1352,'Données LA'!B:B,0))="Bloquant",INDIRECT("'Données LA'!D"&amp;MATCH(A1352,'Données LA'!B:B,0))="Communication"),INDIRECT("'Données LA'!G"&amp;MATCH(A1352,'Données LA'!B:B,0))&gt;D1352,INDIRECT("'Données LA'!H"&amp;MATCH(A1352,'Données LA'!B:B,0))&lt;E1352),MAX(VLOOKUP(A1352,'Données LA'!B:G,6,FALSE)),"Pas de défaut"),"0")</f>
        <v>0</v>
      </c>
      <c r="J1352" s="24" t="str">
        <f t="shared" si="65"/>
        <v/>
      </c>
      <c r="K1352" s="17">
        <f>IFERROR(MAX(_xlfn.MAXIFS('Données LA'!G:G,'Données LA'!B:B,A1352,'Données LA'!G:G,"&lt;="&amp;E1352,'Données LA'!H:H,"&gt;="&amp;D1352,'Données LA'!D:D,"Bloquant"),_xlfn.MAXIFS('Données LA'!G:G,'Données LA'!B:B,A1352,'Données LA'!G:G,"&lt;="&amp;E1352,'Données LA'!H:H,"&gt;="&amp;D1352,'Données LA'!D:D,"Communication")),"")</f>
        <v>0</v>
      </c>
    </row>
    <row r="1353" spans="1:11" x14ac:dyDescent="0.25">
      <c r="A1353" s="3" t="str">
        <f t="shared" si="63"/>
        <v>Alarme%$A32022-16</v>
      </c>
      <c r="B1353" s="2" t="s">
        <v>42</v>
      </c>
      <c r="C1353" s="2" t="str">
        <f t="shared" si="64"/>
        <v>Alarme</v>
      </c>
      <c r="D1353" s="4">
        <v>44670.05</v>
      </c>
      <c r="E1353" s="4">
        <v>44670.396527777775</v>
      </c>
      <c r="F1353" s="2" t="s">
        <v>51</v>
      </c>
      <c r="G1353" s="2" t="s">
        <v>10</v>
      </c>
      <c r="H1353" s="1" t="b">
        <f ca="1">IFERROR(AND(OR(INDIRECT("'Données LA'!D"&amp;MATCH(A1353,'Données LA'!B:B,0))="Bloquant",INDIRECT("'Données LA'!D"&amp;MATCH(A1353,'Données LA'!B:B,0))="Communication"),INDIRECT("'Données LA'!G"&amp;MATCH(A1353,'Données LA'!B:B,0))&gt;D1353,INDIRECT("'Données LA'!H"&amp;MATCH(A1353,'Données LA'!B:B,0))&lt;E1353),0)</f>
        <v>0</v>
      </c>
      <c r="I1353" s="19" t="str">
        <f ca="1">IFERROR(IF(AND(OR(INDIRECT("'Données LA'!D"&amp;MATCH(A1353,'Données LA'!B:B,0))="Bloquant",INDIRECT("'Données LA'!D"&amp;MATCH(A1353,'Données LA'!B:B,0))="Communication"),INDIRECT("'Données LA'!G"&amp;MATCH(A1353,'Données LA'!B:B,0))&gt;D1353,INDIRECT("'Données LA'!H"&amp;MATCH(A1353,'Données LA'!B:B,0))&lt;E1353),MAX(VLOOKUP(A1353,'Données LA'!B:G,6,FALSE)),"Pas de défaut"),"0")</f>
        <v>Pas de défaut</v>
      </c>
      <c r="J1353" s="24" t="b">
        <f t="shared" si="65"/>
        <v>1</v>
      </c>
      <c r="K1353" s="17">
        <f>IFERROR(MAX(_xlfn.MAXIFS('Données LA'!G:G,'Données LA'!B:B,A1353,'Données LA'!G:G,"&lt;="&amp;E1353,'Données LA'!H:H,"&gt;="&amp;D1353,'Données LA'!D:D,"Bloquant"),_xlfn.MAXIFS('Données LA'!G:G,'Données LA'!B:B,A1353,'Données LA'!G:G,"&lt;="&amp;E1353,'Données LA'!H:H,"&gt;="&amp;D1353,'Données LA'!D:D,"Communication")),"")</f>
        <v>44670.137499999997</v>
      </c>
    </row>
    <row r="1354" spans="1:11" x14ac:dyDescent="0.25">
      <c r="A1354" s="3" t="str">
        <f t="shared" si="63"/>
        <v>Non%$A32022-16</v>
      </c>
      <c r="B1354" s="2" t="s">
        <v>42</v>
      </c>
      <c r="C1354" s="2" t="str">
        <f t="shared" si="64"/>
        <v>Non</v>
      </c>
      <c r="D1354" s="4">
        <v>44669.95416666667</v>
      </c>
      <c r="E1354" s="4">
        <v>44670.048611111109</v>
      </c>
      <c r="F1354" s="2" t="s">
        <v>51</v>
      </c>
      <c r="G1354" s="2" t="s">
        <v>9</v>
      </c>
      <c r="H1354" s="1">
        <f ca="1">IFERROR(AND(OR(INDIRECT("'Données LA'!D"&amp;MATCH(A1354,'Données LA'!B:B,0))="Bloquant",INDIRECT("'Données LA'!D"&amp;MATCH(A1354,'Données LA'!B:B,0))="Communication"),INDIRECT("'Données LA'!G"&amp;MATCH(A1354,'Données LA'!B:B,0))&gt;D1354,INDIRECT("'Données LA'!H"&amp;MATCH(A1354,'Données LA'!B:B,0))&lt;E1354),0)</f>
        <v>0</v>
      </c>
      <c r="I1354" s="19" t="str">
        <f ca="1">IFERROR(IF(AND(OR(INDIRECT("'Données LA'!D"&amp;MATCH(A1354,'Données LA'!B:B,0))="Bloquant",INDIRECT("'Données LA'!D"&amp;MATCH(A1354,'Données LA'!B:B,0))="Communication"),INDIRECT("'Données LA'!G"&amp;MATCH(A1354,'Données LA'!B:B,0))&gt;D1354,INDIRECT("'Données LA'!H"&amp;MATCH(A1354,'Données LA'!B:B,0))&lt;E1354),MAX(VLOOKUP(A1354,'Données LA'!B:G,6,FALSE)),"Pas de défaut"),"0")</f>
        <v>0</v>
      </c>
      <c r="J1354" s="24" t="str">
        <f t="shared" si="65"/>
        <v/>
      </c>
      <c r="K1354" s="17">
        <f>IFERROR(MAX(_xlfn.MAXIFS('Données LA'!G:G,'Données LA'!B:B,A1354,'Données LA'!G:G,"&lt;="&amp;E1354,'Données LA'!H:H,"&gt;="&amp;D1354,'Données LA'!D:D,"Bloquant"),_xlfn.MAXIFS('Données LA'!G:G,'Données LA'!B:B,A1354,'Données LA'!G:G,"&lt;="&amp;E1354,'Données LA'!H:H,"&gt;="&amp;D1354,'Données LA'!D:D,"Communication")),"")</f>
        <v>0</v>
      </c>
    </row>
    <row r="1355" spans="1:11" x14ac:dyDescent="0.25">
      <c r="A1355" s="3" t="str">
        <f t="shared" si="63"/>
        <v>Alarme%$A42022-16</v>
      </c>
      <c r="B1355" s="2" t="s">
        <v>42</v>
      </c>
      <c r="C1355" s="2" t="str">
        <f t="shared" si="64"/>
        <v>Alarme</v>
      </c>
      <c r="D1355" s="4">
        <v>44669.904861111114</v>
      </c>
      <c r="E1355" s="4">
        <v>44670.359027777777</v>
      </c>
      <c r="F1355" s="2" t="s">
        <v>50</v>
      </c>
      <c r="G1355" s="2" t="s">
        <v>10</v>
      </c>
      <c r="H1355" s="1" t="b">
        <f ca="1">IFERROR(AND(OR(INDIRECT("'Données LA'!D"&amp;MATCH(A1355,'Données LA'!B:B,0))="Bloquant",INDIRECT("'Données LA'!D"&amp;MATCH(A1355,'Données LA'!B:B,0))="Communication"),INDIRECT("'Données LA'!G"&amp;MATCH(A1355,'Données LA'!B:B,0))&gt;D1355,INDIRECT("'Données LA'!H"&amp;MATCH(A1355,'Données LA'!B:B,0))&lt;E1355),0)</f>
        <v>0</v>
      </c>
      <c r="I1355" s="19" t="str">
        <f ca="1">IFERROR(IF(AND(OR(INDIRECT("'Données LA'!D"&amp;MATCH(A1355,'Données LA'!B:B,0))="Bloquant",INDIRECT("'Données LA'!D"&amp;MATCH(A1355,'Données LA'!B:B,0))="Communication"),INDIRECT("'Données LA'!G"&amp;MATCH(A1355,'Données LA'!B:B,0))&gt;D1355,INDIRECT("'Données LA'!H"&amp;MATCH(A1355,'Données LA'!B:B,0))&lt;E1355),MAX(VLOOKUP(A1355,'Données LA'!B:G,6,FALSE)),"Pas de défaut"),"0")</f>
        <v>Pas de défaut</v>
      </c>
      <c r="J1355" s="24" t="b">
        <f t="shared" si="65"/>
        <v>1</v>
      </c>
      <c r="K1355" s="17">
        <f>IFERROR(MAX(_xlfn.MAXIFS('Données LA'!G:G,'Données LA'!B:B,A1355,'Données LA'!G:G,"&lt;="&amp;E1355,'Données LA'!H:H,"&gt;="&amp;D1355,'Données LA'!D:D,"Bloquant"),_xlfn.MAXIFS('Données LA'!G:G,'Données LA'!B:B,A1355,'Données LA'!G:G,"&lt;="&amp;E1355,'Données LA'!H:H,"&gt;="&amp;D1355,'Données LA'!D:D,"Communication")),"")</f>
        <v>44670.315972222219</v>
      </c>
    </row>
    <row r="1356" spans="1:11" x14ac:dyDescent="0.25">
      <c r="A1356" s="3" t="str">
        <f t="shared" si="63"/>
        <v>Non%$A32022-16</v>
      </c>
      <c r="B1356" s="2" t="s">
        <v>42</v>
      </c>
      <c r="C1356" s="2" t="str">
        <f t="shared" si="64"/>
        <v>Non</v>
      </c>
      <c r="D1356" s="4">
        <v>44669.855555555558</v>
      </c>
      <c r="E1356" s="4">
        <v>44669.952777777777</v>
      </c>
      <c r="F1356" s="2" t="s">
        <v>51</v>
      </c>
      <c r="G1356" s="2" t="s">
        <v>9</v>
      </c>
      <c r="H1356" s="1">
        <f ca="1">IFERROR(AND(OR(INDIRECT("'Données LA'!D"&amp;MATCH(A1356,'Données LA'!B:B,0))="Bloquant",INDIRECT("'Données LA'!D"&amp;MATCH(A1356,'Données LA'!B:B,0))="Communication"),INDIRECT("'Données LA'!G"&amp;MATCH(A1356,'Données LA'!B:B,0))&gt;D1356,INDIRECT("'Données LA'!H"&amp;MATCH(A1356,'Données LA'!B:B,0))&lt;E1356),0)</f>
        <v>0</v>
      </c>
      <c r="I1356" s="19" t="str">
        <f ca="1">IFERROR(IF(AND(OR(INDIRECT("'Données LA'!D"&amp;MATCH(A1356,'Données LA'!B:B,0))="Bloquant",INDIRECT("'Données LA'!D"&amp;MATCH(A1356,'Données LA'!B:B,0))="Communication"),INDIRECT("'Données LA'!G"&amp;MATCH(A1356,'Données LA'!B:B,0))&gt;D1356,INDIRECT("'Données LA'!H"&amp;MATCH(A1356,'Données LA'!B:B,0))&lt;E1356),MAX(VLOOKUP(A1356,'Données LA'!B:G,6,FALSE)),"Pas de défaut"),"0")</f>
        <v>0</v>
      </c>
      <c r="J1356" s="24" t="str">
        <f t="shared" si="65"/>
        <v/>
      </c>
      <c r="K1356" s="17">
        <f>IFERROR(MAX(_xlfn.MAXIFS('Données LA'!G:G,'Données LA'!B:B,A1356,'Données LA'!G:G,"&lt;="&amp;E1356,'Données LA'!H:H,"&gt;="&amp;D1356,'Données LA'!D:D,"Bloquant"),_xlfn.MAXIFS('Données LA'!G:G,'Données LA'!B:B,A1356,'Données LA'!G:G,"&lt;="&amp;E1356,'Données LA'!H:H,"&gt;="&amp;D1356,'Données LA'!D:D,"Communication")),"")</f>
        <v>0</v>
      </c>
    </row>
    <row r="1357" spans="1:11" x14ac:dyDescent="0.25">
      <c r="A1357" s="3" t="str">
        <f t="shared" si="63"/>
        <v>Non%$A32022-16</v>
      </c>
      <c r="B1357" s="2" t="s">
        <v>42</v>
      </c>
      <c r="C1357" s="2" t="str">
        <f t="shared" si="64"/>
        <v>Non</v>
      </c>
      <c r="D1357" s="4">
        <v>44669.761111111111</v>
      </c>
      <c r="E1357" s="4">
        <v>44669.854166666664</v>
      </c>
      <c r="F1357" s="2" t="s">
        <v>51</v>
      </c>
      <c r="G1357" s="2" t="s">
        <v>9</v>
      </c>
      <c r="H1357" s="1">
        <f ca="1">IFERROR(AND(OR(INDIRECT("'Données LA'!D"&amp;MATCH(A1357,'Données LA'!B:B,0))="Bloquant",INDIRECT("'Données LA'!D"&amp;MATCH(A1357,'Données LA'!B:B,0))="Communication"),INDIRECT("'Données LA'!G"&amp;MATCH(A1357,'Données LA'!B:B,0))&gt;D1357,INDIRECT("'Données LA'!H"&amp;MATCH(A1357,'Données LA'!B:B,0))&lt;E1357),0)</f>
        <v>0</v>
      </c>
      <c r="I1357" s="19" t="str">
        <f ca="1">IFERROR(IF(AND(OR(INDIRECT("'Données LA'!D"&amp;MATCH(A1357,'Données LA'!B:B,0))="Bloquant",INDIRECT("'Données LA'!D"&amp;MATCH(A1357,'Données LA'!B:B,0))="Communication"),INDIRECT("'Données LA'!G"&amp;MATCH(A1357,'Données LA'!B:B,0))&gt;D1357,INDIRECT("'Données LA'!H"&amp;MATCH(A1357,'Données LA'!B:B,0))&lt;E1357),MAX(VLOOKUP(A1357,'Données LA'!B:G,6,FALSE)),"Pas de défaut"),"0")</f>
        <v>0</v>
      </c>
      <c r="J1357" s="24" t="str">
        <f t="shared" si="65"/>
        <v/>
      </c>
      <c r="K1357" s="17">
        <f>IFERROR(MAX(_xlfn.MAXIFS('Données LA'!G:G,'Données LA'!B:B,A1357,'Données LA'!G:G,"&lt;="&amp;E1357,'Données LA'!H:H,"&gt;="&amp;D1357,'Données LA'!D:D,"Bloquant"),_xlfn.MAXIFS('Données LA'!G:G,'Données LA'!B:B,A1357,'Données LA'!G:G,"&lt;="&amp;E1357,'Données LA'!H:H,"&gt;="&amp;D1357,'Données LA'!D:D,"Communication")),"")</f>
        <v>0</v>
      </c>
    </row>
    <row r="1358" spans="1:11" x14ac:dyDescent="0.25">
      <c r="A1358" s="3" t="str">
        <f t="shared" si="63"/>
        <v>Non%$A32022-16</v>
      </c>
      <c r="B1358" s="2" t="s">
        <v>42</v>
      </c>
      <c r="C1358" s="2" t="str">
        <f t="shared" si="64"/>
        <v>Non</v>
      </c>
      <c r="D1358" s="4">
        <v>44669.736805555556</v>
      </c>
      <c r="E1358" s="4">
        <v>44669.759722222225</v>
      </c>
      <c r="F1358" s="2" t="s">
        <v>51</v>
      </c>
      <c r="G1358" s="2" t="s">
        <v>9</v>
      </c>
      <c r="H1358" s="1">
        <f ca="1">IFERROR(AND(OR(INDIRECT("'Données LA'!D"&amp;MATCH(A1358,'Données LA'!B:B,0))="Bloquant",INDIRECT("'Données LA'!D"&amp;MATCH(A1358,'Données LA'!B:B,0))="Communication"),INDIRECT("'Données LA'!G"&amp;MATCH(A1358,'Données LA'!B:B,0))&gt;D1358,INDIRECT("'Données LA'!H"&amp;MATCH(A1358,'Données LA'!B:B,0))&lt;E1358),0)</f>
        <v>0</v>
      </c>
      <c r="I1358" s="19" t="str">
        <f ca="1">IFERROR(IF(AND(OR(INDIRECT("'Données LA'!D"&amp;MATCH(A1358,'Données LA'!B:B,0))="Bloquant",INDIRECT("'Données LA'!D"&amp;MATCH(A1358,'Données LA'!B:B,0))="Communication"),INDIRECT("'Données LA'!G"&amp;MATCH(A1358,'Données LA'!B:B,0))&gt;D1358,INDIRECT("'Données LA'!H"&amp;MATCH(A1358,'Données LA'!B:B,0))&lt;E1358),MAX(VLOOKUP(A1358,'Données LA'!B:G,6,FALSE)),"Pas de défaut"),"0")</f>
        <v>0</v>
      </c>
      <c r="J1358" s="24" t="str">
        <f t="shared" si="65"/>
        <v/>
      </c>
      <c r="K1358" s="17">
        <f>IFERROR(MAX(_xlfn.MAXIFS('Données LA'!G:G,'Données LA'!B:B,A1358,'Données LA'!G:G,"&lt;="&amp;E1358,'Données LA'!H:H,"&gt;="&amp;D1358,'Données LA'!D:D,"Bloquant"),_xlfn.MAXIFS('Données LA'!G:G,'Données LA'!B:B,A1358,'Données LA'!G:G,"&lt;="&amp;E1358,'Données LA'!H:H,"&gt;="&amp;D1358,'Données LA'!D:D,"Communication")),"")</f>
        <v>0</v>
      </c>
    </row>
    <row r="1359" spans="1:11" x14ac:dyDescent="0.25">
      <c r="A1359" s="3" t="str">
        <f t="shared" si="63"/>
        <v>Alarme%$A32022-16</v>
      </c>
      <c r="B1359" s="2" t="s">
        <v>42</v>
      </c>
      <c r="C1359" s="2" t="str">
        <f t="shared" si="64"/>
        <v>Alarme</v>
      </c>
      <c r="D1359" s="4">
        <v>44672.411805555559</v>
      </c>
      <c r="E1359" s="4">
        <v>44672.702777777777</v>
      </c>
      <c r="F1359" s="2" t="s">
        <v>51</v>
      </c>
      <c r="G1359" s="2" t="s">
        <v>10</v>
      </c>
      <c r="H1359" s="1" t="b">
        <f ca="1">IFERROR(AND(OR(INDIRECT("'Données LA'!D"&amp;MATCH(A1359,'Données LA'!B:B,0))="Bloquant",INDIRECT("'Données LA'!D"&amp;MATCH(A1359,'Données LA'!B:B,0))="Communication"),INDIRECT("'Données LA'!G"&amp;MATCH(A1359,'Données LA'!B:B,0))&gt;D1359,INDIRECT("'Données LA'!H"&amp;MATCH(A1359,'Données LA'!B:B,0))&lt;E1359),0)</f>
        <v>0</v>
      </c>
      <c r="I1359" s="19" t="str">
        <f ca="1">IFERROR(IF(AND(OR(INDIRECT("'Données LA'!D"&amp;MATCH(A1359,'Données LA'!B:B,0))="Bloquant",INDIRECT("'Données LA'!D"&amp;MATCH(A1359,'Données LA'!B:B,0))="Communication"),INDIRECT("'Données LA'!G"&amp;MATCH(A1359,'Données LA'!B:B,0))&gt;D1359,INDIRECT("'Données LA'!H"&amp;MATCH(A1359,'Données LA'!B:B,0))&lt;E1359),MAX(VLOOKUP(A1359,'Données LA'!B:G,6,FALSE)),"Pas de défaut"),"0")</f>
        <v>Pas de défaut</v>
      </c>
      <c r="J1359" s="24" t="b">
        <f t="shared" si="65"/>
        <v>1</v>
      </c>
      <c r="K1359" s="17">
        <f>IFERROR(MAX(_xlfn.MAXIFS('Données LA'!G:G,'Données LA'!B:B,A1359,'Données LA'!G:G,"&lt;="&amp;E1359,'Données LA'!H:H,"&gt;="&amp;D1359,'Données LA'!D:D,"Bloquant"),_xlfn.MAXIFS('Données LA'!G:G,'Données LA'!B:B,A1359,'Données LA'!G:G,"&lt;="&amp;E1359,'Données LA'!H:H,"&gt;="&amp;D1359,'Données LA'!D:D,"Communication")),"")</f>
        <v>44672.68472222222</v>
      </c>
    </row>
    <row r="1360" spans="1:11" x14ac:dyDescent="0.25">
      <c r="A1360" s="3" t="str">
        <f t="shared" si="63"/>
        <v>Non%$A32022-16</v>
      </c>
      <c r="B1360" s="2" t="s">
        <v>42</v>
      </c>
      <c r="C1360" s="2" t="str">
        <f t="shared" si="64"/>
        <v>Non</v>
      </c>
      <c r="D1360" s="4">
        <v>44672.402777777781</v>
      </c>
      <c r="E1360" s="4">
        <v>44672.404861111114</v>
      </c>
      <c r="F1360" s="2" t="s">
        <v>51</v>
      </c>
      <c r="G1360" s="2" t="s">
        <v>9</v>
      </c>
      <c r="H1360" s="1">
        <f ca="1">IFERROR(AND(OR(INDIRECT("'Données LA'!D"&amp;MATCH(A1360,'Données LA'!B:B,0))="Bloquant",INDIRECT("'Données LA'!D"&amp;MATCH(A1360,'Données LA'!B:B,0))="Communication"),INDIRECT("'Données LA'!G"&amp;MATCH(A1360,'Données LA'!B:B,0))&gt;D1360,INDIRECT("'Données LA'!H"&amp;MATCH(A1360,'Données LA'!B:B,0))&lt;E1360),0)</f>
        <v>0</v>
      </c>
      <c r="I1360" s="19" t="str">
        <f ca="1">IFERROR(IF(AND(OR(INDIRECT("'Données LA'!D"&amp;MATCH(A1360,'Données LA'!B:B,0))="Bloquant",INDIRECT("'Données LA'!D"&amp;MATCH(A1360,'Données LA'!B:B,0))="Communication"),INDIRECT("'Données LA'!G"&amp;MATCH(A1360,'Données LA'!B:B,0))&gt;D1360,INDIRECT("'Données LA'!H"&amp;MATCH(A1360,'Données LA'!B:B,0))&lt;E1360),MAX(VLOOKUP(A1360,'Données LA'!B:G,6,FALSE)),"Pas de défaut"),"0")</f>
        <v>0</v>
      </c>
      <c r="J1360" s="24" t="str">
        <f t="shared" si="65"/>
        <v/>
      </c>
      <c r="K1360" s="17">
        <f>IFERROR(MAX(_xlfn.MAXIFS('Données LA'!G:G,'Données LA'!B:B,A1360,'Données LA'!G:G,"&lt;="&amp;E1360,'Données LA'!H:H,"&gt;="&amp;D1360,'Données LA'!D:D,"Bloquant"),_xlfn.MAXIFS('Données LA'!G:G,'Données LA'!B:B,A1360,'Données LA'!G:G,"&lt;="&amp;E1360,'Données LA'!H:H,"&gt;="&amp;D1360,'Données LA'!D:D,"Communication")),"")</f>
        <v>0</v>
      </c>
    </row>
    <row r="1361" spans="1:11" x14ac:dyDescent="0.25">
      <c r="A1361" s="3" t="str">
        <f t="shared" si="63"/>
        <v>Non%$A42022-16</v>
      </c>
      <c r="B1361" s="2" t="s">
        <v>42</v>
      </c>
      <c r="C1361" s="2" t="str">
        <f t="shared" si="64"/>
        <v>Non</v>
      </c>
      <c r="D1361" s="4">
        <v>44672.394444444442</v>
      </c>
      <c r="E1361" s="4">
        <v>44672.873611111114</v>
      </c>
      <c r="F1361" s="2" t="s">
        <v>50</v>
      </c>
      <c r="G1361" s="2" t="s">
        <v>9</v>
      </c>
      <c r="H1361" s="1">
        <f ca="1">IFERROR(AND(OR(INDIRECT("'Données LA'!D"&amp;MATCH(A1361,'Données LA'!B:B,0))="Bloquant",INDIRECT("'Données LA'!D"&amp;MATCH(A1361,'Données LA'!B:B,0))="Communication"),INDIRECT("'Données LA'!G"&amp;MATCH(A1361,'Données LA'!B:B,0))&gt;D1361,INDIRECT("'Données LA'!H"&amp;MATCH(A1361,'Données LA'!B:B,0))&lt;E1361),0)</f>
        <v>0</v>
      </c>
      <c r="I1361" s="19" t="str">
        <f ca="1">IFERROR(IF(AND(OR(INDIRECT("'Données LA'!D"&amp;MATCH(A1361,'Données LA'!B:B,0))="Bloquant",INDIRECT("'Données LA'!D"&amp;MATCH(A1361,'Données LA'!B:B,0))="Communication"),INDIRECT("'Données LA'!G"&amp;MATCH(A1361,'Données LA'!B:B,0))&gt;D1361,INDIRECT("'Données LA'!H"&amp;MATCH(A1361,'Données LA'!B:B,0))&lt;E1361),MAX(VLOOKUP(A1361,'Données LA'!B:G,6,FALSE)),"Pas de défaut"),"0")</f>
        <v>0</v>
      </c>
      <c r="J1361" s="24" t="str">
        <f t="shared" si="65"/>
        <v/>
      </c>
      <c r="K1361" s="17">
        <f>IFERROR(MAX(_xlfn.MAXIFS('Données LA'!G:G,'Données LA'!B:B,A1361,'Données LA'!G:G,"&lt;="&amp;E1361,'Données LA'!H:H,"&gt;="&amp;D1361,'Données LA'!D:D,"Bloquant"),_xlfn.MAXIFS('Données LA'!G:G,'Données LA'!B:B,A1361,'Données LA'!G:G,"&lt;="&amp;E1361,'Données LA'!H:H,"&gt;="&amp;D1361,'Données LA'!D:D,"Communication")),"")</f>
        <v>0</v>
      </c>
    </row>
    <row r="1362" spans="1:11" x14ac:dyDescent="0.25">
      <c r="A1362" s="3" t="str">
        <f t="shared" si="63"/>
        <v>Non%$A42022-16</v>
      </c>
      <c r="B1362" s="2" t="s">
        <v>42</v>
      </c>
      <c r="C1362" s="2" t="str">
        <f t="shared" si="64"/>
        <v>Non</v>
      </c>
      <c r="D1362" s="4">
        <v>44672.369444444441</v>
      </c>
      <c r="E1362" s="4">
        <v>44672.379166666666</v>
      </c>
      <c r="F1362" s="2" t="s">
        <v>50</v>
      </c>
      <c r="G1362" s="2" t="s">
        <v>9</v>
      </c>
      <c r="H1362" s="1">
        <f ca="1">IFERROR(AND(OR(INDIRECT("'Données LA'!D"&amp;MATCH(A1362,'Données LA'!B:B,0))="Bloquant",INDIRECT("'Données LA'!D"&amp;MATCH(A1362,'Données LA'!B:B,0))="Communication"),INDIRECT("'Données LA'!G"&amp;MATCH(A1362,'Données LA'!B:B,0))&gt;D1362,INDIRECT("'Données LA'!H"&amp;MATCH(A1362,'Données LA'!B:B,0))&lt;E1362),0)</f>
        <v>0</v>
      </c>
      <c r="I1362" s="19" t="str">
        <f ca="1">IFERROR(IF(AND(OR(INDIRECT("'Données LA'!D"&amp;MATCH(A1362,'Données LA'!B:B,0))="Bloquant",INDIRECT("'Données LA'!D"&amp;MATCH(A1362,'Données LA'!B:B,0))="Communication"),INDIRECT("'Données LA'!G"&amp;MATCH(A1362,'Données LA'!B:B,0))&gt;D1362,INDIRECT("'Données LA'!H"&amp;MATCH(A1362,'Données LA'!B:B,0))&lt;E1362),MAX(VLOOKUP(A1362,'Données LA'!B:G,6,FALSE)),"Pas de défaut"),"0")</f>
        <v>0</v>
      </c>
      <c r="J1362" s="24" t="str">
        <f t="shared" si="65"/>
        <v/>
      </c>
      <c r="K1362" s="17">
        <f>IFERROR(MAX(_xlfn.MAXIFS('Données LA'!G:G,'Données LA'!B:B,A1362,'Données LA'!G:G,"&lt;="&amp;E1362,'Données LA'!H:H,"&gt;="&amp;D1362,'Données LA'!D:D,"Bloquant"),_xlfn.MAXIFS('Données LA'!G:G,'Données LA'!B:B,A1362,'Données LA'!G:G,"&lt;="&amp;E1362,'Données LA'!H:H,"&gt;="&amp;D1362,'Données LA'!D:D,"Communication")),"")</f>
        <v>0</v>
      </c>
    </row>
    <row r="1363" spans="1:11" x14ac:dyDescent="0.25">
      <c r="A1363" s="3" t="str">
        <f t="shared" si="63"/>
        <v>Non%$A32022-16</v>
      </c>
      <c r="B1363" s="2" t="s">
        <v>42</v>
      </c>
      <c r="C1363" s="2" t="str">
        <f t="shared" si="64"/>
        <v>Non</v>
      </c>
      <c r="D1363" s="4">
        <v>44672.306250000001</v>
      </c>
      <c r="E1363" s="4">
        <v>44672.401388888888</v>
      </c>
      <c r="F1363" s="2" t="s">
        <v>51</v>
      </c>
      <c r="G1363" s="2" t="s">
        <v>9</v>
      </c>
      <c r="H1363" s="1">
        <f ca="1">IFERROR(AND(OR(INDIRECT("'Données LA'!D"&amp;MATCH(A1363,'Données LA'!B:B,0))="Bloquant",INDIRECT("'Données LA'!D"&amp;MATCH(A1363,'Données LA'!B:B,0))="Communication"),INDIRECT("'Données LA'!G"&amp;MATCH(A1363,'Données LA'!B:B,0))&gt;D1363,INDIRECT("'Données LA'!H"&amp;MATCH(A1363,'Données LA'!B:B,0))&lt;E1363),0)</f>
        <v>0</v>
      </c>
      <c r="I1363" s="19" t="str">
        <f ca="1">IFERROR(IF(AND(OR(INDIRECT("'Données LA'!D"&amp;MATCH(A1363,'Données LA'!B:B,0))="Bloquant",INDIRECT("'Données LA'!D"&amp;MATCH(A1363,'Données LA'!B:B,0))="Communication"),INDIRECT("'Données LA'!G"&amp;MATCH(A1363,'Données LA'!B:B,0))&gt;D1363,INDIRECT("'Données LA'!H"&amp;MATCH(A1363,'Données LA'!B:B,0))&lt;E1363),MAX(VLOOKUP(A1363,'Données LA'!B:G,6,FALSE)),"Pas de défaut"),"0")</f>
        <v>0</v>
      </c>
      <c r="J1363" s="24" t="str">
        <f t="shared" si="65"/>
        <v/>
      </c>
      <c r="K1363" s="17">
        <f>IFERROR(MAX(_xlfn.MAXIFS('Données LA'!G:G,'Données LA'!B:B,A1363,'Données LA'!G:G,"&lt;="&amp;E1363,'Données LA'!H:H,"&gt;="&amp;D1363,'Données LA'!D:D,"Bloquant"),_xlfn.MAXIFS('Données LA'!G:G,'Données LA'!B:B,A1363,'Données LA'!G:G,"&lt;="&amp;E1363,'Données LA'!H:H,"&gt;="&amp;D1363,'Données LA'!D:D,"Communication")),"")</f>
        <v>0</v>
      </c>
    </row>
    <row r="1364" spans="1:11" x14ac:dyDescent="0.25">
      <c r="A1364" s="3" t="str">
        <f t="shared" si="63"/>
        <v>Non%$A32022-16</v>
      </c>
      <c r="B1364" s="2" t="s">
        <v>42</v>
      </c>
      <c r="C1364" s="2" t="str">
        <f t="shared" si="64"/>
        <v>Non</v>
      </c>
      <c r="D1364" s="4">
        <v>44672.290972222225</v>
      </c>
      <c r="E1364" s="4">
        <v>44672.300694444442</v>
      </c>
      <c r="F1364" s="2" t="s">
        <v>51</v>
      </c>
      <c r="G1364" s="2" t="s">
        <v>9</v>
      </c>
      <c r="H1364" s="1">
        <f ca="1">IFERROR(AND(OR(INDIRECT("'Données LA'!D"&amp;MATCH(A1364,'Données LA'!B:B,0))="Bloquant",INDIRECT("'Données LA'!D"&amp;MATCH(A1364,'Données LA'!B:B,0))="Communication"),INDIRECT("'Données LA'!G"&amp;MATCH(A1364,'Données LA'!B:B,0))&gt;D1364,INDIRECT("'Données LA'!H"&amp;MATCH(A1364,'Données LA'!B:B,0))&lt;E1364),0)</f>
        <v>0</v>
      </c>
      <c r="I1364" s="19" t="str">
        <f ca="1">IFERROR(IF(AND(OR(INDIRECT("'Données LA'!D"&amp;MATCH(A1364,'Données LA'!B:B,0))="Bloquant",INDIRECT("'Données LA'!D"&amp;MATCH(A1364,'Données LA'!B:B,0))="Communication"),INDIRECT("'Données LA'!G"&amp;MATCH(A1364,'Données LA'!B:B,0))&gt;D1364,INDIRECT("'Données LA'!H"&amp;MATCH(A1364,'Données LA'!B:B,0))&lt;E1364),MAX(VLOOKUP(A1364,'Données LA'!B:G,6,FALSE)),"Pas de défaut"),"0")</f>
        <v>0</v>
      </c>
      <c r="J1364" s="24" t="str">
        <f t="shared" si="65"/>
        <v/>
      </c>
      <c r="K1364" s="17">
        <f>IFERROR(MAX(_xlfn.MAXIFS('Données LA'!G:G,'Données LA'!B:B,A1364,'Données LA'!G:G,"&lt;="&amp;E1364,'Données LA'!H:H,"&gt;="&amp;D1364,'Données LA'!D:D,"Bloquant"),_xlfn.MAXIFS('Données LA'!G:G,'Données LA'!B:B,A1364,'Données LA'!G:G,"&lt;="&amp;E1364,'Données LA'!H:H,"&gt;="&amp;D1364,'Données LA'!D:D,"Communication")),"")</f>
        <v>0</v>
      </c>
    </row>
    <row r="1365" spans="1:11" x14ac:dyDescent="0.25">
      <c r="A1365" s="3" t="str">
        <f t="shared" si="63"/>
        <v>Non%$A32022-16</v>
      </c>
      <c r="B1365" s="2" t="s">
        <v>42</v>
      </c>
      <c r="C1365" s="2" t="str">
        <f t="shared" si="64"/>
        <v>Non</v>
      </c>
      <c r="D1365" s="4">
        <v>44671.898611111108</v>
      </c>
      <c r="E1365" s="4">
        <v>44671.926388888889</v>
      </c>
      <c r="F1365" s="2" t="s">
        <v>51</v>
      </c>
      <c r="G1365" s="2" t="s">
        <v>9</v>
      </c>
      <c r="H1365" s="1">
        <f ca="1">IFERROR(AND(OR(INDIRECT("'Données LA'!D"&amp;MATCH(A1365,'Données LA'!B:B,0))="Bloquant",INDIRECT("'Données LA'!D"&amp;MATCH(A1365,'Données LA'!B:B,0))="Communication"),INDIRECT("'Données LA'!G"&amp;MATCH(A1365,'Données LA'!B:B,0))&gt;D1365,INDIRECT("'Données LA'!H"&amp;MATCH(A1365,'Données LA'!B:B,0))&lt;E1365),0)</f>
        <v>0</v>
      </c>
      <c r="I1365" s="19" t="str">
        <f ca="1">IFERROR(IF(AND(OR(INDIRECT("'Données LA'!D"&amp;MATCH(A1365,'Données LA'!B:B,0))="Bloquant",INDIRECT("'Données LA'!D"&amp;MATCH(A1365,'Données LA'!B:B,0))="Communication"),INDIRECT("'Données LA'!G"&amp;MATCH(A1365,'Données LA'!B:B,0))&gt;D1365,INDIRECT("'Données LA'!H"&amp;MATCH(A1365,'Données LA'!B:B,0))&lt;E1365),MAX(VLOOKUP(A1365,'Données LA'!B:G,6,FALSE)),"Pas de défaut"),"0")</f>
        <v>0</v>
      </c>
      <c r="J1365" s="24" t="str">
        <f t="shared" si="65"/>
        <v/>
      </c>
      <c r="K1365" s="17">
        <f>IFERROR(MAX(_xlfn.MAXIFS('Données LA'!G:G,'Données LA'!B:B,A1365,'Données LA'!G:G,"&lt;="&amp;E1365,'Données LA'!H:H,"&gt;="&amp;D1365,'Données LA'!D:D,"Bloquant"),_xlfn.MAXIFS('Données LA'!G:G,'Données LA'!B:B,A1365,'Données LA'!G:G,"&lt;="&amp;E1365,'Données LA'!H:H,"&gt;="&amp;D1365,'Données LA'!D:D,"Communication")),"")</f>
        <v>0</v>
      </c>
    </row>
    <row r="1366" spans="1:11" x14ac:dyDescent="0.25">
      <c r="A1366" s="3" t="str">
        <f t="shared" si="63"/>
        <v>Alarme%$A42022-16</v>
      </c>
      <c r="B1366" s="2" t="s">
        <v>42</v>
      </c>
      <c r="C1366" s="2" t="str">
        <f t="shared" si="64"/>
        <v>Alarme</v>
      </c>
      <c r="D1366" s="4">
        <v>44671.864583333336</v>
      </c>
      <c r="E1366" s="4">
        <v>44672.368055555555</v>
      </c>
      <c r="F1366" s="2" t="s">
        <v>50</v>
      </c>
      <c r="G1366" s="2" t="s">
        <v>10</v>
      </c>
      <c r="H1366" s="1" t="b">
        <f ca="1">IFERROR(AND(OR(INDIRECT("'Données LA'!D"&amp;MATCH(A1366,'Données LA'!B:B,0))="Bloquant",INDIRECT("'Données LA'!D"&amp;MATCH(A1366,'Données LA'!B:B,0))="Communication"),INDIRECT("'Données LA'!G"&amp;MATCH(A1366,'Données LA'!B:B,0))&gt;D1366,INDIRECT("'Données LA'!H"&amp;MATCH(A1366,'Données LA'!B:B,0))&lt;E1366),0)</f>
        <v>0</v>
      </c>
      <c r="I1366" s="19" t="str">
        <f ca="1">IFERROR(IF(AND(OR(INDIRECT("'Données LA'!D"&amp;MATCH(A1366,'Données LA'!B:B,0))="Bloquant",INDIRECT("'Données LA'!D"&amp;MATCH(A1366,'Données LA'!B:B,0))="Communication"),INDIRECT("'Données LA'!G"&amp;MATCH(A1366,'Données LA'!B:B,0))&gt;D1366,INDIRECT("'Données LA'!H"&amp;MATCH(A1366,'Données LA'!B:B,0))&lt;E1366),MAX(VLOOKUP(A1366,'Données LA'!B:G,6,FALSE)),"Pas de défaut"),"0")</f>
        <v>Pas de défaut</v>
      </c>
      <c r="J1366" s="24" t="b">
        <f t="shared" si="65"/>
        <v>1</v>
      </c>
      <c r="K1366" s="17">
        <f>IFERROR(MAX(_xlfn.MAXIFS('Données LA'!G:G,'Données LA'!B:B,A1366,'Données LA'!G:G,"&lt;="&amp;E1366,'Données LA'!H:H,"&gt;="&amp;D1366,'Données LA'!D:D,"Bloquant"),_xlfn.MAXIFS('Données LA'!G:G,'Données LA'!B:B,A1366,'Données LA'!G:G,"&lt;="&amp;E1366,'Données LA'!H:H,"&gt;="&amp;D1366,'Données LA'!D:D,"Communication")),"")</f>
        <v>44672.295138888891</v>
      </c>
    </row>
    <row r="1367" spans="1:11" x14ac:dyDescent="0.25">
      <c r="A1367" s="3" t="str">
        <f t="shared" si="63"/>
        <v>Non%$A22022-16</v>
      </c>
      <c r="B1367" s="2" t="s">
        <v>42</v>
      </c>
      <c r="C1367" s="2" t="str">
        <f t="shared" si="64"/>
        <v>Non</v>
      </c>
      <c r="D1367" s="4">
        <v>44671.841666666667</v>
      </c>
      <c r="E1367" s="4">
        <v>44672.78125</v>
      </c>
      <c r="F1367" s="2" t="s">
        <v>52</v>
      </c>
      <c r="G1367" s="2" t="s">
        <v>9</v>
      </c>
      <c r="H1367" s="1">
        <f ca="1">IFERROR(AND(OR(INDIRECT("'Données LA'!D"&amp;MATCH(A1367,'Données LA'!B:B,0))="Bloquant",INDIRECT("'Données LA'!D"&amp;MATCH(A1367,'Données LA'!B:B,0))="Communication"),INDIRECT("'Données LA'!G"&amp;MATCH(A1367,'Données LA'!B:B,0))&gt;D1367,INDIRECT("'Données LA'!H"&amp;MATCH(A1367,'Données LA'!B:B,0))&lt;E1367),0)</f>
        <v>0</v>
      </c>
      <c r="I1367" s="19" t="str">
        <f ca="1">IFERROR(IF(AND(OR(INDIRECT("'Données LA'!D"&amp;MATCH(A1367,'Données LA'!B:B,0))="Bloquant",INDIRECT("'Données LA'!D"&amp;MATCH(A1367,'Données LA'!B:B,0))="Communication"),INDIRECT("'Données LA'!G"&amp;MATCH(A1367,'Données LA'!B:B,0))&gt;D1367,INDIRECT("'Données LA'!H"&amp;MATCH(A1367,'Données LA'!B:B,0))&lt;E1367),MAX(VLOOKUP(A1367,'Données LA'!B:G,6,FALSE)),"Pas de défaut"),"0")</f>
        <v>0</v>
      </c>
      <c r="J1367" s="24" t="str">
        <f t="shared" si="65"/>
        <v/>
      </c>
      <c r="K1367" s="17">
        <f>IFERROR(MAX(_xlfn.MAXIFS('Données LA'!G:G,'Données LA'!B:B,A1367,'Données LA'!G:G,"&lt;="&amp;E1367,'Données LA'!H:H,"&gt;="&amp;D1367,'Données LA'!D:D,"Bloquant"),_xlfn.MAXIFS('Données LA'!G:G,'Données LA'!B:B,A1367,'Données LA'!G:G,"&lt;="&amp;E1367,'Données LA'!H:H,"&gt;="&amp;D1367,'Données LA'!D:D,"Communication")),"")</f>
        <v>0</v>
      </c>
    </row>
    <row r="1368" spans="1:11" x14ac:dyDescent="0.25">
      <c r="A1368" s="3" t="str">
        <f t="shared" si="63"/>
        <v>Non%$A22022-16</v>
      </c>
      <c r="B1368" s="2" t="s">
        <v>42</v>
      </c>
      <c r="C1368" s="2" t="str">
        <f t="shared" si="64"/>
        <v>Non</v>
      </c>
      <c r="D1368" s="4">
        <v>44671.8</v>
      </c>
      <c r="E1368" s="4">
        <v>44671.823611111111</v>
      </c>
      <c r="F1368" s="2" t="s">
        <v>52</v>
      </c>
      <c r="G1368" s="2" t="s">
        <v>9</v>
      </c>
      <c r="H1368" s="1">
        <f ca="1">IFERROR(AND(OR(INDIRECT("'Données LA'!D"&amp;MATCH(A1368,'Données LA'!B:B,0))="Bloquant",INDIRECT("'Données LA'!D"&amp;MATCH(A1368,'Données LA'!B:B,0))="Communication"),INDIRECT("'Données LA'!G"&amp;MATCH(A1368,'Données LA'!B:B,0))&gt;D1368,INDIRECT("'Données LA'!H"&amp;MATCH(A1368,'Données LA'!B:B,0))&lt;E1368),0)</f>
        <v>0</v>
      </c>
      <c r="I1368" s="19" t="str">
        <f ca="1">IFERROR(IF(AND(OR(INDIRECT("'Données LA'!D"&amp;MATCH(A1368,'Données LA'!B:B,0))="Bloquant",INDIRECT("'Données LA'!D"&amp;MATCH(A1368,'Données LA'!B:B,0))="Communication"),INDIRECT("'Données LA'!G"&amp;MATCH(A1368,'Données LA'!B:B,0))&gt;D1368,INDIRECT("'Données LA'!H"&amp;MATCH(A1368,'Données LA'!B:B,0))&lt;E1368),MAX(VLOOKUP(A1368,'Données LA'!B:G,6,FALSE)),"Pas de défaut"),"0")</f>
        <v>0</v>
      </c>
      <c r="J1368" s="24" t="str">
        <f t="shared" si="65"/>
        <v/>
      </c>
      <c r="K1368" s="17">
        <f>IFERROR(MAX(_xlfn.MAXIFS('Données LA'!G:G,'Données LA'!B:B,A1368,'Données LA'!G:G,"&lt;="&amp;E1368,'Données LA'!H:H,"&gt;="&amp;D1368,'Données LA'!D:D,"Bloquant"),_xlfn.MAXIFS('Données LA'!G:G,'Données LA'!B:B,A1368,'Données LA'!G:G,"&lt;="&amp;E1368,'Données LA'!H:H,"&gt;="&amp;D1368,'Données LA'!D:D,"Communication")),"")</f>
        <v>0</v>
      </c>
    </row>
    <row r="1369" spans="1:11" x14ac:dyDescent="0.25">
      <c r="A1369" s="3" t="str">
        <f t="shared" si="63"/>
        <v>Non%$A42022-16</v>
      </c>
      <c r="B1369" s="2" t="s">
        <v>42</v>
      </c>
      <c r="C1369" s="2" t="str">
        <f t="shared" si="64"/>
        <v>Non</v>
      </c>
      <c r="D1369" s="4">
        <v>44671.786111111112</v>
      </c>
      <c r="E1369" s="4">
        <v>44671.834722222222</v>
      </c>
      <c r="F1369" s="2" t="s">
        <v>50</v>
      </c>
      <c r="G1369" s="2" t="s">
        <v>9</v>
      </c>
      <c r="H1369" s="1">
        <f ca="1">IFERROR(AND(OR(INDIRECT("'Données LA'!D"&amp;MATCH(A1369,'Données LA'!B:B,0))="Bloquant",INDIRECT("'Données LA'!D"&amp;MATCH(A1369,'Données LA'!B:B,0))="Communication"),INDIRECT("'Données LA'!G"&amp;MATCH(A1369,'Données LA'!B:B,0))&gt;D1369,INDIRECT("'Données LA'!H"&amp;MATCH(A1369,'Données LA'!B:B,0))&lt;E1369),0)</f>
        <v>0</v>
      </c>
      <c r="I1369" s="19" t="str">
        <f ca="1">IFERROR(IF(AND(OR(INDIRECT("'Données LA'!D"&amp;MATCH(A1369,'Données LA'!B:B,0))="Bloquant",INDIRECT("'Données LA'!D"&amp;MATCH(A1369,'Données LA'!B:B,0))="Communication"),INDIRECT("'Données LA'!G"&amp;MATCH(A1369,'Données LA'!B:B,0))&gt;D1369,INDIRECT("'Données LA'!H"&amp;MATCH(A1369,'Données LA'!B:B,0))&lt;E1369),MAX(VLOOKUP(A1369,'Données LA'!B:G,6,FALSE)),"Pas de défaut"),"0")</f>
        <v>0</v>
      </c>
      <c r="J1369" s="24" t="str">
        <f t="shared" si="65"/>
        <v/>
      </c>
      <c r="K1369" s="17">
        <f>IFERROR(MAX(_xlfn.MAXIFS('Données LA'!G:G,'Données LA'!B:B,A1369,'Données LA'!G:G,"&lt;="&amp;E1369,'Données LA'!H:H,"&gt;="&amp;D1369,'Données LA'!D:D,"Bloquant"),_xlfn.MAXIFS('Données LA'!G:G,'Données LA'!B:B,A1369,'Données LA'!G:G,"&lt;="&amp;E1369,'Données LA'!H:H,"&gt;="&amp;D1369,'Données LA'!D:D,"Communication")),"")</f>
        <v>0</v>
      </c>
    </row>
    <row r="1370" spans="1:11" x14ac:dyDescent="0.25">
      <c r="A1370" s="3" t="str">
        <f t="shared" si="63"/>
        <v>Alarme%$A32022-16</v>
      </c>
      <c r="B1370" s="2" t="s">
        <v>42</v>
      </c>
      <c r="C1370" s="2" t="str">
        <f t="shared" si="64"/>
        <v>Alarme</v>
      </c>
      <c r="D1370" s="4">
        <v>44671.742361111108</v>
      </c>
      <c r="E1370" s="4">
        <v>44671.897222222222</v>
      </c>
      <c r="F1370" s="2" t="s">
        <v>51</v>
      </c>
      <c r="G1370" s="2" t="s">
        <v>10</v>
      </c>
      <c r="H1370" s="1" t="b">
        <f ca="1">IFERROR(AND(OR(INDIRECT("'Données LA'!D"&amp;MATCH(A1370,'Données LA'!B:B,0))="Bloquant",INDIRECT("'Données LA'!D"&amp;MATCH(A1370,'Données LA'!B:B,0))="Communication"),INDIRECT("'Données LA'!G"&amp;MATCH(A1370,'Données LA'!B:B,0))&gt;D1370,INDIRECT("'Données LA'!H"&amp;MATCH(A1370,'Données LA'!B:B,0))&lt;E1370),0)</f>
        <v>0</v>
      </c>
      <c r="I1370" s="19" t="str">
        <f ca="1">IFERROR(IF(AND(OR(INDIRECT("'Données LA'!D"&amp;MATCH(A1370,'Données LA'!B:B,0))="Bloquant",INDIRECT("'Données LA'!D"&amp;MATCH(A1370,'Données LA'!B:B,0))="Communication"),INDIRECT("'Données LA'!G"&amp;MATCH(A1370,'Données LA'!B:B,0))&gt;D1370,INDIRECT("'Données LA'!H"&amp;MATCH(A1370,'Données LA'!B:B,0))&lt;E1370),MAX(VLOOKUP(A1370,'Données LA'!B:G,6,FALSE)),"Pas de défaut"),"0")</f>
        <v>Pas de défaut</v>
      </c>
      <c r="J1370" s="24" t="b">
        <f t="shared" si="65"/>
        <v>1</v>
      </c>
      <c r="K1370" s="17">
        <f>IFERROR(MAX(_xlfn.MAXIFS('Données LA'!G:G,'Données LA'!B:B,A1370,'Données LA'!G:G,"&lt;="&amp;E1370,'Données LA'!H:H,"&gt;="&amp;D1370,'Données LA'!D:D,"Bloquant"),_xlfn.MAXIFS('Données LA'!G:G,'Données LA'!B:B,A1370,'Données LA'!G:G,"&lt;="&amp;E1370,'Données LA'!H:H,"&gt;="&amp;D1370,'Données LA'!D:D,"Communication")),"")</f>
        <v>44671.799305555556</v>
      </c>
    </row>
    <row r="1371" spans="1:11" x14ac:dyDescent="0.25">
      <c r="A1371" s="3" t="str">
        <f t="shared" si="63"/>
        <v>Non%$A12022-16</v>
      </c>
      <c r="B1371" s="2" t="s">
        <v>42</v>
      </c>
      <c r="C1371" s="2" t="str">
        <f t="shared" si="64"/>
        <v>Non</v>
      </c>
      <c r="D1371" s="4">
        <v>44671.712500000001</v>
      </c>
      <c r="E1371" s="4">
        <v>44671.712500000001</v>
      </c>
      <c r="F1371" s="2" t="s">
        <v>53</v>
      </c>
      <c r="G1371" s="2" t="s">
        <v>9</v>
      </c>
      <c r="H1371" s="1">
        <f ca="1">IFERROR(AND(OR(INDIRECT("'Données LA'!D"&amp;MATCH(A1371,'Données LA'!B:B,0))="Bloquant",INDIRECT("'Données LA'!D"&amp;MATCH(A1371,'Données LA'!B:B,0))="Communication"),INDIRECT("'Données LA'!G"&amp;MATCH(A1371,'Données LA'!B:B,0))&gt;D1371,INDIRECT("'Données LA'!H"&amp;MATCH(A1371,'Données LA'!B:B,0))&lt;E1371),0)</f>
        <v>0</v>
      </c>
      <c r="I1371" s="19" t="str">
        <f ca="1">IFERROR(IF(AND(OR(INDIRECT("'Données LA'!D"&amp;MATCH(A1371,'Données LA'!B:B,0))="Bloquant",INDIRECT("'Données LA'!D"&amp;MATCH(A1371,'Données LA'!B:B,0))="Communication"),INDIRECT("'Données LA'!G"&amp;MATCH(A1371,'Données LA'!B:B,0))&gt;D1371,INDIRECT("'Données LA'!H"&amp;MATCH(A1371,'Données LA'!B:B,0))&lt;E1371),MAX(VLOOKUP(A1371,'Données LA'!B:G,6,FALSE)),"Pas de défaut"),"0")</f>
        <v>0</v>
      </c>
      <c r="J1371" s="24" t="str">
        <f t="shared" si="65"/>
        <v/>
      </c>
      <c r="K1371" s="17">
        <f>IFERROR(MAX(_xlfn.MAXIFS('Données LA'!G:G,'Données LA'!B:B,A1371,'Données LA'!G:G,"&lt;="&amp;E1371,'Données LA'!H:H,"&gt;="&amp;D1371,'Données LA'!D:D,"Bloquant"),_xlfn.MAXIFS('Données LA'!G:G,'Données LA'!B:B,A1371,'Données LA'!G:G,"&lt;="&amp;E1371,'Données LA'!H:H,"&gt;="&amp;D1371,'Données LA'!D:D,"Communication")),"")</f>
        <v>0</v>
      </c>
    </row>
    <row r="1372" spans="1:11" x14ac:dyDescent="0.25">
      <c r="A1372" s="3" t="str">
        <f t="shared" si="63"/>
        <v>Non%$A22022-16</v>
      </c>
      <c r="B1372" s="2" t="s">
        <v>42</v>
      </c>
      <c r="C1372" s="2" t="str">
        <f t="shared" si="64"/>
        <v>Non</v>
      </c>
      <c r="D1372" s="4">
        <v>44671.63958333333</v>
      </c>
      <c r="E1372" s="4">
        <v>44671.798611111109</v>
      </c>
      <c r="F1372" s="2" t="s">
        <v>52</v>
      </c>
      <c r="G1372" s="2" t="s">
        <v>9</v>
      </c>
      <c r="H1372" s="1">
        <f ca="1">IFERROR(AND(OR(INDIRECT("'Données LA'!D"&amp;MATCH(A1372,'Données LA'!B:B,0))="Bloquant",INDIRECT("'Données LA'!D"&amp;MATCH(A1372,'Données LA'!B:B,0))="Communication"),INDIRECT("'Données LA'!G"&amp;MATCH(A1372,'Données LA'!B:B,0))&gt;D1372,INDIRECT("'Données LA'!H"&amp;MATCH(A1372,'Données LA'!B:B,0))&lt;E1372),0)</f>
        <v>0</v>
      </c>
      <c r="I1372" s="19" t="str">
        <f ca="1">IFERROR(IF(AND(OR(INDIRECT("'Données LA'!D"&amp;MATCH(A1372,'Données LA'!B:B,0))="Bloquant",INDIRECT("'Données LA'!D"&amp;MATCH(A1372,'Données LA'!B:B,0))="Communication"),INDIRECT("'Données LA'!G"&amp;MATCH(A1372,'Données LA'!B:B,0))&gt;D1372,INDIRECT("'Données LA'!H"&amp;MATCH(A1372,'Données LA'!B:B,0))&lt;E1372),MAX(VLOOKUP(A1372,'Données LA'!B:G,6,FALSE)),"Pas de défaut"),"0")</f>
        <v>0</v>
      </c>
      <c r="J1372" s="24" t="str">
        <f t="shared" si="65"/>
        <v/>
      </c>
      <c r="K1372" s="17">
        <f>IFERROR(MAX(_xlfn.MAXIFS('Données LA'!G:G,'Données LA'!B:B,A1372,'Données LA'!G:G,"&lt;="&amp;E1372,'Données LA'!H:H,"&gt;="&amp;D1372,'Données LA'!D:D,"Bloquant"),_xlfn.MAXIFS('Données LA'!G:G,'Données LA'!B:B,A1372,'Données LA'!G:G,"&lt;="&amp;E1372,'Données LA'!H:H,"&gt;="&amp;D1372,'Données LA'!D:D,"Communication")),"")</f>
        <v>0</v>
      </c>
    </row>
    <row r="1373" spans="1:11" x14ac:dyDescent="0.25">
      <c r="A1373" s="3" t="str">
        <f t="shared" si="63"/>
        <v>Alarme%$A32022-16</v>
      </c>
      <c r="B1373" s="2" t="s">
        <v>42</v>
      </c>
      <c r="C1373" s="2" t="str">
        <f t="shared" si="64"/>
        <v>Alarme</v>
      </c>
      <c r="D1373" s="4">
        <v>44671.637499999997</v>
      </c>
      <c r="E1373" s="4">
        <v>44671.740972222222</v>
      </c>
      <c r="F1373" s="2" t="s">
        <v>51</v>
      </c>
      <c r="G1373" s="2" t="s">
        <v>10</v>
      </c>
      <c r="H1373" s="1" t="b">
        <f ca="1">IFERROR(AND(OR(INDIRECT("'Données LA'!D"&amp;MATCH(A1373,'Données LA'!B:B,0))="Bloquant",INDIRECT("'Données LA'!D"&amp;MATCH(A1373,'Données LA'!B:B,0))="Communication"),INDIRECT("'Données LA'!G"&amp;MATCH(A1373,'Données LA'!B:B,0))&gt;D1373,INDIRECT("'Données LA'!H"&amp;MATCH(A1373,'Données LA'!B:B,0))&lt;E1373),0)</f>
        <v>0</v>
      </c>
      <c r="I1373" s="19" t="str">
        <f ca="1">IFERROR(IF(AND(OR(INDIRECT("'Données LA'!D"&amp;MATCH(A1373,'Données LA'!B:B,0))="Bloquant",INDIRECT("'Données LA'!D"&amp;MATCH(A1373,'Données LA'!B:B,0))="Communication"),INDIRECT("'Données LA'!G"&amp;MATCH(A1373,'Données LA'!B:B,0))&gt;D1373,INDIRECT("'Données LA'!H"&amp;MATCH(A1373,'Données LA'!B:B,0))&lt;E1373),MAX(VLOOKUP(A1373,'Données LA'!B:G,6,FALSE)),"Pas de défaut"),"0")</f>
        <v>Pas de défaut</v>
      </c>
      <c r="J1373" s="24" t="b">
        <f t="shared" si="65"/>
        <v>1</v>
      </c>
      <c r="K1373" s="17">
        <f>IFERROR(MAX(_xlfn.MAXIFS('Données LA'!G:G,'Données LA'!B:B,A1373,'Données LA'!G:G,"&lt;="&amp;E1373,'Données LA'!H:H,"&gt;="&amp;D1373,'Données LA'!D:D,"Bloquant"),_xlfn.MAXIFS('Données LA'!G:G,'Données LA'!B:B,A1373,'Données LA'!G:G,"&lt;="&amp;E1373,'Données LA'!H:H,"&gt;="&amp;D1373,'Données LA'!D:D,"Communication")),"")</f>
        <v>44671.734722222223</v>
      </c>
    </row>
    <row r="1374" spans="1:11" x14ac:dyDescent="0.25">
      <c r="A1374" s="3" t="str">
        <f t="shared" si="63"/>
        <v>Non%$A22022-16</v>
      </c>
      <c r="B1374" s="2" t="s">
        <v>42</v>
      </c>
      <c r="C1374" s="2" t="str">
        <f t="shared" si="64"/>
        <v>Non</v>
      </c>
      <c r="D1374" s="4">
        <v>44671.629166666666</v>
      </c>
      <c r="E1374" s="4">
        <v>44671.634027777778</v>
      </c>
      <c r="F1374" s="2" t="s">
        <v>52</v>
      </c>
      <c r="G1374" s="2" t="s">
        <v>9</v>
      </c>
      <c r="H1374" s="1">
        <f ca="1">IFERROR(AND(OR(INDIRECT("'Données LA'!D"&amp;MATCH(A1374,'Données LA'!B:B,0))="Bloquant",INDIRECT("'Données LA'!D"&amp;MATCH(A1374,'Données LA'!B:B,0))="Communication"),INDIRECT("'Données LA'!G"&amp;MATCH(A1374,'Données LA'!B:B,0))&gt;D1374,INDIRECT("'Données LA'!H"&amp;MATCH(A1374,'Données LA'!B:B,0))&lt;E1374),0)</f>
        <v>0</v>
      </c>
      <c r="I1374" s="19" t="str">
        <f ca="1">IFERROR(IF(AND(OR(INDIRECT("'Données LA'!D"&amp;MATCH(A1374,'Données LA'!B:B,0))="Bloquant",INDIRECT("'Données LA'!D"&amp;MATCH(A1374,'Données LA'!B:B,0))="Communication"),INDIRECT("'Données LA'!G"&amp;MATCH(A1374,'Données LA'!B:B,0))&gt;D1374,INDIRECT("'Données LA'!H"&amp;MATCH(A1374,'Données LA'!B:B,0))&lt;E1374),MAX(VLOOKUP(A1374,'Données LA'!B:G,6,FALSE)),"Pas de défaut"),"0")</f>
        <v>0</v>
      </c>
      <c r="J1374" s="24" t="str">
        <f t="shared" si="65"/>
        <v/>
      </c>
      <c r="K1374" s="17">
        <f>IFERROR(MAX(_xlfn.MAXIFS('Données LA'!G:G,'Données LA'!B:B,A1374,'Données LA'!G:G,"&lt;="&amp;E1374,'Données LA'!H:H,"&gt;="&amp;D1374,'Données LA'!D:D,"Bloquant"),_xlfn.MAXIFS('Données LA'!G:G,'Données LA'!B:B,A1374,'Données LA'!G:G,"&lt;="&amp;E1374,'Données LA'!H:H,"&gt;="&amp;D1374,'Données LA'!D:D,"Communication")),"")</f>
        <v>0</v>
      </c>
    </row>
    <row r="1375" spans="1:11" x14ac:dyDescent="0.25">
      <c r="A1375" s="3" t="str">
        <f t="shared" si="63"/>
        <v>Non%$A22022-16</v>
      </c>
      <c r="B1375" s="2" t="s">
        <v>42</v>
      </c>
      <c r="C1375" s="2" t="str">
        <f t="shared" si="64"/>
        <v>Non</v>
      </c>
      <c r="D1375" s="4">
        <v>44671.604861111111</v>
      </c>
      <c r="E1375" s="4">
        <v>44671.614583333336</v>
      </c>
      <c r="F1375" s="2" t="s">
        <v>52</v>
      </c>
      <c r="G1375" s="2" t="s">
        <v>9</v>
      </c>
      <c r="H1375" s="1">
        <f ca="1">IFERROR(AND(OR(INDIRECT("'Données LA'!D"&amp;MATCH(A1375,'Données LA'!B:B,0))="Bloquant",INDIRECT("'Données LA'!D"&amp;MATCH(A1375,'Données LA'!B:B,0))="Communication"),INDIRECT("'Données LA'!G"&amp;MATCH(A1375,'Données LA'!B:B,0))&gt;D1375,INDIRECT("'Données LA'!H"&amp;MATCH(A1375,'Données LA'!B:B,0))&lt;E1375),0)</f>
        <v>0</v>
      </c>
      <c r="I1375" s="19" t="str">
        <f ca="1">IFERROR(IF(AND(OR(INDIRECT("'Données LA'!D"&amp;MATCH(A1375,'Données LA'!B:B,0))="Bloquant",INDIRECT("'Données LA'!D"&amp;MATCH(A1375,'Données LA'!B:B,0))="Communication"),INDIRECT("'Données LA'!G"&amp;MATCH(A1375,'Données LA'!B:B,0))&gt;D1375,INDIRECT("'Données LA'!H"&amp;MATCH(A1375,'Données LA'!B:B,0))&lt;E1375),MAX(VLOOKUP(A1375,'Données LA'!B:G,6,FALSE)),"Pas de défaut"),"0")</f>
        <v>0</v>
      </c>
      <c r="J1375" s="24" t="str">
        <f t="shared" si="65"/>
        <v/>
      </c>
      <c r="K1375" s="17">
        <f>IFERROR(MAX(_xlfn.MAXIFS('Données LA'!G:G,'Données LA'!B:B,A1375,'Données LA'!G:G,"&lt;="&amp;E1375,'Données LA'!H:H,"&gt;="&amp;D1375,'Données LA'!D:D,"Bloquant"),_xlfn.MAXIFS('Données LA'!G:G,'Données LA'!B:B,A1375,'Données LA'!G:G,"&lt;="&amp;E1375,'Données LA'!H:H,"&gt;="&amp;D1375,'Données LA'!D:D,"Communication")),"")</f>
        <v>0</v>
      </c>
    </row>
    <row r="1376" spans="1:11" x14ac:dyDescent="0.25">
      <c r="A1376" s="3" t="str">
        <f t="shared" si="63"/>
        <v>Non%$A22022-16</v>
      </c>
      <c r="B1376" s="2" t="s">
        <v>42</v>
      </c>
      <c r="C1376" s="2" t="str">
        <f t="shared" si="64"/>
        <v>Non</v>
      </c>
      <c r="D1376" s="4">
        <v>44671.597916666666</v>
      </c>
      <c r="E1376" s="4">
        <v>44671.600694444445</v>
      </c>
      <c r="F1376" s="2" t="s">
        <v>52</v>
      </c>
      <c r="G1376" s="2" t="s">
        <v>9</v>
      </c>
      <c r="H1376" s="1">
        <f ca="1">IFERROR(AND(OR(INDIRECT("'Données LA'!D"&amp;MATCH(A1376,'Données LA'!B:B,0))="Bloquant",INDIRECT("'Données LA'!D"&amp;MATCH(A1376,'Données LA'!B:B,0))="Communication"),INDIRECT("'Données LA'!G"&amp;MATCH(A1376,'Données LA'!B:B,0))&gt;D1376,INDIRECT("'Données LA'!H"&amp;MATCH(A1376,'Données LA'!B:B,0))&lt;E1376),0)</f>
        <v>0</v>
      </c>
      <c r="I1376" s="19" t="str">
        <f ca="1">IFERROR(IF(AND(OR(INDIRECT("'Données LA'!D"&amp;MATCH(A1376,'Données LA'!B:B,0))="Bloquant",INDIRECT("'Données LA'!D"&amp;MATCH(A1376,'Données LA'!B:B,0))="Communication"),INDIRECT("'Données LA'!G"&amp;MATCH(A1376,'Données LA'!B:B,0))&gt;D1376,INDIRECT("'Données LA'!H"&amp;MATCH(A1376,'Données LA'!B:B,0))&lt;E1376),MAX(VLOOKUP(A1376,'Données LA'!B:G,6,FALSE)),"Pas de défaut"),"0")</f>
        <v>0</v>
      </c>
      <c r="J1376" s="24" t="str">
        <f t="shared" si="65"/>
        <v/>
      </c>
      <c r="K1376" s="17">
        <f>IFERROR(MAX(_xlfn.MAXIFS('Données LA'!G:G,'Données LA'!B:B,A1376,'Données LA'!G:G,"&lt;="&amp;E1376,'Données LA'!H:H,"&gt;="&amp;D1376,'Données LA'!D:D,"Bloquant"),_xlfn.MAXIFS('Données LA'!G:G,'Données LA'!B:B,A1376,'Données LA'!G:G,"&lt;="&amp;E1376,'Données LA'!H:H,"&gt;="&amp;D1376,'Données LA'!D:D,"Communication")),"")</f>
        <v>0</v>
      </c>
    </row>
    <row r="1377" spans="1:11" x14ac:dyDescent="0.25">
      <c r="A1377" s="3" t="str">
        <f t="shared" si="63"/>
        <v>Alarme%$A32022-16</v>
      </c>
      <c r="B1377" s="2" t="s">
        <v>42</v>
      </c>
      <c r="C1377" s="2" t="str">
        <f t="shared" si="64"/>
        <v>Alarme</v>
      </c>
      <c r="D1377" s="4">
        <v>44671.505555555559</v>
      </c>
      <c r="E1377" s="4">
        <v>44671.635416666664</v>
      </c>
      <c r="F1377" s="2" t="s">
        <v>51</v>
      </c>
      <c r="G1377" s="2" t="s">
        <v>10</v>
      </c>
      <c r="H1377" s="1" t="b">
        <f ca="1">IFERROR(AND(OR(INDIRECT("'Données LA'!D"&amp;MATCH(A1377,'Données LA'!B:B,0))="Bloquant",INDIRECT("'Données LA'!D"&amp;MATCH(A1377,'Données LA'!B:B,0))="Communication"),INDIRECT("'Données LA'!G"&amp;MATCH(A1377,'Données LA'!B:B,0))&gt;D1377,INDIRECT("'Données LA'!H"&amp;MATCH(A1377,'Données LA'!B:B,0))&lt;E1377),0)</f>
        <v>0</v>
      </c>
      <c r="I1377" s="19" t="str">
        <f ca="1">IFERROR(IF(AND(OR(INDIRECT("'Données LA'!D"&amp;MATCH(A1377,'Données LA'!B:B,0))="Bloquant",INDIRECT("'Données LA'!D"&amp;MATCH(A1377,'Données LA'!B:B,0))="Communication"),INDIRECT("'Données LA'!G"&amp;MATCH(A1377,'Données LA'!B:B,0))&gt;D1377,INDIRECT("'Données LA'!H"&amp;MATCH(A1377,'Données LA'!B:B,0))&lt;E1377),MAX(VLOOKUP(A1377,'Données LA'!B:G,6,FALSE)),"Pas de défaut"),"0")</f>
        <v>Pas de défaut</v>
      </c>
      <c r="J1377" s="24" t="b">
        <f t="shared" si="65"/>
        <v>1</v>
      </c>
      <c r="K1377" s="17">
        <f>IFERROR(MAX(_xlfn.MAXIFS('Données LA'!G:G,'Données LA'!B:B,A1377,'Données LA'!G:G,"&lt;="&amp;E1377,'Données LA'!H:H,"&gt;="&amp;D1377,'Données LA'!D:D,"Bloquant"),_xlfn.MAXIFS('Données LA'!G:G,'Données LA'!B:B,A1377,'Données LA'!G:G,"&lt;="&amp;E1377,'Données LA'!H:H,"&gt;="&amp;D1377,'Données LA'!D:D,"Communication")),"")</f>
        <v>44671.55972222222</v>
      </c>
    </row>
    <row r="1378" spans="1:11" x14ac:dyDescent="0.25">
      <c r="A1378" s="3" t="str">
        <f t="shared" si="63"/>
        <v>Non%$A32022-16</v>
      </c>
      <c r="B1378" s="2" t="s">
        <v>42</v>
      </c>
      <c r="C1378" s="2" t="str">
        <f t="shared" si="64"/>
        <v>Non</v>
      </c>
      <c r="D1378" s="4">
        <v>44671.456250000003</v>
      </c>
      <c r="E1378" s="4">
        <v>44671.459027777775</v>
      </c>
      <c r="F1378" s="2" t="s">
        <v>51</v>
      </c>
      <c r="G1378" s="2" t="s">
        <v>9</v>
      </c>
      <c r="H1378" s="1">
        <f ca="1">IFERROR(AND(OR(INDIRECT("'Données LA'!D"&amp;MATCH(A1378,'Données LA'!B:B,0))="Bloquant",INDIRECT("'Données LA'!D"&amp;MATCH(A1378,'Données LA'!B:B,0))="Communication"),INDIRECT("'Données LA'!G"&amp;MATCH(A1378,'Données LA'!B:B,0))&gt;D1378,INDIRECT("'Données LA'!H"&amp;MATCH(A1378,'Données LA'!B:B,0))&lt;E1378),0)</f>
        <v>0</v>
      </c>
      <c r="I1378" s="19" t="str">
        <f ca="1">IFERROR(IF(AND(OR(INDIRECT("'Données LA'!D"&amp;MATCH(A1378,'Données LA'!B:B,0))="Bloquant",INDIRECT("'Données LA'!D"&amp;MATCH(A1378,'Données LA'!B:B,0))="Communication"),INDIRECT("'Données LA'!G"&amp;MATCH(A1378,'Données LA'!B:B,0))&gt;D1378,INDIRECT("'Données LA'!H"&amp;MATCH(A1378,'Données LA'!B:B,0))&lt;E1378),MAX(VLOOKUP(A1378,'Données LA'!B:G,6,FALSE)),"Pas de défaut"),"0")</f>
        <v>0</v>
      </c>
      <c r="J1378" s="24" t="str">
        <f t="shared" si="65"/>
        <v/>
      </c>
      <c r="K1378" s="17">
        <f>IFERROR(MAX(_xlfn.MAXIFS('Données LA'!G:G,'Données LA'!B:B,A1378,'Données LA'!G:G,"&lt;="&amp;E1378,'Données LA'!H:H,"&gt;="&amp;D1378,'Données LA'!D:D,"Bloquant"),_xlfn.MAXIFS('Données LA'!G:G,'Données LA'!B:B,A1378,'Données LA'!G:G,"&lt;="&amp;E1378,'Données LA'!H:H,"&gt;="&amp;D1378,'Données LA'!D:D,"Communication")),"")</f>
        <v>0</v>
      </c>
    </row>
    <row r="1379" spans="1:11" x14ac:dyDescent="0.25">
      <c r="A1379" s="3" t="str">
        <f t="shared" si="63"/>
        <v>Non%$A22022-16</v>
      </c>
      <c r="B1379" s="2" t="s">
        <v>42</v>
      </c>
      <c r="C1379" s="2" t="str">
        <f t="shared" si="64"/>
        <v>Non</v>
      </c>
      <c r="D1379" s="4">
        <v>44671.441666666666</v>
      </c>
      <c r="E1379" s="4">
        <v>44671.59652777778</v>
      </c>
      <c r="F1379" s="2" t="s">
        <v>52</v>
      </c>
      <c r="G1379" s="2" t="s">
        <v>9</v>
      </c>
      <c r="H1379" s="1">
        <f ca="1">IFERROR(AND(OR(INDIRECT("'Données LA'!D"&amp;MATCH(A1379,'Données LA'!B:B,0))="Bloquant",INDIRECT("'Données LA'!D"&amp;MATCH(A1379,'Données LA'!B:B,0))="Communication"),INDIRECT("'Données LA'!G"&amp;MATCH(A1379,'Données LA'!B:B,0))&gt;D1379,INDIRECT("'Données LA'!H"&amp;MATCH(A1379,'Données LA'!B:B,0))&lt;E1379),0)</f>
        <v>0</v>
      </c>
      <c r="I1379" s="19" t="str">
        <f ca="1">IFERROR(IF(AND(OR(INDIRECT("'Données LA'!D"&amp;MATCH(A1379,'Données LA'!B:B,0))="Bloquant",INDIRECT("'Données LA'!D"&amp;MATCH(A1379,'Données LA'!B:B,0))="Communication"),INDIRECT("'Données LA'!G"&amp;MATCH(A1379,'Données LA'!B:B,0))&gt;D1379,INDIRECT("'Données LA'!H"&amp;MATCH(A1379,'Données LA'!B:B,0))&lt;E1379),MAX(VLOOKUP(A1379,'Données LA'!B:G,6,FALSE)),"Pas de défaut"),"0")</f>
        <v>0</v>
      </c>
      <c r="J1379" s="24" t="str">
        <f t="shared" si="65"/>
        <v/>
      </c>
      <c r="K1379" s="17">
        <f>IFERROR(MAX(_xlfn.MAXIFS('Données LA'!G:G,'Données LA'!B:B,A1379,'Données LA'!G:G,"&lt;="&amp;E1379,'Données LA'!H:H,"&gt;="&amp;D1379,'Données LA'!D:D,"Bloquant"),_xlfn.MAXIFS('Données LA'!G:G,'Données LA'!B:B,A1379,'Données LA'!G:G,"&lt;="&amp;E1379,'Données LA'!H:H,"&gt;="&amp;D1379,'Données LA'!D:D,"Communication")),"")</f>
        <v>0</v>
      </c>
    </row>
    <row r="1380" spans="1:11" x14ac:dyDescent="0.25">
      <c r="A1380" s="3" t="str">
        <f t="shared" si="63"/>
        <v>Non%$A32022-16</v>
      </c>
      <c r="B1380" s="2" t="s">
        <v>42</v>
      </c>
      <c r="C1380" s="2" t="str">
        <f t="shared" si="64"/>
        <v>Non</v>
      </c>
      <c r="D1380" s="4">
        <v>44671.428472222222</v>
      </c>
      <c r="E1380" s="4">
        <v>44671.454861111109</v>
      </c>
      <c r="F1380" s="2" t="s">
        <v>51</v>
      </c>
      <c r="G1380" s="2" t="s">
        <v>9</v>
      </c>
      <c r="H1380" s="1">
        <f ca="1">IFERROR(AND(OR(INDIRECT("'Données LA'!D"&amp;MATCH(A1380,'Données LA'!B:B,0))="Bloquant",INDIRECT("'Données LA'!D"&amp;MATCH(A1380,'Données LA'!B:B,0))="Communication"),INDIRECT("'Données LA'!G"&amp;MATCH(A1380,'Données LA'!B:B,0))&gt;D1380,INDIRECT("'Données LA'!H"&amp;MATCH(A1380,'Données LA'!B:B,0))&lt;E1380),0)</f>
        <v>0</v>
      </c>
      <c r="I1380" s="19" t="str">
        <f ca="1">IFERROR(IF(AND(OR(INDIRECT("'Données LA'!D"&amp;MATCH(A1380,'Données LA'!B:B,0))="Bloquant",INDIRECT("'Données LA'!D"&amp;MATCH(A1380,'Données LA'!B:B,0))="Communication"),INDIRECT("'Données LA'!G"&amp;MATCH(A1380,'Données LA'!B:B,0))&gt;D1380,INDIRECT("'Données LA'!H"&amp;MATCH(A1380,'Données LA'!B:B,0))&lt;E1380),MAX(VLOOKUP(A1380,'Données LA'!B:G,6,FALSE)),"Pas de défaut"),"0")</f>
        <v>0</v>
      </c>
      <c r="J1380" s="24" t="str">
        <f t="shared" si="65"/>
        <v/>
      </c>
      <c r="K1380" s="17">
        <f>IFERROR(MAX(_xlfn.MAXIFS('Données LA'!G:G,'Données LA'!B:B,A1380,'Données LA'!G:G,"&lt;="&amp;E1380,'Données LA'!H:H,"&gt;="&amp;D1380,'Données LA'!D:D,"Bloquant"),_xlfn.MAXIFS('Données LA'!G:G,'Données LA'!B:B,A1380,'Données LA'!G:G,"&lt;="&amp;E1380,'Données LA'!H:H,"&gt;="&amp;D1380,'Données LA'!D:D,"Communication")),"")</f>
        <v>0</v>
      </c>
    </row>
    <row r="1381" spans="1:11" x14ac:dyDescent="0.25">
      <c r="A1381" s="3" t="str">
        <f t="shared" si="63"/>
        <v>Non%$A12022-16</v>
      </c>
      <c r="B1381" s="2" t="s">
        <v>42</v>
      </c>
      <c r="C1381" s="2" t="str">
        <f t="shared" si="64"/>
        <v>Non</v>
      </c>
      <c r="D1381" s="4">
        <v>44671.427777777775</v>
      </c>
      <c r="E1381" s="4">
        <v>44671.711111111108</v>
      </c>
      <c r="F1381" s="2" t="s">
        <v>53</v>
      </c>
      <c r="G1381" s="2" t="s">
        <v>9</v>
      </c>
      <c r="H1381" s="1">
        <f ca="1">IFERROR(AND(OR(INDIRECT("'Données LA'!D"&amp;MATCH(A1381,'Données LA'!B:B,0))="Bloquant",INDIRECT("'Données LA'!D"&amp;MATCH(A1381,'Données LA'!B:B,0))="Communication"),INDIRECT("'Données LA'!G"&amp;MATCH(A1381,'Données LA'!B:B,0))&gt;D1381,INDIRECT("'Données LA'!H"&amp;MATCH(A1381,'Données LA'!B:B,0))&lt;E1381),0)</f>
        <v>0</v>
      </c>
      <c r="I1381" s="19" t="str">
        <f ca="1">IFERROR(IF(AND(OR(INDIRECT("'Données LA'!D"&amp;MATCH(A1381,'Données LA'!B:B,0))="Bloquant",INDIRECT("'Données LA'!D"&amp;MATCH(A1381,'Données LA'!B:B,0))="Communication"),INDIRECT("'Données LA'!G"&amp;MATCH(A1381,'Données LA'!B:B,0))&gt;D1381,INDIRECT("'Données LA'!H"&amp;MATCH(A1381,'Données LA'!B:B,0))&lt;E1381),MAX(VLOOKUP(A1381,'Données LA'!B:G,6,FALSE)),"Pas de défaut"),"0")</f>
        <v>0</v>
      </c>
      <c r="J1381" s="24" t="str">
        <f t="shared" si="65"/>
        <v/>
      </c>
      <c r="K1381" s="17">
        <f>IFERROR(MAX(_xlfn.MAXIFS('Données LA'!G:G,'Données LA'!B:B,A1381,'Données LA'!G:G,"&lt;="&amp;E1381,'Données LA'!H:H,"&gt;="&amp;D1381,'Données LA'!D:D,"Bloquant"),_xlfn.MAXIFS('Données LA'!G:G,'Données LA'!B:B,A1381,'Données LA'!G:G,"&lt;="&amp;E1381,'Données LA'!H:H,"&gt;="&amp;D1381,'Données LA'!D:D,"Communication")),"")</f>
        <v>0</v>
      </c>
    </row>
    <row r="1382" spans="1:11" x14ac:dyDescent="0.25">
      <c r="A1382" s="3" t="str">
        <f t="shared" si="63"/>
        <v>Non%$A32022-16</v>
      </c>
      <c r="B1382" s="2" t="s">
        <v>42</v>
      </c>
      <c r="C1382" s="2" t="str">
        <f t="shared" si="64"/>
        <v>Non</v>
      </c>
      <c r="D1382" s="4">
        <v>44671.337500000001</v>
      </c>
      <c r="E1382" s="4">
        <v>44671.427083333336</v>
      </c>
      <c r="F1382" s="2" t="s">
        <v>51</v>
      </c>
      <c r="G1382" s="2" t="s">
        <v>9</v>
      </c>
      <c r="H1382" s="1">
        <f ca="1">IFERROR(AND(OR(INDIRECT("'Données LA'!D"&amp;MATCH(A1382,'Données LA'!B:B,0))="Bloquant",INDIRECT("'Données LA'!D"&amp;MATCH(A1382,'Données LA'!B:B,0))="Communication"),INDIRECT("'Données LA'!G"&amp;MATCH(A1382,'Données LA'!B:B,0))&gt;D1382,INDIRECT("'Données LA'!H"&amp;MATCH(A1382,'Données LA'!B:B,0))&lt;E1382),0)</f>
        <v>0</v>
      </c>
      <c r="I1382" s="19" t="str">
        <f ca="1">IFERROR(IF(AND(OR(INDIRECT("'Données LA'!D"&amp;MATCH(A1382,'Données LA'!B:B,0))="Bloquant",INDIRECT("'Données LA'!D"&amp;MATCH(A1382,'Données LA'!B:B,0))="Communication"),INDIRECT("'Données LA'!G"&amp;MATCH(A1382,'Données LA'!B:B,0))&gt;D1382,INDIRECT("'Données LA'!H"&amp;MATCH(A1382,'Données LA'!B:B,0))&lt;E1382),MAX(VLOOKUP(A1382,'Données LA'!B:G,6,FALSE)),"Pas de défaut"),"0")</f>
        <v>0</v>
      </c>
      <c r="J1382" s="24" t="str">
        <f t="shared" si="65"/>
        <v/>
      </c>
      <c r="K1382" s="17">
        <f>IFERROR(MAX(_xlfn.MAXIFS('Données LA'!G:G,'Données LA'!B:B,A1382,'Données LA'!G:G,"&lt;="&amp;E1382,'Données LA'!H:H,"&gt;="&amp;D1382,'Données LA'!D:D,"Bloquant"),_xlfn.MAXIFS('Données LA'!G:G,'Données LA'!B:B,A1382,'Données LA'!G:G,"&lt;="&amp;E1382,'Données LA'!H:H,"&gt;="&amp;D1382,'Données LA'!D:D,"Communication")),"")</f>
        <v>0</v>
      </c>
    </row>
    <row r="1383" spans="1:11" x14ac:dyDescent="0.25">
      <c r="A1383" s="3" t="str">
        <f t="shared" si="63"/>
        <v>Non%$A32022-16</v>
      </c>
      <c r="B1383" s="2" t="s">
        <v>42</v>
      </c>
      <c r="C1383" s="2" t="str">
        <f t="shared" si="64"/>
        <v>Non</v>
      </c>
      <c r="D1383" s="4">
        <v>44671.324305555558</v>
      </c>
      <c r="E1383" s="4">
        <v>44671.32708333333</v>
      </c>
      <c r="F1383" s="2" t="s">
        <v>51</v>
      </c>
      <c r="G1383" s="2" t="s">
        <v>9</v>
      </c>
      <c r="H1383" s="1">
        <f ca="1">IFERROR(AND(OR(INDIRECT("'Données LA'!D"&amp;MATCH(A1383,'Données LA'!B:B,0))="Bloquant",INDIRECT("'Données LA'!D"&amp;MATCH(A1383,'Données LA'!B:B,0))="Communication"),INDIRECT("'Données LA'!G"&amp;MATCH(A1383,'Données LA'!B:B,0))&gt;D1383,INDIRECT("'Données LA'!H"&amp;MATCH(A1383,'Données LA'!B:B,0))&lt;E1383),0)</f>
        <v>0</v>
      </c>
      <c r="I1383" s="19" t="str">
        <f ca="1">IFERROR(IF(AND(OR(INDIRECT("'Données LA'!D"&amp;MATCH(A1383,'Données LA'!B:B,0))="Bloquant",INDIRECT("'Données LA'!D"&amp;MATCH(A1383,'Données LA'!B:B,0))="Communication"),INDIRECT("'Données LA'!G"&amp;MATCH(A1383,'Données LA'!B:B,0))&gt;D1383,INDIRECT("'Données LA'!H"&amp;MATCH(A1383,'Données LA'!B:B,0))&lt;E1383),MAX(VLOOKUP(A1383,'Données LA'!B:G,6,FALSE)),"Pas de défaut"),"0")</f>
        <v>0</v>
      </c>
      <c r="J1383" s="24" t="str">
        <f t="shared" si="65"/>
        <v/>
      </c>
      <c r="K1383" s="17">
        <f>IFERROR(MAX(_xlfn.MAXIFS('Données LA'!G:G,'Données LA'!B:B,A1383,'Données LA'!G:G,"&lt;="&amp;E1383,'Données LA'!H:H,"&gt;="&amp;D1383,'Données LA'!D:D,"Bloquant"),_xlfn.MAXIFS('Données LA'!G:G,'Données LA'!B:B,A1383,'Données LA'!G:G,"&lt;="&amp;E1383,'Données LA'!H:H,"&gt;="&amp;D1383,'Données LA'!D:D,"Communication")),"")</f>
        <v>0</v>
      </c>
    </row>
    <row r="1384" spans="1:11" x14ac:dyDescent="0.25">
      <c r="A1384" s="3" t="str">
        <f t="shared" si="63"/>
        <v>Non%$A22022-16</v>
      </c>
      <c r="B1384" s="2" t="s">
        <v>42</v>
      </c>
      <c r="C1384" s="2" t="str">
        <f t="shared" si="64"/>
        <v>Non</v>
      </c>
      <c r="D1384" s="4">
        <v>44671.31527777778</v>
      </c>
      <c r="E1384" s="4">
        <v>44671.44027777778</v>
      </c>
      <c r="F1384" s="2" t="s">
        <v>52</v>
      </c>
      <c r="G1384" s="2" t="s">
        <v>9</v>
      </c>
      <c r="H1384" s="1">
        <f ca="1">IFERROR(AND(OR(INDIRECT("'Données LA'!D"&amp;MATCH(A1384,'Données LA'!B:B,0))="Bloquant",INDIRECT("'Données LA'!D"&amp;MATCH(A1384,'Données LA'!B:B,0))="Communication"),INDIRECT("'Données LA'!G"&amp;MATCH(A1384,'Données LA'!B:B,0))&gt;D1384,INDIRECT("'Données LA'!H"&amp;MATCH(A1384,'Données LA'!B:B,0))&lt;E1384),0)</f>
        <v>0</v>
      </c>
      <c r="I1384" s="19" t="str">
        <f ca="1">IFERROR(IF(AND(OR(INDIRECT("'Données LA'!D"&amp;MATCH(A1384,'Données LA'!B:B,0))="Bloquant",INDIRECT("'Données LA'!D"&amp;MATCH(A1384,'Données LA'!B:B,0))="Communication"),INDIRECT("'Données LA'!G"&amp;MATCH(A1384,'Données LA'!B:B,0))&gt;D1384,INDIRECT("'Données LA'!H"&amp;MATCH(A1384,'Données LA'!B:B,0))&lt;E1384),MAX(VLOOKUP(A1384,'Données LA'!B:G,6,FALSE)),"Pas de défaut"),"0")</f>
        <v>0</v>
      </c>
      <c r="J1384" s="24" t="str">
        <f t="shared" si="65"/>
        <v/>
      </c>
      <c r="K1384" s="17">
        <f>IFERROR(MAX(_xlfn.MAXIFS('Données LA'!G:G,'Données LA'!B:B,A1384,'Données LA'!G:G,"&lt;="&amp;E1384,'Données LA'!H:H,"&gt;="&amp;D1384,'Données LA'!D:D,"Bloquant"),_xlfn.MAXIFS('Données LA'!G:G,'Données LA'!B:B,A1384,'Données LA'!G:G,"&lt;="&amp;E1384,'Données LA'!H:H,"&gt;="&amp;D1384,'Données LA'!D:D,"Communication")),"")</f>
        <v>0</v>
      </c>
    </row>
    <row r="1385" spans="1:11" x14ac:dyDescent="0.25">
      <c r="A1385" s="3" t="str">
        <f t="shared" si="63"/>
        <v>Non%$A42022-16</v>
      </c>
      <c r="B1385" s="2" t="s">
        <v>42</v>
      </c>
      <c r="C1385" s="2" t="str">
        <f t="shared" si="64"/>
        <v>Non</v>
      </c>
      <c r="D1385" s="4">
        <v>44671.276388888888</v>
      </c>
      <c r="E1385" s="4">
        <v>44671.784722222219</v>
      </c>
      <c r="F1385" s="2" t="s">
        <v>50</v>
      </c>
      <c r="G1385" s="2" t="s">
        <v>9</v>
      </c>
      <c r="H1385" s="1">
        <f ca="1">IFERROR(AND(OR(INDIRECT("'Données LA'!D"&amp;MATCH(A1385,'Données LA'!B:B,0))="Bloquant",INDIRECT("'Données LA'!D"&amp;MATCH(A1385,'Données LA'!B:B,0))="Communication"),INDIRECT("'Données LA'!G"&amp;MATCH(A1385,'Données LA'!B:B,0))&gt;D1385,INDIRECT("'Données LA'!H"&amp;MATCH(A1385,'Données LA'!B:B,0))&lt;E1385),0)</f>
        <v>0</v>
      </c>
      <c r="I1385" s="19" t="str">
        <f ca="1">IFERROR(IF(AND(OR(INDIRECT("'Données LA'!D"&amp;MATCH(A1385,'Données LA'!B:B,0))="Bloquant",INDIRECT("'Données LA'!D"&amp;MATCH(A1385,'Données LA'!B:B,0))="Communication"),INDIRECT("'Données LA'!G"&amp;MATCH(A1385,'Données LA'!B:B,0))&gt;D1385,INDIRECT("'Données LA'!H"&amp;MATCH(A1385,'Données LA'!B:B,0))&lt;E1385),MAX(VLOOKUP(A1385,'Données LA'!B:G,6,FALSE)),"Pas de défaut"),"0")</f>
        <v>0</v>
      </c>
      <c r="J1385" s="24" t="str">
        <f t="shared" si="65"/>
        <v/>
      </c>
      <c r="K1385" s="17">
        <f>IFERROR(MAX(_xlfn.MAXIFS('Données LA'!G:G,'Données LA'!B:B,A1385,'Données LA'!G:G,"&lt;="&amp;E1385,'Données LA'!H:H,"&gt;="&amp;D1385,'Données LA'!D:D,"Bloquant"),_xlfn.MAXIFS('Données LA'!G:G,'Données LA'!B:B,A1385,'Données LA'!G:G,"&lt;="&amp;E1385,'Données LA'!H:H,"&gt;="&amp;D1385,'Données LA'!D:D,"Communication")),"")</f>
        <v>0</v>
      </c>
    </row>
    <row r="1386" spans="1:11" x14ac:dyDescent="0.25">
      <c r="A1386" s="3" t="str">
        <f t="shared" si="63"/>
        <v>Non%$A42022-17</v>
      </c>
      <c r="B1386" s="2" t="s">
        <v>43</v>
      </c>
      <c r="C1386" s="2" t="str">
        <f t="shared" si="64"/>
        <v>Non</v>
      </c>
      <c r="D1386" s="4">
        <v>44675.378472222219</v>
      </c>
      <c r="E1386" s="4">
        <v>44675.378472222219</v>
      </c>
      <c r="F1386" s="2" t="s">
        <v>50</v>
      </c>
      <c r="G1386" s="2" t="s">
        <v>9</v>
      </c>
      <c r="H1386" s="1">
        <f ca="1">IFERROR(AND(OR(INDIRECT("'Données LA'!D"&amp;MATCH(A1386,'Données LA'!B:B,0))="Bloquant",INDIRECT("'Données LA'!D"&amp;MATCH(A1386,'Données LA'!B:B,0))="Communication"),INDIRECT("'Données LA'!G"&amp;MATCH(A1386,'Données LA'!B:B,0))&gt;D1386,INDIRECT("'Données LA'!H"&amp;MATCH(A1386,'Données LA'!B:B,0))&lt;E1386),0)</f>
        <v>0</v>
      </c>
      <c r="I1386" s="19" t="str">
        <f ca="1">IFERROR(IF(AND(OR(INDIRECT("'Données LA'!D"&amp;MATCH(A1386,'Données LA'!B:B,0))="Bloquant",INDIRECT("'Données LA'!D"&amp;MATCH(A1386,'Données LA'!B:B,0))="Communication"),INDIRECT("'Données LA'!G"&amp;MATCH(A1386,'Données LA'!B:B,0))&gt;D1386,INDIRECT("'Données LA'!H"&amp;MATCH(A1386,'Données LA'!B:B,0))&lt;E1386),MAX(VLOOKUP(A1386,'Données LA'!B:G,6,FALSE)),"Pas de défaut"),"0")</f>
        <v>0</v>
      </c>
      <c r="J1386" s="24" t="str">
        <f t="shared" si="65"/>
        <v/>
      </c>
      <c r="K1386" s="17">
        <f>IFERROR(MAX(_xlfn.MAXIFS('Données LA'!G:G,'Données LA'!B:B,A1386,'Données LA'!G:G,"&lt;="&amp;E1386,'Données LA'!H:H,"&gt;="&amp;D1386,'Données LA'!D:D,"Bloquant"),_xlfn.MAXIFS('Données LA'!G:G,'Données LA'!B:B,A1386,'Données LA'!G:G,"&lt;="&amp;E1386,'Données LA'!H:H,"&gt;="&amp;D1386,'Données LA'!D:D,"Communication")),"")</f>
        <v>0</v>
      </c>
    </row>
    <row r="1387" spans="1:11" x14ac:dyDescent="0.25">
      <c r="A1387" s="3" t="str">
        <f t="shared" si="63"/>
        <v>Non%$A32022-17</v>
      </c>
      <c r="B1387" s="2" t="s">
        <v>43</v>
      </c>
      <c r="C1387" s="2" t="str">
        <f t="shared" si="64"/>
        <v>Non</v>
      </c>
      <c r="D1387" s="4">
        <v>44675.361805555556</v>
      </c>
      <c r="E1387" s="4">
        <v>44675.361805555556</v>
      </c>
      <c r="F1387" s="2" t="s">
        <v>51</v>
      </c>
      <c r="G1387" s="2" t="s">
        <v>9</v>
      </c>
      <c r="H1387" s="1">
        <f ca="1">IFERROR(AND(OR(INDIRECT("'Données LA'!D"&amp;MATCH(A1387,'Données LA'!B:B,0))="Bloquant",INDIRECT("'Données LA'!D"&amp;MATCH(A1387,'Données LA'!B:B,0))="Communication"),INDIRECT("'Données LA'!G"&amp;MATCH(A1387,'Données LA'!B:B,0))&gt;D1387,INDIRECT("'Données LA'!H"&amp;MATCH(A1387,'Données LA'!B:B,0))&lt;E1387),0)</f>
        <v>0</v>
      </c>
      <c r="I1387" s="19" t="str">
        <f ca="1">IFERROR(IF(AND(OR(INDIRECT("'Données LA'!D"&amp;MATCH(A1387,'Données LA'!B:B,0))="Bloquant",INDIRECT("'Données LA'!D"&amp;MATCH(A1387,'Données LA'!B:B,0))="Communication"),INDIRECT("'Données LA'!G"&amp;MATCH(A1387,'Données LA'!B:B,0))&gt;D1387,INDIRECT("'Données LA'!H"&amp;MATCH(A1387,'Données LA'!B:B,0))&lt;E1387),MAX(VLOOKUP(A1387,'Données LA'!B:G,6,FALSE)),"Pas de défaut"),"0")</f>
        <v>0</v>
      </c>
      <c r="J1387" s="24" t="str">
        <f t="shared" si="65"/>
        <v/>
      </c>
      <c r="K1387" s="17">
        <f>IFERROR(MAX(_xlfn.MAXIFS('Données LA'!G:G,'Données LA'!B:B,A1387,'Données LA'!G:G,"&lt;="&amp;E1387,'Données LA'!H:H,"&gt;="&amp;D1387,'Données LA'!D:D,"Bloquant"),_xlfn.MAXIFS('Données LA'!G:G,'Données LA'!B:B,A1387,'Données LA'!G:G,"&lt;="&amp;E1387,'Données LA'!H:H,"&gt;="&amp;D1387,'Données LA'!D:D,"Communication")),"")</f>
        <v>0</v>
      </c>
    </row>
    <row r="1388" spans="1:11" x14ac:dyDescent="0.25">
      <c r="A1388" s="3" t="str">
        <f t="shared" si="63"/>
        <v>Non%$A42022-17</v>
      </c>
      <c r="B1388" s="2" t="s">
        <v>43</v>
      </c>
      <c r="C1388" s="2" t="str">
        <f t="shared" si="64"/>
        <v>Non</v>
      </c>
      <c r="D1388" s="4">
        <v>44675.3</v>
      </c>
      <c r="E1388" s="4">
        <v>44675.377083333333</v>
      </c>
      <c r="F1388" s="2" t="s">
        <v>50</v>
      </c>
      <c r="G1388" s="2" t="s">
        <v>9</v>
      </c>
      <c r="H1388" s="1">
        <f ca="1">IFERROR(AND(OR(INDIRECT("'Données LA'!D"&amp;MATCH(A1388,'Données LA'!B:B,0))="Bloquant",INDIRECT("'Données LA'!D"&amp;MATCH(A1388,'Données LA'!B:B,0))="Communication"),INDIRECT("'Données LA'!G"&amp;MATCH(A1388,'Données LA'!B:B,0))&gt;D1388,INDIRECT("'Données LA'!H"&amp;MATCH(A1388,'Données LA'!B:B,0))&lt;E1388),0)</f>
        <v>0</v>
      </c>
      <c r="I1388" s="19" t="str">
        <f ca="1">IFERROR(IF(AND(OR(INDIRECT("'Données LA'!D"&amp;MATCH(A1388,'Données LA'!B:B,0))="Bloquant",INDIRECT("'Données LA'!D"&amp;MATCH(A1388,'Données LA'!B:B,0))="Communication"),INDIRECT("'Données LA'!G"&amp;MATCH(A1388,'Données LA'!B:B,0))&gt;D1388,INDIRECT("'Données LA'!H"&amp;MATCH(A1388,'Données LA'!B:B,0))&lt;E1388),MAX(VLOOKUP(A1388,'Données LA'!B:G,6,FALSE)),"Pas de défaut"),"0")</f>
        <v>0</v>
      </c>
      <c r="J1388" s="24" t="str">
        <f t="shared" si="65"/>
        <v/>
      </c>
      <c r="K1388" s="17">
        <f>IFERROR(MAX(_xlfn.MAXIFS('Données LA'!G:G,'Données LA'!B:B,A1388,'Données LA'!G:G,"&lt;="&amp;E1388,'Données LA'!H:H,"&gt;="&amp;D1388,'Données LA'!D:D,"Bloquant"),_xlfn.MAXIFS('Données LA'!G:G,'Données LA'!B:B,A1388,'Données LA'!G:G,"&lt;="&amp;E1388,'Données LA'!H:H,"&gt;="&amp;D1388,'Données LA'!D:D,"Communication")),"")</f>
        <v>0</v>
      </c>
    </row>
    <row r="1389" spans="1:11" x14ac:dyDescent="0.25">
      <c r="A1389" s="3" t="str">
        <f t="shared" si="63"/>
        <v>Alarme%$A42022-16</v>
      </c>
      <c r="B1389" s="2" t="s">
        <v>42</v>
      </c>
      <c r="C1389" s="2" t="str">
        <f t="shared" si="64"/>
        <v>Alarme</v>
      </c>
      <c r="D1389" s="4">
        <v>44674.117361111108</v>
      </c>
      <c r="E1389" s="4">
        <v>44675.298611111109</v>
      </c>
      <c r="F1389" s="2" t="s">
        <v>50</v>
      </c>
      <c r="G1389" s="2" t="s">
        <v>10</v>
      </c>
      <c r="H1389" s="1" t="b">
        <f ca="1">IFERROR(AND(OR(INDIRECT("'Données LA'!D"&amp;MATCH(A1389,'Données LA'!B:B,0))="Bloquant",INDIRECT("'Données LA'!D"&amp;MATCH(A1389,'Données LA'!B:B,0))="Communication"),INDIRECT("'Données LA'!G"&amp;MATCH(A1389,'Données LA'!B:B,0))&gt;D1389,INDIRECT("'Données LA'!H"&amp;MATCH(A1389,'Données LA'!B:B,0))&lt;E1389),0)</f>
        <v>1</v>
      </c>
      <c r="I1389" s="19">
        <f ca="1">IFERROR(IF(AND(OR(INDIRECT("'Données LA'!D"&amp;MATCH(A1389,'Données LA'!B:B,0))="Bloquant",INDIRECT("'Données LA'!D"&amp;MATCH(A1389,'Données LA'!B:B,0))="Communication"),INDIRECT("'Données LA'!G"&amp;MATCH(A1389,'Données LA'!B:B,0))&gt;D1389,INDIRECT("'Données LA'!H"&amp;MATCH(A1389,'Données LA'!B:B,0))&lt;E1389),MAX(VLOOKUP(A1389,'Données LA'!B:G,6,FALSE)),"Pas de défaut"),"0")</f>
        <v>44674.207638888889</v>
      </c>
      <c r="J1389" s="24" t="b">
        <f t="shared" si="65"/>
        <v>1</v>
      </c>
      <c r="K1389" s="17">
        <f>IFERROR(MAX(_xlfn.MAXIFS('Données LA'!G:G,'Données LA'!B:B,A1389,'Données LA'!G:G,"&lt;="&amp;E1389,'Données LA'!H:H,"&gt;="&amp;D1389,'Données LA'!D:D,"Bloquant"),_xlfn.MAXIFS('Données LA'!G:G,'Données LA'!B:B,A1389,'Données LA'!G:G,"&lt;="&amp;E1389,'Données LA'!H:H,"&gt;="&amp;D1389,'Données LA'!D:D,"Communication")),"")</f>
        <v>44674.207638888889</v>
      </c>
    </row>
    <row r="1390" spans="1:11" x14ac:dyDescent="0.25">
      <c r="A1390" s="3" t="str">
        <f t="shared" si="63"/>
        <v>Alarme%$A32022-16</v>
      </c>
      <c r="B1390" s="2" t="s">
        <v>42</v>
      </c>
      <c r="C1390" s="2" t="str">
        <f t="shared" si="64"/>
        <v>Alarme</v>
      </c>
      <c r="D1390" s="4">
        <v>44673.811111111114</v>
      </c>
      <c r="E1390" s="4">
        <v>44675.36041666667</v>
      </c>
      <c r="F1390" s="2" t="s">
        <v>51</v>
      </c>
      <c r="G1390" s="2" t="s">
        <v>10</v>
      </c>
      <c r="H1390" s="1" t="b">
        <f ca="1">IFERROR(AND(OR(INDIRECT("'Données LA'!D"&amp;MATCH(A1390,'Données LA'!B:B,0))="Bloquant",INDIRECT("'Données LA'!D"&amp;MATCH(A1390,'Données LA'!B:B,0))="Communication"),INDIRECT("'Données LA'!G"&amp;MATCH(A1390,'Données LA'!B:B,0))&gt;D1390,INDIRECT("'Données LA'!H"&amp;MATCH(A1390,'Données LA'!B:B,0))&lt;E1390),0)</f>
        <v>1</v>
      </c>
      <c r="I1390" s="19">
        <f ca="1">IFERROR(IF(AND(OR(INDIRECT("'Données LA'!D"&amp;MATCH(A1390,'Données LA'!B:B,0))="Bloquant",INDIRECT("'Données LA'!D"&amp;MATCH(A1390,'Données LA'!B:B,0))="Communication"),INDIRECT("'Données LA'!G"&amp;MATCH(A1390,'Données LA'!B:B,0))&gt;D1390,INDIRECT("'Données LA'!H"&amp;MATCH(A1390,'Données LA'!B:B,0))&lt;E1390),MAX(VLOOKUP(A1390,'Données LA'!B:G,6,FALSE)),"Pas de défaut"),"0")</f>
        <v>44673.842361111114</v>
      </c>
      <c r="J1390" s="24" t="b">
        <f t="shared" si="65"/>
        <v>1</v>
      </c>
      <c r="K1390" s="17">
        <f>IFERROR(MAX(_xlfn.MAXIFS('Données LA'!G:G,'Données LA'!B:B,A1390,'Données LA'!G:G,"&lt;="&amp;E1390,'Données LA'!H:H,"&gt;="&amp;D1390,'Données LA'!D:D,"Bloquant"),_xlfn.MAXIFS('Données LA'!G:G,'Données LA'!B:B,A1390,'Données LA'!G:G,"&lt;="&amp;E1390,'Données LA'!H:H,"&gt;="&amp;D1390,'Données LA'!D:D,"Communication")),"")</f>
        <v>44673.842361111114</v>
      </c>
    </row>
    <row r="1391" spans="1:11" x14ac:dyDescent="0.25">
      <c r="A1391" s="3" t="str">
        <f t="shared" si="63"/>
        <v>Alarme%$A22022-16</v>
      </c>
      <c r="B1391" s="2" t="s">
        <v>42</v>
      </c>
      <c r="C1391" s="2" t="str">
        <f t="shared" si="64"/>
        <v>Alarme</v>
      </c>
      <c r="D1391" s="4">
        <v>44673.711805555555</v>
      </c>
      <c r="E1391" s="4">
        <v>44675.292361111111</v>
      </c>
      <c r="F1391" s="2" t="s">
        <v>52</v>
      </c>
      <c r="G1391" s="2" t="s">
        <v>10</v>
      </c>
      <c r="H1391" s="1" t="b">
        <f ca="1">IFERROR(AND(OR(INDIRECT("'Données LA'!D"&amp;MATCH(A1391,'Données LA'!B:B,0))="Bloquant",INDIRECT("'Données LA'!D"&amp;MATCH(A1391,'Données LA'!B:B,0))="Communication"),INDIRECT("'Données LA'!G"&amp;MATCH(A1391,'Données LA'!B:B,0))&gt;D1391,INDIRECT("'Données LA'!H"&amp;MATCH(A1391,'Données LA'!B:B,0))&lt;E1391),0)</f>
        <v>1</v>
      </c>
      <c r="I1391" s="19">
        <f ca="1">IFERROR(IF(AND(OR(INDIRECT("'Données LA'!D"&amp;MATCH(A1391,'Données LA'!B:B,0))="Bloquant",INDIRECT("'Données LA'!D"&amp;MATCH(A1391,'Données LA'!B:B,0))="Communication"),INDIRECT("'Données LA'!G"&amp;MATCH(A1391,'Données LA'!B:B,0))&gt;D1391,INDIRECT("'Données LA'!H"&amp;MATCH(A1391,'Données LA'!B:B,0))&lt;E1391),MAX(VLOOKUP(A1391,'Données LA'!B:G,6,FALSE)),"Pas de défaut"),"0")</f>
        <v>44673.830555555556</v>
      </c>
      <c r="J1391" s="24" t="b">
        <f t="shared" si="65"/>
        <v>1</v>
      </c>
      <c r="K1391" s="17">
        <f>IFERROR(MAX(_xlfn.MAXIFS('Données LA'!G:G,'Données LA'!B:B,A1391,'Données LA'!G:G,"&lt;="&amp;E1391,'Données LA'!H:H,"&gt;="&amp;D1391,'Données LA'!D:D,"Bloquant"),_xlfn.MAXIFS('Données LA'!G:G,'Données LA'!B:B,A1391,'Données LA'!G:G,"&lt;="&amp;E1391,'Données LA'!H:H,"&gt;="&amp;D1391,'Données LA'!D:D,"Communication")),"")</f>
        <v>44673.830555555556</v>
      </c>
    </row>
    <row r="1392" spans="1:11" x14ac:dyDescent="0.25">
      <c r="A1392" s="3" t="str">
        <f t="shared" si="63"/>
        <v>Non%$A32022-16</v>
      </c>
      <c r="B1392" s="2" t="s">
        <v>42</v>
      </c>
      <c r="C1392" s="2" t="str">
        <f t="shared" si="64"/>
        <v>Non</v>
      </c>
      <c r="D1392" s="4">
        <v>44673.709722222222</v>
      </c>
      <c r="E1392" s="4">
        <v>44673.80972222222</v>
      </c>
      <c r="F1392" s="2" t="s">
        <v>51</v>
      </c>
      <c r="G1392" s="2" t="s">
        <v>9</v>
      </c>
      <c r="H1392" s="1">
        <f ca="1">IFERROR(AND(OR(INDIRECT("'Données LA'!D"&amp;MATCH(A1392,'Données LA'!B:B,0))="Bloquant",INDIRECT("'Données LA'!D"&amp;MATCH(A1392,'Données LA'!B:B,0))="Communication"),INDIRECT("'Données LA'!G"&amp;MATCH(A1392,'Données LA'!B:B,0))&gt;D1392,INDIRECT("'Données LA'!H"&amp;MATCH(A1392,'Données LA'!B:B,0))&lt;E1392),0)</f>
        <v>0</v>
      </c>
      <c r="I1392" s="19" t="str">
        <f ca="1">IFERROR(IF(AND(OR(INDIRECT("'Données LA'!D"&amp;MATCH(A1392,'Données LA'!B:B,0))="Bloquant",INDIRECT("'Données LA'!D"&amp;MATCH(A1392,'Données LA'!B:B,0))="Communication"),INDIRECT("'Données LA'!G"&amp;MATCH(A1392,'Données LA'!B:B,0))&gt;D1392,INDIRECT("'Données LA'!H"&amp;MATCH(A1392,'Données LA'!B:B,0))&lt;E1392),MAX(VLOOKUP(A1392,'Données LA'!B:G,6,FALSE)),"Pas de défaut"),"0")</f>
        <v>0</v>
      </c>
      <c r="J1392" s="24" t="str">
        <f t="shared" si="65"/>
        <v/>
      </c>
      <c r="K1392" s="17">
        <f>IFERROR(MAX(_xlfn.MAXIFS('Données LA'!G:G,'Données LA'!B:B,A1392,'Données LA'!G:G,"&lt;="&amp;E1392,'Données LA'!H:H,"&gt;="&amp;D1392,'Données LA'!D:D,"Bloquant"),_xlfn.MAXIFS('Données LA'!G:G,'Données LA'!B:B,A1392,'Données LA'!G:G,"&lt;="&amp;E1392,'Données LA'!H:H,"&gt;="&amp;D1392,'Données LA'!D:D,"Communication")),"")</f>
        <v>0</v>
      </c>
    </row>
    <row r="1393" spans="1:11" x14ac:dyDescent="0.25">
      <c r="A1393" s="3" t="str">
        <f t="shared" si="63"/>
        <v>Alarme%$A42022-16</v>
      </c>
      <c r="B1393" s="2" t="s">
        <v>42</v>
      </c>
      <c r="C1393" s="2" t="str">
        <f t="shared" si="64"/>
        <v>Alarme</v>
      </c>
      <c r="D1393" s="4">
        <v>44673.679166666669</v>
      </c>
      <c r="E1393" s="4">
        <v>44674.115972222222</v>
      </c>
      <c r="F1393" s="2" t="s">
        <v>50</v>
      </c>
      <c r="G1393" s="2" t="s">
        <v>10</v>
      </c>
      <c r="H1393" s="1" t="b">
        <f ca="1">IFERROR(AND(OR(INDIRECT("'Données LA'!D"&amp;MATCH(A1393,'Données LA'!B:B,0))="Bloquant",INDIRECT("'Données LA'!D"&amp;MATCH(A1393,'Données LA'!B:B,0))="Communication"),INDIRECT("'Données LA'!G"&amp;MATCH(A1393,'Données LA'!B:B,0))&gt;D1393,INDIRECT("'Données LA'!H"&amp;MATCH(A1393,'Données LA'!B:B,0))&lt;E1393),0)</f>
        <v>0</v>
      </c>
      <c r="I1393" s="19" t="str">
        <f ca="1">IFERROR(IF(AND(OR(INDIRECT("'Données LA'!D"&amp;MATCH(A1393,'Données LA'!B:B,0))="Bloquant",INDIRECT("'Données LA'!D"&amp;MATCH(A1393,'Données LA'!B:B,0))="Communication"),INDIRECT("'Données LA'!G"&amp;MATCH(A1393,'Données LA'!B:B,0))&gt;D1393,INDIRECT("'Données LA'!H"&amp;MATCH(A1393,'Données LA'!B:B,0))&lt;E1393),MAX(VLOOKUP(A1393,'Données LA'!B:G,6,FALSE)),"Pas de défaut"),"0")</f>
        <v>Pas de défaut</v>
      </c>
      <c r="J1393" s="24" t="b">
        <f t="shared" si="65"/>
        <v>1</v>
      </c>
      <c r="K1393" s="17">
        <f>IFERROR(MAX(_xlfn.MAXIFS('Données LA'!G:G,'Données LA'!B:B,A1393,'Données LA'!G:G,"&lt;="&amp;E1393,'Données LA'!H:H,"&gt;="&amp;D1393,'Données LA'!D:D,"Bloquant"),_xlfn.MAXIFS('Données LA'!G:G,'Données LA'!B:B,A1393,'Données LA'!G:G,"&lt;="&amp;E1393,'Données LA'!H:H,"&gt;="&amp;D1393,'Données LA'!D:D,"Communication")),"")</f>
        <v>44673.756249999999</v>
      </c>
    </row>
    <row r="1394" spans="1:11" x14ac:dyDescent="0.25">
      <c r="A1394" s="3" t="str">
        <f t="shared" si="63"/>
        <v>Non%$A42022-16</v>
      </c>
      <c r="B1394" s="2" t="s">
        <v>42</v>
      </c>
      <c r="C1394" s="2" t="str">
        <f t="shared" si="64"/>
        <v>Non</v>
      </c>
      <c r="D1394" s="4">
        <v>44673.462500000001</v>
      </c>
      <c r="E1394" s="4">
        <v>44673.671527777777</v>
      </c>
      <c r="F1394" s="2" t="s">
        <v>50</v>
      </c>
      <c r="G1394" s="2" t="s">
        <v>9</v>
      </c>
      <c r="H1394" s="1">
        <f ca="1">IFERROR(AND(OR(INDIRECT("'Données LA'!D"&amp;MATCH(A1394,'Données LA'!B:B,0))="Bloquant",INDIRECT("'Données LA'!D"&amp;MATCH(A1394,'Données LA'!B:B,0))="Communication"),INDIRECT("'Données LA'!G"&amp;MATCH(A1394,'Données LA'!B:B,0))&gt;D1394,INDIRECT("'Données LA'!H"&amp;MATCH(A1394,'Données LA'!B:B,0))&lt;E1394),0)</f>
        <v>0</v>
      </c>
      <c r="I1394" s="19" t="str">
        <f ca="1">IFERROR(IF(AND(OR(INDIRECT("'Données LA'!D"&amp;MATCH(A1394,'Données LA'!B:B,0))="Bloquant",INDIRECT("'Données LA'!D"&amp;MATCH(A1394,'Données LA'!B:B,0))="Communication"),INDIRECT("'Données LA'!G"&amp;MATCH(A1394,'Données LA'!B:B,0))&gt;D1394,INDIRECT("'Données LA'!H"&amp;MATCH(A1394,'Données LA'!B:B,0))&lt;E1394),MAX(VLOOKUP(A1394,'Données LA'!B:G,6,FALSE)),"Pas de défaut"),"0")</f>
        <v>0</v>
      </c>
      <c r="J1394" s="24" t="str">
        <f t="shared" si="65"/>
        <v/>
      </c>
      <c r="K1394" s="17">
        <f>IFERROR(MAX(_xlfn.MAXIFS('Données LA'!G:G,'Données LA'!B:B,A1394,'Données LA'!G:G,"&lt;="&amp;E1394,'Données LA'!H:H,"&gt;="&amp;D1394,'Données LA'!D:D,"Bloquant"),_xlfn.MAXIFS('Données LA'!G:G,'Données LA'!B:B,A1394,'Données LA'!G:G,"&lt;="&amp;E1394,'Données LA'!H:H,"&gt;="&amp;D1394,'Données LA'!D:D,"Communication")),"")</f>
        <v>0</v>
      </c>
    </row>
    <row r="1395" spans="1:11" x14ac:dyDescent="0.25">
      <c r="A1395" s="3" t="str">
        <f t="shared" si="63"/>
        <v>Alarme%$A32022-16</v>
      </c>
      <c r="B1395" s="2" t="s">
        <v>42</v>
      </c>
      <c r="C1395" s="2" t="str">
        <f t="shared" si="64"/>
        <v>Alarme</v>
      </c>
      <c r="D1395" s="4">
        <v>44673.449305555558</v>
      </c>
      <c r="E1395" s="4">
        <v>44673.616666666669</v>
      </c>
      <c r="F1395" s="2" t="s">
        <v>51</v>
      </c>
      <c r="G1395" s="2" t="s">
        <v>10</v>
      </c>
      <c r="H1395" s="1" t="b">
        <f ca="1">IFERROR(AND(OR(INDIRECT("'Données LA'!D"&amp;MATCH(A1395,'Données LA'!B:B,0))="Bloquant",INDIRECT("'Données LA'!D"&amp;MATCH(A1395,'Données LA'!B:B,0))="Communication"),INDIRECT("'Données LA'!G"&amp;MATCH(A1395,'Données LA'!B:B,0))&gt;D1395,INDIRECT("'Données LA'!H"&amp;MATCH(A1395,'Données LA'!B:B,0))&lt;E1395),0)</f>
        <v>0</v>
      </c>
      <c r="I1395" s="19" t="str">
        <f ca="1">IFERROR(IF(AND(OR(INDIRECT("'Données LA'!D"&amp;MATCH(A1395,'Données LA'!B:B,0))="Bloquant",INDIRECT("'Données LA'!D"&amp;MATCH(A1395,'Données LA'!B:B,0))="Communication"),INDIRECT("'Données LA'!G"&amp;MATCH(A1395,'Données LA'!B:B,0))&gt;D1395,INDIRECT("'Données LA'!H"&amp;MATCH(A1395,'Données LA'!B:B,0))&lt;E1395),MAX(VLOOKUP(A1395,'Données LA'!B:G,6,FALSE)),"Pas de défaut"),"0")</f>
        <v>Pas de défaut</v>
      </c>
      <c r="J1395" s="24" t="b">
        <f t="shared" si="65"/>
        <v>1</v>
      </c>
      <c r="K1395" s="17">
        <f>IFERROR(MAX(_xlfn.MAXIFS('Données LA'!G:G,'Données LA'!B:B,A1395,'Données LA'!G:G,"&lt;="&amp;E1395,'Données LA'!H:H,"&gt;="&amp;D1395,'Données LA'!D:D,"Bloquant"),_xlfn.MAXIFS('Données LA'!G:G,'Données LA'!B:B,A1395,'Données LA'!G:G,"&lt;="&amp;E1395,'Données LA'!H:H,"&gt;="&amp;D1395,'Données LA'!D:D,"Communication")),"")</f>
        <v>44673.572916666664</v>
      </c>
    </row>
    <row r="1396" spans="1:11" x14ac:dyDescent="0.25">
      <c r="A1396" s="3" t="str">
        <f t="shared" si="63"/>
        <v>Non%$A22022-16</v>
      </c>
      <c r="B1396" s="2" t="s">
        <v>42</v>
      </c>
      <c r="C1396" s="2" t="str">
        <f t="shared" si="64"/>
        <v>Non</v>
      </c>
      <c r="D1396" s="4">
        <v>44673.415972222225</v>
      </c>
      <c r="E1396" s="4">
        <v>44673.545138888891</v>
      </c>
      <c r="F1396" s="2" t="s">
        <v>52</v>
      </c>
      <c r="G1396" s="2" t="s">
        <v>9</v>
      </c>
      <c r="H1396" s="1">
        <f ca="1">IFERROR(AND(OR(INDIRECT("'Données LA'!D"&amp;MATCH(A1396,'Données LA'!B:B,0))="Bloquant",INDIRECT("'Données LA'!D"&amp;MATCH(A1396,'Données LA'!B:B,0))="Communication"),INDIRECT("'Données LA'!G"&amp;MATCH(A1396,'Données LA'!B:B,0))&gt;D1396,INDIRECT("'Données LA'!H"&amp;MATCH(A1396,'Données LA'!B:B,0))&lt;E1396),0)</f>
        <v>0</v>
      </c>
      <c r="I1396" s="19" t="str">
        <f ca="1">IFERROR(IF(AND(OR(INDIRECT("'Données LA'!D"&amp;MATCH(A1396,'Données LA'!B:B,0))="Bloquant",INDIRECT("'Données LA'!D"&amp;MATCH(A1396,'Données LA'!B:B,0))="Communication"),INDIRECT("'Données LA'!G"&amp;MATCH(A1396,'Données LA'!B:B,0))&gt;D1396,INDIRECT("'Données LA'!H"&amp;MATCH(A1396,'Données LA'!B:B,0))&lt;E1396),MAX(VLOOKUP(A1396,'Données LA'!B:G,6,FALSE)),"Pas de défaut"),"0")</f>
        <v>0</v>
      </c>
      <c r="J1396" s="24" t="str">
        <f t="shared" si="65"/>
        <v/>
      </c>
      <c r="K1396" s="17">
        <f>IFERROR(MAX(_xlfn.MAXIFS('Données LA'!G:G,'Données LA'!B:B,A1396,'Données LA'!G:G,"&lt;="&amp;E1396,'Données LA'!H:H,"&gt;="&amp;D1396,'Données LA'!D:D,"Bloquant"),_xlfn.MAXIFS('Données LA'!G:G,'Données LA'!B:B,A1396,'Données LA'!G:G,"&lt;="&amp;E1396,'Données LA'!H:H,"&gt;="&amp;D1396,'Données LA'!D:D,"Communication")),"")</f>
        <v>0</v>
      </c>
    </row>
    <row r="1397" spans="1:11" x14ac:dyDescent="0.25">
      <c r="A1397" s="3" t="str">
        <f t="shared" si="63"/>
        <v>Non%$A32022-16</v>
      </c>
      <c r="B1397" s="2" t="s">
        <v>42</v>
      </c>
      <c r="C1397" s="2" t="str">
        <f t="shared" si="64"/>
        <v>Non</v>
      </c>
      <c r="D1397" s="4">
        <v>44673.381249999999</v>
      </c>
      <c r="E1397" s="4">
        <v>44673.447916666664</v>
      </c>
      <c r="F1397" s="2" t="s">
        <v>51</v>
      </c>
      <c r="G1397" s="2" t="s">
        <v>9</v>
      </c>
      <c r="H1397" s="1">
        <f ca="1">IFERROR(AND(OR(INDIRECT("'Données LA'!D"&amp;MATCH(A1397,'Données LA'!B:B,0))="Bloquant",INDIRECT("'Données LA'!D"&amp;MATCH(A1397,'Données LA'!B:B,0))="Communication"),INDIRECT("'Données LA'!G"&amp;MATCH(A1397,'Données LA'!B:B,0))&gt;D1397,INDIRECT("'Données LA'!H"&amp;MATCH(A1397,'Données LA'!B:B,0))&lt;E1397),0)</f>
        <v>0</v>
      </c>
      <c r="I1397" s="19" t="str">
        <f ca="1">IFERROR(IF(AND(OR(INDIRECT("'Données LA'!D"&amp;MATCH(A1397,'Données LA'!B:B,0))="Bloquant",INDIRECT("'Données LA'!D"&amp;MATCH(A1397,'Données LA'!B:B,0))="Communication"),INDIRECT("'Données LA'!G"&amp;MATCH(A1397,'Données LA'!B:B,0))&gt;D1397,INDIRECT("'Données LA'!H"&amp;MATCH(A1397,'Données LA'!B:B,0))&lt;E1397),MAX(VLOOKUP(A1397,'Données LA'!B:G,6,FALSE)),"Pas de défaut"),"0")</f>
        <v>0</v>
      </c>
      <c r="J1397" s="24" t="str">
        <f t="shared" si="65"/>
        <v/>
      </c>
      <c r="K1397" s="17">
        <f>IFERROR(MAX(_xlfn.MAXIFS('Données LA'!G:G,'Données LA'!B:B,A1397,'Données LA'!G:G,"&lt;="&amp;E1397,'Données LA'!H:H,"&gt;="&amp;D1397,'Données LA'!D:D,"Bloquant"),_xlfn.MAXIFS('Données LA'!G:G,'Données LA'!B:B,A1397,'Données LA'!G:G,"&lt;="&amp;E1397,'Données LA'!H:H,"&gt;="&amp;D1397,'Données LA'!D:D,"Communication")),"")</f>
        <v>0</v>
      </c>
    </row>
    <row r="1398" spans="1:11" x14ac:dyDescent="0.25">
      <c r="A1398" s="3" t="str">
        <f t="shared" si="63"/>
        <v>Non%$A42022-16</v>
      </c>
      <c r="B1398" s="2" t="s">
        <v>42</v>
      </c>
      <c r="C1398" s="2" t="str">
        <f t="shared" si="64"/>
        <v>Non</v>
      </c>
      <c r="D1398" s="4">
        <v>44673.308333333334</v>
      </c>
      <c r="E1398" s="4">
        <v>44673.461111111108</v>
      </c>
      <c r="F1398" s="2" t="s">
        <v>50</v>
      </c>
      <c r="G1398" s="2" t="s">
        <v>9</v>
      </c>
      <c r="H1398" s="1">
        <f ca="1">IFERROR(AND(OR(INDIRECT("'Données LA'!D"&amp;MATCH(A1398,'Données LA'!B:B,0))="Bloquant",INDIRECT("'Données LA'!D"&amp;MATCH(A1398,'Données LA'!B:B,0))="Communication"),INDIRECT("'Données LA'!G"&amp;MATCH(A1398,'Données LA'!B:B,0))&gt;D1398,INDIRECT("'Données LA'!H"&amp;MATCH(A1398,'Données LA'!B:B,0))&lt;E1398),0)</f>
        <v>0</v>
      </c>
      <c r="I1398" s="19" t="str">
        <f ca="1">IFERROR(IF(AND(OR(INDIRECT("'Données LA'!D"&amp;MATCH(A1398,'Données LA'!B:B,0))="Bloquant",INDIRECT("'Données LA'!D"&amp;MATCH(A1398,'Données LA'!B:B,0))="Communication"),INDIRECT("'Données LA'!G"&amp;MATCH(A1398,'Données LA'!B:B,0))&gt;D1398,INDIRECT("'Données LA'!H"&amp;MATCH(A1398,'Données LA'!B:B,0))&lt;E1398),MAX(VLOOKUP(A1398,'Données LA'!B:G,6,FALSE)),"Pas de défaut"),"0")</f>
        <v>0</v>
      </c>
      <c r="J1398" s="24" t="str">
        <f t="shared" si="65"/>
        <v/>
      </c>
      <c r="K1398" s="17">
        <f>IFERROR(MAX(_xlfn.MAXIFS('Données LA'!G:G,'Données LA'!B:B,A1398,'Données LA'!G:G,"&lt;="&amp;E1398,'Données LA'!H:H,"&gt;="&amp;D1398,'Données LA'!D:D,"Bloquant"),_xlfn.MAXIFS('Données LA'!G:G,'Données LA'!B:B,A1398,'Données LA'!G:G,"&lt;="&amp;E1398,'Données LA'!H:H,"&gt;="&amp;D1398,'Données LA'!D:D,"Communication")),"")</f>
        <v>0</v>
      </c>
    </row>
    <row r="1399" spans="1:11" x14ac:dyDescent="0.25">
      <c r="A1399" s="3" t="str">
        <f t="shared" si="63"/>
        <v>Non%$A32022-16</v>
      </c>
      <c r="B1399" s="2" t="s">
        <v>42</v>
      </c>
      <c r="C1399" s="2" t="str">
        <f t="shared" si="64"/>
        <v>Non</v>
      </c>
      <c r="D1399" s="4">
        <v>44673.284722222219</v>
      </c>
      <c r="E1399" s="4">
        <v>44673.379861111112</v>
      </c>
      <c r="F1399" s="2" t="s">
        <v>51</v>
      </c>
      <c r="G1399" s="2" t="s">
        <v>9</v>
      </c>
      <c r="H1399" s="1">
        <f ca="1">IFERROR(AND(OR(INDIRECT("'Données LA'!D"&amp;MATCH(A1399,'Données LA'!B:B,0))="Bloquant",INDIRECT("'Données LA'!D"&amp;MATCH(A1399,'Données LA'!B:B,0))="Communication"),INDIRECT("'Données LA'!G"&amp;MATCH(A1399,'Données LA'!B:B,0))&gt;D1399,INDIRECT("'Données LA'!H"&amp;MATCH(A1399,'Données LA'!B:B,0))&lt;E1399),0)</f>
        <v>0</v>
      </c>
      <c r="I1399" s="19" t="str">
        <f ca="1">IFERROR(IF(AND(OR(INDIRECT("'Données LA'!D"&amp;MATCH(A1399,'Données LA'!B:B,0))="Bloquant",INDIRECT("'Données LA'!D"&amp;MATCH(A1399,'Données LA'!B:B,0))="Communication"),INDIRECT("'Données LA'!G"&amp;MATCH(A1399,'Données LA'!B:B,0))&gt;D1399,INDIRECT("'Données LA'!H"&amp;MATCH(A1399,'Données LA'!B:B,0))&lt;E1399),MAX(VLOOKUP(A1399,'Données LA'!B:G,6,FALSE)),"Pas de défaut"),"0")</f>
        <v>0</v>
      </c>
      <c r="J1399" s="24" t="str">
        <f t="shared" si="65"/>
        <v/>
      </c>
      <c r="K1399" s="17">
        <f>IFERROR(MAX(_xlfn.MAXIFS('Données LA'!G:G,'Données LA'!B:B,A1399,'Données LA'!G:G,"&lt;="&amp;E1399,'Données LA'!H:H,"&gt;="&amp;D1399,'Données LA'!D:D,"Bloquant"),_xlfn.MAXIFS('Données LA'!G:G,'Données LA'!B:B,A1399,'Données LA'!G:G,"&lt;="&amp;E1399,'Données LA'!H:H,"&gt;="&amp;D1399,'Données LA'!D:D,"Communication")),"")</f>
        <v>0</v>
      </c>
    </row>
    <row r="1400" spans="1:11" x14ac:dyDescent="0.25">
      <c r="A1400" s="3" t="str">
        <f t="shared" si="63"/>
        <v>Non%$A22022-16</v>
      </c>
      <c r="B1400" s="2" t="s">
        <v>42</v>
      </c>
      <c r="C1400" s="2" t="str">
        <f t="shared" si="64"/>
        <v>Non</v>
      </c>
      <c r="D1400" s="4">
        <v>44673.259722222225</v>
      </c>
      <c r="E1400" s="4">
        <v>44673.414583333331</v>
      </c>
      <c r="F1400" s="2" t="s">
        <v>52</v>
      </c>
      <c r="G1400" s="2" t="s">
        <v>9</v>
      </c>
      <c r="H1400" s="1">
        <f ca="1">IFERROR(AND(OR(INDIRECT("'Données LA'!D"&amp;MATCH(A1400,'Données LA'!B:B,0))="Bloquant",INDIRECT("'Données LA'!D"&amp;MATCH(A1400,'Données LA'!B:B,0))="Communication"),INDIRECT("'Données LA'!G"&amp;MATCH(A1400,'Données LA'!B:B,0))&gt;D1400,INDIRECT("'Données LA'!H"&amp;MATCH(A1400,'Données LA'!B:B,0))&lt;E1400),0)</f>
        <v>0</v>
      </c>
      <c r="I1400" s="19" t="str">
        <f ca="1">IFERROR(IF(AND(OR(INDIRECT("'Données LA'!D"&amp;MATCH(A1400,'Données LA'!B:B,0))="Bloquant",INDIRECT("'Données LA'!D"&amp;MATCH(A1400,'Données LA'!B:B,0))="Communication"),INDIRECT("'Données LA'!G"&amp;MATCH(A1400,'Données LA'!B:B,0))&gt;D1400,INDIRECT("'Données LA'!H"&amp;MATCH(A1400,'Données LA'!B:B,0))&lt;E1400),MAX(VLOOKUP(A1400,'Données LA'!B:G,6,FALSE)),"Pas de défaut"),"0")</f>
        <v>0</v>
      </c>
      <c r="J1400" s="24" t="str">
        <f t="shared" si="65"/>
        <v/>
      </c>
      <c r="K1400" s="17">
        <f>IFERROR(MAX(_xlfn.MAXIFS('Données LA'!G:G,'Données LA'!B:B,A1400,'Données LA'!G:G,"&lt;="&amp;E1400,'Données LA'!H:H,"&gt;="&amp;D1400,'Données LA'!D:D,"Bloquant"),_xlfn.MAXIFS('Données LA'!G:G,'Données LA'!B:B,A1400,'Données LA'!G:G,"&lt;="&amp;E1400,'Données LA'!H:H,"&gt;="&amp;D1400,'Données LA'!D:D,"Communication")),"")</f>
        <v>0</v>
      </c>
    </row>
    <row r="1401" spans="1:11" x14ac:dyDescent="0.25">
      <c r="A1401" s="3" t="str">
        <f t="shared" si="63"/>
        <v>Non%$A42022-16</v>
      </c>
      <c r="B1401" s="2" t="s">
        <v>42</v>
      </c>
      <c r="C1401" s="2" t="str">
        <f t="shared" si="64"/>
        <v>Non</v>
      </c>
      <c r="D1401" s="4">
        <v>44673.238194444442</v>
      </c>
      <c r="E1401" s="4">
        <v>44673.241666666669</v>
      </c>
      <c r="F1401" s="2" t="s">
        <v>50</v>
      </c>
      <c r="G1401" s="2" t="s">
        <v>9</v>
      </c>
      <c r="H1401" s="1">
        <f ca="1">IFERROR(AND(OR(INDIRECT("'Données LA'!D"&amp;MATCH(A1401,'Données LA'!B:B,0))="Bloquant",INDIRECT("'Données LA'!D"&amp;MATCH(A1401,'Données LA'!B:B,0))="Communication"),INDIRECT("'Données LA'!G"&amp;MATCH(A1401,'Données LA'!B:B,0))&gt;D1401,INDIRECT("'Données LA'!H"&amp;MATCH(A1401,'Données LA'!B:B,0))&lt;E1401),0)</f>
        <v>0</v>
      </c>
      <c r="I1401" s="19" t="str">
        <f ca="1">IFERROR(IF(AND(OR(INDIRECT("'Données LA'!D"&amp;MATCH(A1401,'Données LA'!B:B,0))="Bloquant",INDIRECT("'Données LA'!D"&amp;MATCH(A1401,'Données LA'!B:B,0))="Communication"),INDIRECT("'Données LA'!G"&amp;MATCH(A1401,'Données LA'!B:B,0))&gt;D1401,INDIRECT("'Données LA'!H"&amp;MATCH(A1401,'Données LA'!B:B,0))&lt;E1401),MAX(VLOOKUP(A1401,'Données LA'!B:G,6,FALSE)),"Pas de défaut"),"0")</f>
        <v>0</v>
      </c>
      <c r="J1401" s="24" t="str">
        <f t="shared" si="65"/>
        <v/>
      </c>
      <c r="K1401" s="17">
        <f>IFERROR(MAX(_xlfn.MAXIFS('Données LA'!G:G,'Données LA'!B:B,A1401,'Données LA'!G:G,"&lt;="&amp;E1401,'Données LA'!H:H,"&gt;="&amp;D1401,'Données LA'!D:D,"Bloquant"),_xlfn.MAXIFS('Données LA'!G:G,'Données LA'!B:B,A1401,'Données LA'!G:G,"&lt;="&amp;E1401,'Données LA'!H:H,"&gt;="&amp;D1401,'Données LA'!D:D,"Communication")),"")</f>
        <v>0</v>
      </c>
    </row>
    <row r="1402" spans="1:11" x14ac:dyDescent="0.25">
      <c r="A1402" s="3" t="str">
        <f t="shared" si="63"/>
        <v>Alarme%$A32022-16</v>
      </c>
      <c r="B1402" s="2" t="s">
        <v>42</v>
      </c>
      <c r="C1402" s="2" t="str">
        <f t="shared" si="64"/>
        <v>Alarme</v>
      </c>
      <c r="D1402" s="4">
        <v>44673.030555555553</v>
      </c>
      <c r="E1402" s="4">
        <v>44673.272916666669</v>
      </c>
      <c r="F1402" s="2" t="s">
        <v>51</v>
      </c>
      <c r="G1402" s="2" t="s">
        <v>10</v>
      </c>
      <c r="H1402" s="1" t="b">
        <f ca="1">IFERROR(AND(OR(INDIRECT("'Données LA'!D"&amp;MATCH(A1402,'Données LA'!B:B,0))="Bloquant",INDIRECT("'Données LA'!D"&amp;MATCH(A1402,'Données LA'!B:B,0))="Communication"),INDIRECT("'Données LA'!G"&amp;MATCH(A1402,'Données LA'!B:B,0))&gt;D1402,INDIRECT("'Données LA'!H"&amp;MATCH(A1402,'Données LA'!B:B,0))&lt;E1402),0)</f>
        <v>0</v>
      </c>
      <c r="I1402" s="19" t="str">
        <f ca="1">IFERROR(IF(AND(OR(INDIRECT("'Données LA'!D"&amp;MATCH(A1402,'Données LA'!B:B,0))="Bloquant",INDIRECT("'Données LA'!D"&amp;MATCH(A1402,'Données LA'!B:B,0))="Communication"),INDIRECT("'Données LA'!G"&amp;MATCH(A1402,'Données LA'!B:B,0))&gt;D1402,INDIRECT("'Données LA'!H"&amp;MATCH(A1402,'Données LA'!B:B,0))&lt;E1402),MAX(VLOOKUP(A1402,'Données LA'!B:G,6,FALSE)),"Pas de défaut"),"0")</f>
        <v>Pas de défaut</v>
      </c>
      <c r="J1402" s="24" t="b">
        <f t="shared" si="65"/>
        <v>1</v>
      </c>
      <c r="K1402" s="17">
        <f>IFERROR(MAX(_xlfn.MAXIFS('Données LA'!G:G,'Données LA'!B:B,A1402,'Données LA'!G:G,"&lt;="&amp;E1402,'Données LA'!H:H,"&gt;="&amp;D1402,'Données LA'!D:D,"Bloquant"),_xlfn.MAXIFS('Données LA'!G:G,'Données LA'!B:B,A1402,'Données LA'!G:G,"&lt;="&amp;E1402,'Données LA'!H:H,"&gt;="&amp;D1402,'Données LA'!D:D,"Communication")),"")</f>
        <v>44673.146527777775</v>
      </c>
    </row>
    <row r="1403" spans="1:11" x14ac:dyDescent="0.25">
      <c r="A1403" s="3" t="str">
        <f t="shared" si="63"/>
        <v>Non%$A42022-16</v>
      </c>
      <c r="B1403" s="2" t="s">
        <v>42</v>
      </c>
      <c r="C1403" s="2" t="str">
        <f t="shared" si="64"/>
        <v>Non</v>
      </c>
      <c r="D1403" s="4">
        <v>44672.984027777777</v>
      </c>
      <c r="E1403" s="4">
        <v>44673.077777777777</v>
      </c>
      <c r="F1403" s="2" t="s">
        <v>50</v>
      </c>
      <c r="G1403" s="2" t="s">
        <v>9</v>
      </c>
      <c r="H1403" s="1">
        <f ca="1">IFERROR(AND(OR(INDIRECT("'Données LA'!D"&amp;MATCH(A1403,'Données LA'!B:B,0))="Bloquant",INDIRECT("'Données LA'!D"&amp;MATCH(A1403,'Données LA'!B:B,0))="Communication"),INDIRECT("'Données LA'!G"&amp;MATCH(A1403,'Données LA'!B:B,0))&gt;D1403,INDIRECT("'Données LA'!H"&amp;MATCH(A1403,'Données LA'!B:B,0))&lt;E1403),0)</f>
        <v>0</v>
      </c>
      <c r="I1403" s="19" t="str">
        <f ca="1">IFERROR(IF(AND(OR(INDIRECT("'Données LA'!D"&amp;MATCH(A1403,'Données LA'!B:B,0))="Bloquant",INDIRECT("'Données LA'!D"&amp;MATCH(A1403,'Données LA'!B:B,0))="Communication"),INDIRECT("'Données LA'!G"&amp;MATCH(A1403,'Données LA'!B:B,0))&gt;D1403,INDIRECT("'Données LA'!H"&amp;MATCH(A1403,'Données LA'!B:B,0))&lt;E1403),MAX(VLOOKUP(A1403,'Données LA'!B:G,6,FALSE)),"Pas de défaut"),"0")</f>
        <v>0</v>
      </c>
      <c r="J1403" s="24" t="str">
        <f t="shared" si="65"/>
        <v/>
      </c>
      <c r="K1403" s="17">
        <f>IFERROR(MAX(_xlfn.MAXIFS('Données LA'!G:G,'Données LA'!B:B,A1403,'Données LA'!G:G,"&lt;="&amp;E1403,'Données LA'!H:H,"&gt;="&amp;D1403,'Données LA'!D:D,"Bloquant"),_xlfn.MAXIFS('Données LA'!G:G,'Données LA'!B:B,A1403,'Données LA'!G:G,"&lt;="&amp;E1403,'Données LA'!H:H,"&gt;="&amp;D1403,'Données LA'!D:D,"Communication")),"")</f>
        <v>0</v>
      </c>
    </row>
    <row r="1404" spans="1:11" x14ac:dyDescent="0.25">
      <c r="A1404" s="3" t="str">
        <f t="shared" si="63"/>
        <v>Non%$A42022-16</v>
      </c>
      <c r="B1404" s="2" t="s">
        <v>42</v>
      </c>
      <c r="C1404" s="2" t="str">
        <f t="shared" si="64"/>
        <v>Non</v>
      </c>
      <c r="D1404" s="4">
        <v>44672.972222222219</v>
      </c>
      <c r="E1404" s="4">
        <v>44672.982638888891</v>
      </c>
      <c r="F1404" s="2" t="s">
        <v>50</v>
      </c>
      <c r="G1404" s="2" t="s">
        <v>9</v>
      </c>
      <c r="H1404" s="1">
        <f ca="1">IFERROR(AND(OR(INDIRECT("'Données LA'!D"&amp;MATCH(A1404,'Données LA'!B:B,0))="Bloquant",INDIRECT("'Données LA'!D"&amp;MATCH(A1404,'Données LA'!B:B,0))="Communication"),INDIRECT("'Données LA'!G"&amp;MATCH(A1404,'Données LA'!B:B,0))&gt;D1404,INDIRECT("'Données LA'!H"&amp;MATCH(A1404,'Données LA'!B:B,0))&lt;E1404),0)</f>
        <v>0</v>
      </c>
      <c r="I1404" s="19" t="str">
        <f ca="1">IFERROR(IF(AND(OR(INDIRECT("'Données LA'!D"&amp;MATCH(A1404,'Données LA'!B:B,0))="Bloquant",INDIRECT("'Données LA'!D"&amp;MATCH(A1404,'Données LA'!B:B,0))="Communication"),INDIRECT("'Données LA'!G"&amp;MATCH(A1404,'Données LA'!B:B,0))&gt;D1404,INDIRECT("'Données LA'!H"&amp;MATCH(A1404,'Données LA'!B:B,0))&lt;E1404),MAX(VLOOKUP(A1404,'Données LA'!B:G,6,FALSE)),"Pas de défaut"),"0")</f>
        <v>0</v>
      </c>
      <c r="J1404" s="24" t="str">
        <f t="shared" si="65"/>
        <v/>
      </c>
      <c r="K1404" s="17">
        <f>IFERROR(MAX(_xlfn.MAXIFS('Données LA'!G:G,'Données LA'!B:B,A1404,'Données LA'!G:G,"&lt;="&amp;E1404,'Données LA'!H:H,"&gt;="&amp;D1404,'Données LA'!D:D,"Bloquant"),_xlfn.MAXIFS('Données LA'!G:G,'Données LA'!B:B,A1404,'Données LA'!G:G,"&lt;="&amp;E1404,'Données LA'!H:H,"&gt;="&amp;D1404,'Données LA'!D:D,"Communication")),"")</f>
        <v>0</v>
      </c>
    </row>
    <row r="1405" spans="1:11" x14ac:dyDescent="0.25">
      <c r="A1405" s="3" t="str">
        <f t="shared" si="63"/>
        <v>Non%$A22022-16</v>
      </c>
      <c r="B1405" s="2" t="s">
        <v>42</v>
      </c>
      <c r="C1405" s="2" t="str">
        <f t="shared" si="64"/>
        <v>Non</v>
      </c>
      <c r="D1405" s="4">
        <v>44672.969444444447</v>
      </c>
      <c r="E1405" s="4">
        <v>44672.973611111112</v>
      </c>
      <c r="F1405" s="2" t="s">
        <v>52</v>
      </c>
      <c r="G1405" s="2" t="s">
        <v>9</v>
      </c>
      <c r="H1405" s="1">
        <f ca="1">IFERROR(AND(OR(INDIRECT("'Données LA'!D"&amp;MATCH(A1405,'Données LA'!B:B,0))="Bloquant",INDIRECT("'Données LA'!D"&amp;MATCH(A1405,'Données LA'!B:B,0))="Communication"),INDIRECT("'Données LA'!G"&amp;MATCH(A1405,'Données LA'!B:B,0))&gt;D1405,INDIRECT("'Données LA'!H"&amp;MATCH(A1405,'Données LA'!B:B,0))&lt;E1405),0)</f>
        <v>0</v>
      </c>
      <c r="I1405" s="19" t="str">
        <f ca="1">IFERROR(IF(AND(OR(INDIRECT("'Données LA'!D"&amp;MATCH(A1405,'Données LA'!B:B,0))="Bloquant",INDIRECT("'Données LA'!D"&amp;MATCH(A1405,'Données LA'!B:B,0))="Communication"),INDIRECT("'Données LA'!G"&amp;MATCH(A1405,'Données LA'!B:B,0))&gt;D1405,INDIRECT("'Données LA'!H"&amp;MATCH(A1405,'Données LA'!B:B,0))&lt;E1405),MAX(VLOOKUP(A1405,'Données LA'!B:G,6,FALSE)),"Pas de défaut"),"0")</f>
        <v>0</v>
      </c>
      <c r="J1405" s="24" t="str">
        <f t="shared" si="65"/>
        <v/>
      </c>
      <c r="K1405" s="17">
        <f>IFERROR(MAX(_xlfn.MAXIFS('Données LA'!G:G,'Données LA'!B:B,A1405,'Données LA'!G:G,"&lt;="&amp;E1405,'Données LA'!H:H,"&gt;="&amp;D1405,'Données LA'!D:D,"Bloquant"),_xlfn.MAXIFS('Données LA'!G:G,'Données LA'!B:B,A1405,'Données LA'!G:G,"&lt;="&amp;E1405,'Données LA'!H:H,"&gt;="&amp;D1405,'Données LA'!D:D,"Communication")),"")</f>
        <v>0</v>
      </c>
    </row>
    <row r="1406" spans="1:11" x14ac:dyDescent="0.25">
      <c r="A1406" s="3" t="str">
        <f t="shared" si="63"/>
        <v>Non%$A42022-16</v>
      </c>
      <c r="B1406" s="2" t="s">
        <v>42</v>
      </c>
      <c r="C1406" s="2" t="str">
        <f t="shared" si="64"/>
        <v>Non</v>
      </c>
      <c r="D1406" s="4">
        <v>44672.95416666667</v>
      </c>
      <c r="E1406" s="4">
        <v>44672.956250000003</v>
      </c>
      <c r="F1406" s="2" t="s">
        <v>50</v>
      </c>
      <c r="G1406" s="2" t="s">
        <v>9</v>
      </c>
      <c r="H1406" s="1">
        <f ca="1">IFERROR(AND(OR(INDIRECT("'Données LA'!D"&amp;MATCH(A1406,'Données LA'!B:B,0))="Bloquant",INDIRECT("'Données LA'!D"&amp;MATCH(A1406,'Données LA'!B:B,0))="Communication"),INDIRECT("'Données LA'!G"&amp;MATCH(A1406,'Données LA'!B:B,0))&gt;D1406,INDIRECT("'Données LA'!H"&amp;MATCH(A1406,'Données LA'!B:B,0))&lt;E1406),0)</f>
        <v>0</v>
      </c>
      <c r="I1406" s="19" t="str">
        <f ca="1">IFERROR(IF(AND(OR(INDIRECT("'Données LA'!D"&amp;MATCH(A1406,'Données LA'!B:B,0))="Bloquant",INDIRECT("'Données LA'!D"&amp;MATCH(A1406,'Données LA'!B:B,0))="Communication"),INDIRECT("'Données LA'!G"&amp;MATCH(A1406,'Données LA'!B:B,0))&gt;D1406,INDIRECT("'Données LA'!H"&amp;MATCH(A1406,'Données LA'!B:B,0))&lt;E1406),MAX(VLOOKUP(A1406,'Données LA'!B:G,6,FALSE)),"Pas de défaut"),"0")</f>
        <v>0</v>
      </c>
      <c r="J1406" s="24" t="str">
        <f t="shared" si="65"/>
        <v/>
      </c>
      <c r="K1406" s="17">
        <f>IFERROR(MAX(_xlfn.MAXIFS('Données LA'!G:G,'Données LA'!B:B,A1406,'Données LA'!G:G,"&lt;="&amp;E1406,'Données LA'!H:H,"&gt;="&amp;D1406,'Données LA'!D:D,"Bloquant"),_xlfn.MAXIFS('Données LA'!G:G,'Données LA'!B:B,A1406,'Données LA'!G:G,"&lt;="&amp;E1406,'Données LA'!H:H,"&gt;="&amp;D1406,'Données LA'!D:D,"Communication")),"")</f>
        <v>0</v>
      </c>
    </row>
    <row r="1407" spans="1:11" x14ac:dyDescent="0.25">
      <c r="A1407" s="3" t="str">
        <f t="shared" si="63"/>
        <v>Non%$A42022-16</v>
      </c>
      <c r="B1407" s="2" t="s">
        <v>42</v>
      </c>
      <c r="C1407" s="2" t="str">
        <f t="shared" si="64"/>
        <v>Non</v>
      </c>
      <c r="D1407" s="4">
        <v>44672.924305555556</v>
      </c>
      <c r="E1407" s="4">
        <v>44672.926388888889</v>
      </c>
      <c r="F1407" s="2" t="s">
        <v>50</v>
      </c>
      <c r="G1407" s="2" t="s">
        <v>9</v>
      </c>
      <c r="H1407" s="1">
        <f ca="1">IFERROR(AND(OR(INDIRECT("'Données LA'!D"&amp;MATCH(A1407,'Données LA'!B:B,0))="Bloquant",INDIRECT("'Données LA'!D"&amp;MATCH(A1407,'Données LA'!B:B,0))="Communication"),INDIRECT("'Données LA'!G"&amp;MATCH(A1407,'Données LA'!B:B,0))&gt;D1407,INDIRECT("'Données LA'!H"&amp;MATCH(A1407,'Données LA'!B:B,0))&lt;E1407),0)</f>
        <v>0</v>
      </c>
      <c r="I1407" s="19" t="str">
        <f ca="1">IFERROR(IF(AND(OR(INDIRECT("'Données LA'!D"&amp;MATCH(A1407,'Données LA'!B:B,0))="Bloquant",INDIRECT("'Données LA'!D"&amp;MATCH(A1407,'Données LA'!B:B,0))="Communication"),INDIRECT("'Données LA'!G"&amp;MATCH(A1407,'Données LA'!B:B,0))&gt;D1407,INDIRECT("'Données LA'!H"&amp;MATCH(A1407,'Données LA'!B:B,0))&lt;E1407),MAX(VLOOKUP(A1407,'Données LA'!B:G,6,FALSE)),"Pas de défaut"),"0")</f>
        <v>0</v>
      </c>
      <c r="J1407" s="24" t="str">
        <f t="shared" si="65"/>
        <v/>
      </c>
      <c r="K1407" s="17">
        <f>IFERROR(MAX(_xlfn.MAXIFS('Données LA'!G:G,'Données LA'!B:B,A1407,'Données LA'!G:G,"&lt;="&amp;E1407,'Données LA'!H:H,"&gt;="&amp;D1407,'Données LA'!D:D,"Bloquant"),_xlfn.MAXIFS('Données LA'!G:G,'Données LA'!B:B,A1407,'Données LA'!G:G,"&lt;="&amp;E1407,'Données LA'!H:H,"&gt;="&amp;D1407,'Données LA'!D:D,"Communication")),"")</f>
        <v>0</v>
      </c>
    </row>
    <row r="1408" spans="1:11" x14ac:dyDescent="0.25">
      <c r="A1408" s="3" t="str">
        <f t="shared" si="63"/>
        <v>Non%$A32022-16</v>
      </c>
      <c r="B1408" s="2" t="s">
        <v>42</v>
      </c>
      <c r="C1408" s="2" t="str">
        <f t="shared" si="64"/>
        <v>Non</v>
      </c>
      <c r="D1408" s="4">
        <v>44672.861111111109</v>
      </c>
      <c r="E1408" s="4">
        <v>44673.029166666667</v>
      </c>
      <c r="F1408" s="2" t="s">
        <v>51</v>
      </c>
      <c r="G1408" s="2" t="s">
        <v>9</v>
      </c>
      <c r="H1408" s="1">
        <f ca="1">IFERROR(AND(OR(INDIRECT("'Données LA'!D"&amp;MATCH(A1408,'Données LA'!B:B,0))="Bloquant",INDIRECT("'Données LA'!D"&amp;MATCH(A1408,'Données LA'!B:B,0))="Communication"),INDIRECT("'Données LA'!G"&amp;MATCH(A1408,'Données LA'!B:B,0))&gt;D1408,INDIRECT("'Données LA'!H"&amp;MATCH(A1408,'Données LA'!B:B,0))&lt;E1408),0)</f>
        <v>0</v>
      </c>
      <c r="I1408" s="19" t="str">
        <f ca="1">IFERROR(IF(AND(OR(INDIRECT("'Données LA'!D"&amp;MATCH(A1408,'Données LA'!B:B,0))="Bloquant",INDIRECT("'Données LA'!D"&amp;MATCH(A1408,'Données LA'!B:B,0))="Communication"),INDIRECT("'Données LA'!G"&amp;MATCH(A1408,'Données LA'!B:B,0))&gt;D1408,INDIRECT("'Données LA'!H"&amp;MATCH(A1408,'Données LA'!B:B,0))&lt;E1408),MAX(VLOOKUP(A1408,'Données LA'!B:G,6,FALSE)),"Pas de défaut"),"0")</f>
        <v>0</v>
      </c>
      <c r="J1408" s="24" t="str">
        <f t="shared" si="65"/>
        <v/>
      </c>
      <c r="K1408" s="17">
        <f>IFERROR(MAX(_xlfn.MAXIFS('Données LA'!G:G,'Données LA'!B:B,A1408,'Données LA'!G:G,"&lt;="&amp;E1408,'Données LA'!H:H,"&gt;="&amp;D1408,'Données LA'!D:D,"Bloquant"),_xlfn.MAXIFS('Données LA'!G:G,'Données LA'!B:B,A1408,'Données LA'!G:G,"&lt;="&amp;E1408,'Données LA'!H:H,"&gt;="&amp;D1408,'Données LA'!D:D,"Communication")),"")</f>
        <v>0</v>
      </c>
    </row>
    <row r="1409" spans="1:11" x14ac:dyDescent="0.25">
      <c r="A1409" s="3" t="str">
        <f t="shared" si="63"/>
        <v>Non%$A22022-16</v>
      </c>
      <c r="B1409" s="2" t="s">
        <v>42</v>
      </c>
      <c r="C1409" s="2" t="str">
        <f t="shared" si="64"/>
        <v>Non</v>
      </c>
      <c r="D1409" s="4">
        <v>44672.843055555553</v>
      </c>
      <c r="E1409" s="4">
        <v>44672.968055555553</v>
      </c>
      <c r="F1409" s="2" t="s">
        <v>52</v>
      </c>
      <c r="G1409" s="2" t="s">
        <v>9</v>
      </c>
      <c r="H1409" s="1">
        <f ca="1">IFERROR(AND(OR(INDIRECT("'Données LA'!D"&amp;MATCH(A1409,'Données LA'!B:B,0))="Bloquant",INDIRECT("'Données LA'!D"&amp;MATCH(A1409,'Données LA'!B:B,0))="Communication"),INDIRECT("'Données LA'!G"&amp;MATCH(A1409,'Données LA'!B:B,0))&gt;D1409,INDIRECT("'Données LA'!H"&amp;MATCH(A1409,'Données LA'!B:B,0))&lt;E1409),0)</f>
        <v>0</v>
      </c>
      <c r="I1409" s="19" t="str">
        <f ca="1">IFERROR(IF(AND(OR(INDIRECT("'Données LA'!D"&amp;MATCH(A1409,'Données LA'!B:B,0))="Bloquant",INDIRECT("'Données LA'!D"&amp;MATCH(A1409,'Données LA'!B:B,0))="Communication"),INDIRECT("'Données LA'!G"&amp;MATCH(A1409,'Données LA'!B:B,0))&gt;D1409,INDIRECT("'Données LA'!H"&amp;MATCH(A1409,'Données LA'!B:B,0))&lt;E1409),MAX(VLOOKUP(A1409,'Données LA'!B:G,6,FALSE)),"Pas de défaut"),"0")</f>
        <v>0</v>
      </c>
      <c r="J1409" s="24" t="str">
        <f t="shared" si="65"/>
        <v/>
      </c>
      <c r="K1409" s="17">
        <f>IFERROR(MAX(_xlfn.MAXIFS('Données LA'!G:G,'Données LA'!B:B,A1409,'Données LA'!G:G,"&lt;="&amp;E1409,'Données LA'!H:H,"&gt;="&amp;D1409,'Données LA'!D:D,"Bloquant"),_xlfn.MAXIFS('Données LA'!G:G,'Données LA'!B:B,A1409,'Données LA'!G:G,"&lt;="&amp;E1409,'Données LA'!H:H,"&gt;="&amp;D1409,'Données LA'!D:D,"Communication")),"")</f>
        <v>0</v>
      </c>
    </row>
    <row r="1410" spans="1:11" x14ac:dyDescent="0.25">
      <c r="A1410" s="3" t="str">
        <f t="shared" si="63"/>
        <v>Non%$A22022-16</v>
      </c>
      <c r="B1410" s="2" t="s">
        <v>42</v>
      </c>
      <c r="C1410" s="2" t="str">
        <f t="shared" si="64"/>
        <v>Non</v>
      </c>
      <c r="D1410" s="4">
        <v>44672.817361111112</v>
      </c>
      <c r="E1410" s="4">
        <v>44672.84097222222</v>
      </c>
      <c r="F1410" s="2" t="s">
        <v>52</v>
      </c>
      <c r="G1410" s="2" t="s">
        <v>9</v>
      </c>
      <c r="H1410" s="1">
        <f ca="1">IFERROR(AND(OR(INDIRECT("'Données LA'!D"&amp;MATCH(A1410,'Données LA'!B:B,0))="Bloquant",INDIRECT("'Données LA'!D"&amp;MATCH(A1410,'Données LA'!B:B,0))="Communication"),INDIRECT("'Données LA'!G"&amp;MATCH(A1410,'Données LA'!B:B,0))&gt;D1410,INDIRECT("'Données LA'!H"&amp;MATCH(A1410,'Données LA'!B:B,0))&lt;E1410),0)</f>
        <v>0</v>
      </c>
      <c r="I1410" s="19" t="str">
        <f ca="1">IFERROR(IF(AND(OR(INDIRECT("'Données LA'!D"&amp;MATCH(A1410,'Données LA'!B:B,0))="Bloquant",INDIRECT("'Données LA'!D"&amp;MATCH(A1410,'Données LA'!B:B,0))="Communication"),INDIRECT("'Données LA'!G"&amp;MATCH(A1410,'Données LA'!B:B,0))&gt;D1410,INDIRECT("'Données LA'!H"&amp;MATCH(A1410,'Données LA'!B:B,0))&lt;E1410),MAX(VLOOKUP(A1410,'Données LA'!B:G,6,FALSE)),"Pas de défaut"),"0")</f>
        <v>0</v>
      </c>
      <c r="J1410" s="24" t="str">
        <f t="shared" si="65"/>
        <v/>
      </c>
      <c r="K1410" s="17">
        <f>IFERROR(MAX(_xlfn.MAXIFS('Données LA'!G:G,'Données LA'!B:B,A1410,'Données LA'!G:G,"&lt;="&amp;E1410,'Données LA'!H:H,"&gt;="&amp;D1410,'Données LA'!D:D,"Bloquant"),_xlfn.MAXIFS('Données LA'!G:G,'Données LA'!B:B,A1410,'Données LA'!G:G,"&lt;="&amp;E1410,'Données LA'!H:H,"&gt;="&amp;D1410,'Données LA'!D:D,"Communication")),"")</f>
        <v>0</v>
      </c>
    </row>
    <row r="1411" spans="1:11" x14ac:dyDescent="0.25">
      <c r="A1411" s="3" t="str">
        <f t="shared" ref="A1411:A1474" si="66">CONCATENATE(C1411,F1411,B1411)</f>
        <v>Non%$A32022-16</v>
      </c>
      <c r="B1411" s="2" t="s">
        <v>42</v>
      </c>
      <c r="C1411" s="2" t="str">
        <f t="shared" ref="C1411:C1474" si="67">IF(G1411="No","Alarme","Non")</f>
        <v>Non</v>
      </c>
      <c r="D1411" s="4">
        <v>44672.70416666667</v>
      </c>
      <c r="E1411" s="4">
        <v>44672.850694444445</v>
      </c>
      <c r="F1411" s="2" t="s">
        <v>51</v>
      </c>
      <c r="G1411" s="2" t="s">
        <v>9</v>
      </c>
      <c r="H1411" s="1">
        <f ca="1">IFERROR(AND(OR(INDIRECT("'Données LA'!D"&amp;MATCH(A1411,'Données LA'!B:B,0))="Bloquant",INDIRECT("'Données LA'!D"&amp;MATCH(A1411,'Données LA'!B:B,0))="Communication"),INDIRECT("'Données LA'!G"&amp;MATCH(A1411,'Données LA'!B:B,0))&gt;D1411,INDIRECT("'Données LA'!H"&amp;MATCH(A1411,'Données LA'!B:B,0))&lt;E1411),0)</f>
        <v>0</v>
      </c>
      <c r="I1411" s="19" t="str">
        <f ca="1">IFERROR(IF(AND(OR(INDIRECT("'Données LA'!D"&amp;MATCH(A1411,'Données LA'!B:B,0))="Bloquant",INDIRECT("'Données LA'!D"&amp;MATCH(A1411,'Données LA'!B:B,0))="Communication"),INDIRECT("'Données LA'!G"&amp;MATCH(A1411,'Données LA'!B:B,0))&gt;D1411,INDIRECT("'Données LA'!H"&amp;MATCH(A1411,'Données LA'!B:B,0))&lt;E1411),MAX(VLOOKUP(A1411,'Données LA'!B:G,6,FALSE)),"Pas de défaut"),"0")</f>
        <v>0</v>
      </c>
      <c r="J1411" s="24" t="str">
        <f t="shared" ref="J1411:J1474" si="68">IF(K1411&gt;0,TRUE,"")</f>
        <v/>
      </c>
      <c r="K1411" s="17">
        <f>IFERROR(MAX(_xlfn.MAXIFS('Données LA'!G:G,'Données LA'!B:B,A1411,'Données LA'!G:G,"&lt;="&amp;E1411,'Données LA'!H:H,"&gt;="&amp;D1411,'Données LA'!D:D,"Bloquant"),_xlfn.MAXIFS('Données LA'!G:G,'Données LA'!B:B,A1411,'Données LA'!G:G,"&lt;="&amp;E1411,'Données LA'!H:H,"&gt;="&amp;D1411,'Données LA'!D:D,"Communication")),"")</f>
        <v>0</v>
      </c>
    </row>
    <row r="1412" spans="1:11" x14ac:dyDescent="0.25">
      <c r="A1412" s="3" t="str">
        <f t="shared" si="66"/>
        <v>Alarme%$A42022-17</v>
      </c>
      <c r="B1412" s="2" t="s">
        <v>43</v>
      </c>
      <c r="C1412" s="2" t="str">
        <f t="shared" si="67"/>
        <v>Alarme</v>
      </c>
      <c r="D1412" s="4">
        <v>44675.719444444447</v>
      </c>
      <c r="E1412" s="4">
        <v>44676.693749999999</v>
      </c>
      <c r="F1412" s="2" t="s">
        <v>50</v>
      </c>
      <c r="G1412" s="2" t="s">
        <v>10</v>
      </c>
      <c r="H1412" s="1" t="b">
        <f ca="1">IFERROR(AND(OR(INDIRECT("'Données LA'!D"&amp;MATCH(A1412,'Données LA'!B:B,0))="Bloquant",INDIRECT("'Données LA'!D"&amp;MATCH(A1412,'Données LA'!B:B,0))="Communication"),INDIRECT("'Données LA'!G"&amp;MATCH(A1412,'Données LA'!B:B,0))&gt;D1412,INDIRECT("'Données LA'!H"&amp;MATCH(A1412,'Données LA'!B:B,0))&lt;E1412),0)</f>
        <v>0</v>
      </c>
      <c r="I1412" s="19" t="str">
        <f ca="1">IFERROR(IF(AND(OR(INDIRECT("'Données LA'!D"&amp;MATCH(A1412,'Données LA'!B:B,0))="Bloquant",INDIRECT("'Données LA'!D"&amp;MATCH(A1412,'Données LA'!B:B,0))="Communication"),INDIRECT("'Données LA'!G"&amp;MATCH(A1412,'Données LA'!B:B,0))&gt;D1412,INDIRECT("'Données LA'!H"&amp;MATCH(A1412,'Données LA'!B:B,0))&lt;E1412),MAX(VLOOKUP(A1412,'Données LA'!B:G,6,FALSE)),"Pas de défaut"),"0")</f>
        <v>Pas de défaut</v>
      </c>
      <c r="J1412" s="24" t="b">
        <f t="shared" si="68"/>
        <v>1</v>
      </c>
      <c r="K1412" s="17">
        <f>IFERROR(MAX(_xlfn.MAXIFS('Données LA'!G:G,'Données LA'!B:B,A1412,'Données LA'!G:G,"&lt;="&amp;E1412,'Données LA'!H:H,"&gt;="&amp;D1412,'Données LA'!D:D,"Bloquant"),_xlfn.MAXIFS('Données LA'!G:G,'Données LA'!B:B,A1412,'Données LA'!G:G,"&lt;="&amp;E1412,'Données LA'!H:H,"&gt;="&amp;D1412,'Données LA'!D:D,"Communication")),"")</f>
        <v>44675.724305555559</v>
      </c>
    </row>
    <row r="1413" spans="1:11" x14ac:dyDescent="0.25">
      <c r="A1413" s="3" t="str">
        <f t="shared" si="66"/>
        <v>Non%$A32022-17</v>
      </c>
      <c r="B1413" s="2" t="s">
        <v>43</v>
      </c>
      <c r="C1413" s="2" t="str">
        <f t="shared" si="67"/>
        <v>Non</v>
      </c>
      <c r="D1413" s="4">
        <v>44675.701388888891</v>
      </c>
      <c r="E1413" s="4">
        <v>44675.90902777778</v>
      </c>
      <c r="F1413" s="2" t="s">
        <v>51</v>
      </c>
      <c r="G1413" s="2" t="s">
        <v>9</v>
      </c>
      <c r="H1413" s="1">
        <f ca="1">IFERROR(AND(OR(INDIRECT("'Données LA'!D"&amp;MATCH(A1413,'Données LA'!B:B,0))="Bloquant",INDIRECT("'Données LA'!D"&amp;MATCH(A1413,'Données LA'!B:B,0))="Communication"),INDIRECT("'Données LA'!G"&amp;MATCH(A1413,'Données LA'!B:B,0))&gt;D1413,INDIRECT("'Données LA'!H"&amp;MATCH(A1413,'Données LA'!B:B,0))&lt;E1413),0)</f>
        <v>0</v>
      </c>
      <c r="I1413" s="19" t="str">
        <f ca="1">IFERROR(IF(AND(OR(INDIRECT("'Données LA'!D"&amp;MATCH(A1413,'Données LA'!B:B,0))="Bloquant",INDIRECT("'Données LA'!D"&amp;MATCH(A1413,'Données LA'!B:B,0))="Communication"),INDIRECT("'Données LA'!G"&amp;MATCH(A1413,'Données LA'!B:B,0))&gt;D1413,INDIRECT("'Données LA'!H"&amp;MATCH(A1413,'Données LA'!B:B,0))&lt;E1413),MAX(VLOOKUP(A1413,'Données LA'!B:G,6,FALSE)),"Pas de défaut"),"0")</f>
        <v>0</v>
      </c>
      <c r="J1413" s="24" t="str">
        <f t="shared" si="68"/>
        <v/>
      </c>
      <c r="K1413" s="17">
        <f>IFERROR(MAX(_xlfn.MAXIFS('Données LA'!G:G,'Données LA'!B:B,A1413,'Données LA'!G:G,"&lt;="&amp;E1413,'Données LA'!H:H,"&gt;="&amp;D1413,'Données LA'!D:D,"Bloquant"),_xlfn.MAXIFS('Données LA'!G:G,'Données LA'!B:B,A1413,'Données LA'!G:G,"&lt;="&amp;E1413,'Données LA'!H:H,"&gt;="&amp;D1413,'Données LA'!D:D,"Communication")),"")</f>
        <v>0</v>
      </c>
    </row>
    <row r="1414" spans="1:11" x14ac:dyDescent="0.25">
      <c r="A1414" s="3" t="str">
        <f t="shared" si="66"/>
        <v>Non%$A42022-17</v>
      </c>
      <c r="B1414" s="2" t="s">
        <v>43</v>
      </c>
      <c r="C1414" s="2" t="str">
        <f t="shared" si="67"/>
        <v>Non</v>
      </c>
      <c r="D1414" s="4">
        <v>44675.673611111109</v>
      </c>
      <c r="E1414" s="4">
        <v>44675.695138888892</v>
      </c>
      <c r="F1414" s="2" t="s">
        <v>50</v>
      </c>
      <c r="G1414" s="2" t="s">
        <v>9</v>
      </c>
      <c r="H1414" s="1">
        <f ca="1">IFERROR(AND(OR(INDIRECT("'Données LA'!D"&amp;MATCH(A1414,'Données LA'!B:B,0))="Bloquant",INDIRECT("'Données LA'!D"&amp;MATCH(A1414,'Données LA'!B:B,0))="Communication"),INDIRECT("'Données LA'!G"&amp;MATCH(A1414,'Données LA'!B:B,0))&gt;D1414,INDIRECT("'Données LA'!H"&amp;MATCH(A1414,'Données LA'!B:B,0))&lt;E1414),0)</f>
        <v>0</v>
      </c>
      <c r="I1414" s="19" t="str">
        <f ca="1">IFERROR(IF(AND(OR(INDIRECT("'Données LA'!D"&amp;MATCH(A1414,'Données LA'!B:B,0))="Bloquant",INDIRECT("'Données LA'!D"&amp;MATCH(A1414,'Données LA'!B:B,0))="Communication"),INDIRECT("'Données LA'!G"&amp;MATCH(A1414,'Données LA'!B:B,0))&gt;D1414,INDIRECT("'Données LA'!H"&amp;MATCH(A1414,'Données LA'!B:B,0))&lt;E1414),MAX(VLOOKUP(A1414,'Données LA'!B:G,6,FALSE)),"Pas de défaut"),"0")</f>
        <v>0</v>
      </c>
      <c r="J1414" s="24" t="str">
        <f t="shared" si="68"/>
        <v/>
      </c>
      <c r="K1414" s="17">
        <f>IFERROR(MAX(_xlfn.MAXIFS('Données LA'!G:G,'Données LA'!B:B,A1414,'Données LA'!G:G,"&lt;="&amp;E1414,'Données LA'!H:H,"&gt;="&amp;D1414,'Données LA'!D:D,"Bloquant"),_xlfn.MAXIFS('Données LA'!G:G,'Données LA'!B:B,A1414,'Données LA'!G:G,"&lt;="&amp;E1414,'Données LA'!H:H,"&gt;="&amp;D1414,'Données LA'!D:D,"Communication")),"")</f>
        <v>0</v>
      </c>
    </row>
    <row r="1415" spans="1:11" x14ac:dyDescent="0.25">
      <c r="A1415" s="3" t="str">
        <f t="shared" si="66"/>
        <v>Non%$A32022-17</v>
      </c>
      <c r="B1415" s="2" t="s">
        <v>43</v>
      </c>
      <c r="C1415" s="2" t="str">
        <f t="shared" si="67"/>
        <v>Non</v>
      </c>
      <c r="D1415" s="4">
        <v>44675.605555555558</v>
      </c>
      <c r="E1415" s="4">
        <v>44675.7</v>
      </c>
      <c r="F1415" s="2" t="s">
        <v>51</v>
      </c>
      <c r="G1415" s="2" t="s">
        <v>9</v>
      </c>
      <c r="H1415" s="1">
        <f ca="1">IFERROR(AND(OR(INDIRECT("'Données LA'!D"&amp;MATCH(A1415,'Données LA'!B:B,0))="Bloquant",INDIRECT("'Données LA'!D"&amp;MATCH(A1415,'Données LA'!B:B,0))="Communication"),INDIRECT("'Données LA'!G"&amp;MATCH(A1415,'Données LA'!B:B,0))&gt;D1415,INDIRECT("'Données LA'!H"&amp;MATCH(A1415,'Données LA'!B:B,0))&lt;E1415),0)</f>
        <v>0</v>
      </c>
      <c r="I1415" s="19" t="str">
        <f ca="1">IFERROR(IF(AND(OR(INDIRECT("'Données LA'!D"&amp;MATCH(A1415,'Données LA'!B:B,0))="Bloquant",INDIRECT("'Données LA'!D"&amp;MATCH(A1415,'Données LA'!B:B,0))="Communication"),INDIRECT("'Données LA'!G"&amp;MATCH(A1415,'Données LA'!B:B,0))&gt;D1415,INDIRECT("'Données LA'!H"&amp;MATCH(A1415,'Données LA'!B:B,0))&lt;E1415),MAX(VLOOKUP(A1415,'Données LA'!B:G,6,FALSE)),"Pas de défaut"),"0")</f>
        <v>0</v>
      </c>
      <c r="J1415" s="24" t="str">
        <f t="shared" si="68"/>
        <v/>
      </c>
      <c r="K1415" s="17">
        <f>IFERROR(MAX(_xlfn.MAXIFS('Données LA'!G:G,'Données LA'!B:B,A1415,'Données LA'!G:G,"&lt;="&amp;E1415,'Données LA'!H:H,"&gt;="&amp;D1415,'Données LA'!D:D,"Bloquant"),_xlfn.MAXIFS('Données LA'!G:G,'Données LA'!B:B,A1415,'Données LA'!G:G,"&lt;="&amp;E1415,'Données LA'!H:H,"&gt;="&amp;D1415,'Données LA'!D:D,"Communication")),"")</f>
        <v>0</v>
      </c>
    </row>
    <row r="1416" spans="1:11" x14ac:dyDescent="0.25">
      <c r="A1416" s="3" t="str">
        <f t="shared" si="66"/>
        <v>Alarme%$A42022-17</v>
      </c>
      <c r="B1416" s="2" t="s">
        <v>43</v>
      </c>
      <c r="C1416" s="2" t="str">
        <f t="shared" si="67"/>
        <v>Alarme</v>
      </c>
      <c r="D1416" s="4">
        <v>44675.509027777778</v>
      </c>
      <c r="E1416" s="4">
        <v>44675.672222222223</v>
      </c>
      <c r="F1416" s="2" t="s">
        <v>50</v>
      </c>
      <c r="G1416" s="2" t="s">
        <v>10</v>
      </c>
      <c r="H1416" s="1" t="b">
        <f ca="1">IFERROR(AND(OR(INDIRECT("'Données LA'!D"&amp;MATCH(A1416,'Données LA'!B:B,0))="Bloquant",INDIRECT("'Données LA'!D"&amp;MATCH(A1416,'Données LA'!B:B,0))="Communication"),INDIRECT("'Données LA'!G"&amp;MATCH(A1416,'Données LA'!B:B,0))&gt;D1416,INDIRECT("'Données LA'!H"&amp;MATCH(A1416,'Données LA'!B:B,0))&lt;E1416),0)</f>
        <v>0</v>
      </c>
      <c r="I1416" s="19" t="str">
        <f ca="1">IFERROR(IF(AND(OR(INDIRECT("'Données LA'!D"&amp;MATCH(A1416,'Données LA'!B:B,0))="Bloquant",INDIRECT("'Données LA'!D"&amp;MATCH(A1416,'Données LA'!B:B,0))="Communication"),INDIRECT("'Données LA'!G"&amp;MATCH(A1416,'Données LA'!B:B,0))&gt;D1416,INDIRECT("'Données LA'!H"&amp;MATCH(A1416,'Données LA'!B:B,0))&lt;E1416),MAX(VLOOKUP(A1416,'Données LA'!B:G,6,FALSE)),"Pas de défaut"),"0")</f>
        <v>Pas de défaut</v>
      </c>
      <c r="J1416" s="24" t="b">
        <f t="shared" si="68"/>
        <v>1</v>
      </c>
      <c r="K1416" s="17">
        <f>IFERROR(MAX(_xlfn.MAXIFS('Données LA'!G:G,'Données LA'!B:B,A1416,'Données LA'!G:G,"&lt;="&amp;E1416,'Données LA'!H:H,"&gt;="&amp;D1416,'Données LA'!D:D,"Bloquant"),_xlfn.MAXIFS('Données LA'!G:G,'Données LA'!B:B,A1416,'Données LA'!G:G,"&lt;="&amp;E1416,'Données LA'!H:H,"&gt;="&amp;D1416,'Données LA'!D:D,"Communication")),"")</f>
        <v>44675.619444444441</v>
      </c>
    </row>
    <row r="1417" spans="1:11" x14ac:dyDescent="0.25">
      <c r="A1417" s="3" t="str">
        <f t="shared" si="66"/>
        <v>Non%$A32022-17</v>
      </c>
      <c r="B1417" s="2" t="s">
        <v>43</v>
      </c>
      <c r="C1417" s="2" t="str">
        <f t="shared" si="67"/>
        <v>Non</v>
      </c>
      <c r="D1417" s="4">
        <v>44675.457638888889</v>
      </c>
      <c r="E1417" s="4">
        <v>44675.604166666664</v>
      </c>
      <c r="F1417" s="2" t="s">
        <v>51</v>
      </c>
      <c r="G1417" s="2" t="s">
        <v>9</v>
      </c>
      <c r="H1417" s="1">
        <f ca="1">IFERROR(AND(OR(INDIRECT("'Données LA'!D"&amp;MATCH(A1417,'Données LA'!B:B,0))="Bloquant",INDIRECT("'Données LA'!D"&amp;MATCH(A1417,'Données LA'!B:B,0))="Communication"),INDIRECT("'Données LA'!G"&amp;MATCH(A1417,'Données LA'!B:B,0))&gt;D1417,INDIRECT("'Données LA'!H"&amp;MATCH(A1417,'Données LA'!B:B,0))&lt;E1417),0)</f>
        <v>0</v>
      </c>
      <c r="I1417" s="19" t="str">
        <f ca="1">IFERROR(IF(AND(OR(INDIRECT("'Données LA'!D"&amp;MATCH(A1417,'Données LA'!B:B,0))="Bloquant",INDIRECT("'Données LA'!D"&amp;MATCH(A1417,'Données LA'!B:B,0))="Communication"),INDIRECT("'Données LA'!G"&amp;MATCH(A1417,'Données LA'!B:B,0))&gt;D1417,INDIRECT("'Données LA'!H"&amp;MATCH(A1417,'Données LA'!B:B,0))&lt;E1417),MAX(VLOOKUP(A1417,'Données LA'!B:G,6,FALSE)),"Pas de défaut"),"0")</f>
        <v>0</v>
      </c>
      <c r="J1417" s="24" t="str">
        <f t="shared" si="68"/>
        <v/>
      </c>
      <c r="K1417" s="17">
        <f>IFERROR(MAX(_xlfn.MAXIFS('Données LA'!G:G,'Données LA'!B:B,A1417,'Données LA'!G:G,"&lt;="&amp;E1417,'Données LA'!H:H,"&gt;="&amp;D1417,'Données LA'!D:D,"Bloquant"),_xlfn.MAXIFS('Données LA'!G:G,'Données LA'!B:B,A1417,'Données LA'!G:G,"&lt;="&amp;E1417,'Données LA'!H:H,"&gt;="&amp;D1417,'Données LA'!D:D,"Communication")),"")</f>
        <v>0</v>
      </c>
    </row>
    <row r="1418" spans="1:11" x14ac:dyDescent="0.25">
      <c r="A1418" s="3" t="str">
        <f t="shared" si="66"/>
        <v>Alarme%$A42022-17</v>
      </c>
      <c r="B1418" s="2" t="s">
        <v>43</v>
      </c>
      <c r="C1418" s="2" t="str">
        <f t="shared" si="67"/>
        <v>Alarme</v>
      </c>
      <c r="D1418" s="4">
        <v>44675.378472222219</v>
      </c>
      <c r="E1418" s="4">
        <v>44675.507638888892</v>
      </c>
      <c r="F1418" s="2" t="s">
        <v>50</v>
      </c>
      <c r="G1418" s="2" t="s">
        <v>10</v>
      </c>
      <c r="H1418" s="1" t="b">
        <f ca="1">IFERROR(AND(OR(INDIRECT("'Données LA'!D"&amp;MATCH(A1418,'Données LA'!B:B,0))="Bloquant",INDIRECT("'Données LA'!D"&amp;MATCH(A1418,'Données LA'!B:B,0))="Communication"),INDIRECT("'Données LA'!G"&amp;MATCH(A1418,'Données LA'!B:B,0))&gt;D1418,INDIRECT("'Données LA'!H"&amp;MATCH(A1418,'Données LA'!B:B,0))&lt;E1418),0)</f>
        <v>0</v>
      </c>
      <c r="I1418" s="19" t="str">
        <f ca="1">IFERROR(IF(AND(OR(INDIRECT("'Données LA'!D"&amp;MATCH(A1418,'Données LA'!B:B,0))="Bloquant",INDIRECT("'Données LA'!D"&amp;MATCH(A1418,'Données LA'!B:B,0))="Communication"),INDIRECT("'Données LA'!G"&amp;MATCH(A1418,'Données LA'!B:B,0))&gt;D1418,INDIRECT("'Données LA'!H"&amp;MATCH(A1418,'Données LA'!B:B,0))&lt;E1418),MAX(VLOOKUP(A1418,'Données LA'!B:G,6,FALSE)),"Pas de défaut"),"0")</f>
        <v>Pas de défaut</v>
      </c>
      <c r="J1418" s="24" t="b">
        <f t="shared" si="68"/>
        <v>1</v>
      </c>
      <c r="K1418" s="17">
        <f>IFERROR(MAX(_xlfn.MAXIFS('Données LA'!G:G,'Données LA'!B:B,A1418,'Données LA'!G:G,"&lt;="&amp;E1418,'Données LA'!H:H,"&gt;="&amp;D1418,'Données LA'!D:D,"Bloquant"),_xlfn.MAXIFS('Données LA'!G:G,'Données LA'!B:B,A1418,'Données LA'!G:G,"&lt;="&amp;E1418,'Données LA'!H:H,"&gt;="&amp;D1418,'Données LA'!D:D,"Communication")),"")</f>
        <v>44675.486111111109</v>
      </c>
    </row>
    <row r="1419" spans="1:11" x14ac:dyDescent="0.25">
      <c r="A1419" s="3" t="str">
        <f t="shared" si="66"/>
        <v>Non%$A32022-17</v>
      </c>
      <c r="B1419" s="2" t="s">
        <v>43</v>
      </c>
      <c r="C1419" s="2" t="str">
        <f t="shared" si="67"/>
        <v>Non</v>
      </c>
      <c r="D1419" s="4">
        <v>44675.361805555556</v>
      </c>
      <c r="E1419" s="4">
        <v>44675.456250000003</v>
      </c>
      <c r="F1419" s="2" t="s">
        <v>51</v>
      </c>
      <c r="G1419" s="2" t="s">
        <v>9</v>
      </c>
      <c r="H1419" s="1">
        <f ca="1">IFERROR(AND(OR(INDIRECT("'Données LA'!D"&amp;MATCH(A1419,'Données LA'!B:B,0))="Bloquant",INDIRECT("'Données LA'!D"&amp;MATCH(A1419,'Données LA'!B:B,0))="Communication"),INDIRECT("'Données LA'!G"&amp;MATCH(A1419,'Données LA'!B:B,0))&gt;D1419,INDIRECT("'Données LA'!H"&amp;MATCH(A1419,'Données LA'!B:B,0))&lt;E1419),0)</f>
        <v>0</v>
      </c>
      <c r="I1419" s="19" t="str">
        <f ca="1">IFERROR(IF(AND(OR(INDIRECT("'Données LA'!D"&amp;MATCH(A1419,'Données LA'!B:B,0))="Bloquant",INDIRECT("'Données LA'!D"&amp;MATCH(A1419,'Données LA'!B:B,0))="Communication"),INDIRECT("'Données LA'!G"&amp;MATCH(A1419,'Données LA'!B:B,0))&gt;D1419,INDIRECT("'Données LA'!H"&amp;MATCH(A1419,'Données LA'!B:B,0))&lt;E1419),MAX(VLOOKUP(A1419,'Données LA'!B:G,6,FALSE)),"Pas de défaut"),"0")</f>
        <v>0</v>
      </c>
      <c r="J1419" s="24" t="str">
        <f t="shared" si="68"/>
        <v/>
      </c>
      <c r="K1419" s="17">
        <f>IFERROR(MAX(_xlfn.MAXIFS('Données LA'!G:G,'Données LA'!B:B,A1419,'Données LA'!G:G,"&lt;="&amp;E1419,'Données LA'!H:H,"&gt;="&amp;D1419,'Données LA'!D:D,"Bloquant"),_xlfn.MAXIFS('Données LA'!G:G,'Données LA'!B:B,A1419,'Données LA'!G:G,"&lt;="&amp;E1419,'Données LA'!H:H,"&gt;="&amp;D1419,'Données LA'!D:D,"Communication")),"")</f>
        <v>0</v>
      </c>
    </row>
    <row r="1420" spans="1:11" x14ac:dyDescent="0.25">
      <c r="A1420" s="3" t="str">
        <f t="shared" si="66"/>
        <v>Non%$A42022-17</v>
      </c>
      <c r="B1420" s="2" t="s">
        <v>43</v>
      </c>
      <c r="C1420" s="2" t="str">
        <f t="shared" si="67"/>
        <v>Non</v>
      </c>
      <c r="D1420" s="4">
        <v>44677.071527777778</v>
      </c>
      <c r="E1420" s="4">
        <v>44677.17083333333</v>
      </c>
      <c r="F1420" s="2" t="s">
        <v>50</v>
      </c>
      <c r="G1420" s="2" t="s">
        <v>9</v>
      </c>
      <c r="H1420" s="1">
        <f ca="1">IFERROR(AND(OR(INDIRECT("'Données LA'!D"&amp;MATCH(A1420,'Données LA'!B:B,0))="Bloquant",INDIRECT("'Données LA'!D"&amp;MATCH(A1420,'Données LA'!B:B,0))="Communication"),INDIRECT("'Données LA'!G"&amp;MATCH(A1420,'Données LA'!B:B,0))&gt;D1420,INDIRECT("'Données LA'!H"&amp;MATCH(A1420,'Données LA'!B:B,0))&lt;E1420),0)</f>
        <v>0</v>
      </c>
      <c r="I1420" s="19" t="str">
        <f ca="1">IFERROR(IF(AND(OR(INDIRECT("'Données LA'!D"&amp;MATCH(A1420,'Données LA'!B:B,0))="Bloquant",INDIRECT("'Données LA'!D"&amp;MATCH(A1420,'Données LA'!B:B,0))="Communication"),INDIRECT("'Données LA'!G"&amp;MATCH(A1420,'Données LA'!B:B,0))&gt;D1420,INDIRECT("'Données LA'!H"&amp;MATCH(A1420,'Données LA'!B:B,0))&lt;E1420),MAX(VLOOKUP(A1420,'Données LA'!B:G,6,FALSE)),"Pas de défaut"),"0")</f>
        <v>0</v>
      </c>
      <c r="J1420" s="24" t="str">
        <f t="shared" si="68"/>
        <v/>
      </c>
      <c r="K1420" s="17">
        <f>IFERROR(MAX(_xlfn.MAXIFS('Données LA'!G:G,'Données LA'!B:B,A1420,'Données LA'!G:G,"&lt;="&amp;E1420,'Données LA'!H:H,"&gt;="&amp;D1420,'Données LA'!D:D,"Bloquant"),_xlfn.MAXIFS('Données LA'!G:G,'Données LA'!B:B,A1420,'Données LA'!G:G,"&lt;="&amp;E1420,'Données LA'!H:H,"&gt;="&amp;D1420,'Données LA'!D:D,"Communication")),"")</f>
        <v>0</v>
      </c>
    </row>
    <row r="1421" spans="1:11" x14ac:dyDescent="0.25">
      <c r="A1421" s="3" t="str">
        <f t="shared" si="66"/>
        <v>Non%$A32022-17</v>
      </c>
      <c r="B1421" s="2" t="s">
        <v>43</v>
      </c>
      <c r="C1421" s="2" t="str">
        <f t="shared" si="67"/>
        <v>Non</v>
      </c>
      <c r="D1421" s="4">
        <v>44677.04791666667</v>
      </c>
      <c r="E1421" s="4">
        <v>44677.195833333331</v>
      </c>
      <c r="F1421" s="2" t="s">
        <v>51</v>
      </c>
      <c r="G1421" s="2" t="s">
        <v>9</v>
      </c>
      <c r="H1421" s="1">
        <f ca="1">IFERROR(AND(OR(INDIRECT("'Données LA'!D"&amp;MATCH(A1421,'Données LA'!B:B,0))="Bloquant",INDIRECT("'Données LA'!D"&amp;MATCH(A1421,'Données LA'!B:B,0))="Communication"),INDIRECT("'Données LA'!G"&amp;MATCH(A1421,'Données LA'!B:B,0))&gt;D1421,INDIRECT("'Données LA'!H"&amp;MATCH(A1421,'Données LA'!B:B,0))&lt;E1421),0)</f>
        <v>0</v>
      </c>
      <c r="I1421" s="19" t="str">
        <f ca="1">IFERROR(IF(AND(OR(INDIRECT("'Données LA'!D"&amp;MATCH(A1421,'Données LA'!B:B,0))="Bloquant",INDIRECT("'Données LA'!D"&amp;MATCH(A1421,'Données LA'!B:B,0))="Communication"),INDIRECT("'Données LA'!G"&amp;MATCH(A1421,'Données LA'!B:B,0))&gt;D1421,INDIRECT("'Données LA'!H"&amp;MATCH(A1421,'Données LA'!B:B,0))&lt;E1421),MAX(VLOOKUP(A1421,'Données LA'!B:G,6,FALSE)),"Pas de défaut"),"0")</f>
        <v>0</v>
      </c>
      <c r="J1421" s="24" t="str">
        <f t="shared" si="68"/>
        <v/>
      </c>
      <c r="K1421" s="17">
        <f>IFERROR(MAX(_xlfn.MAXIFS('Données LA'!G:G,'Données LA'!B:B,A1421,'Données LA'!G:G,"&lt;="&amp;E1421,'Données LA'!H:H,"&gt;="&amp;D1421,'Données LA'!D:D,"Bloquant"),_xlfn.MAXIFS('Données LA'!G:G,'Données LA'!B:B,A1421,'Données LA'!G:G,"&lt;="&amp;E1421,'Données LA'!H:H,"&gt;="&amp;D1421,'Données LA'!D:D,"Communication")),"")</f>
        <v>0</v>
      </c>
    </row>
    <row r="1422" spans="1:11" x14ac:dyDescent="0.25">
      <c r="A1422" s="3" t="str">
        <f t="shared" si="66"/>
        <v>Non%$A32022-17</v>
      </c>
      <c r="B1422" s="2" t="s">
        <v>43</v>
      </c>
      <c r="C1422" s="2" t="str">
        <f t="shared" si="67"/>
        <v>Non</v>
      </c>
      <c r="D1422" s="4">
        <v>44677.023611111108</v>
      </c>
      <c r="E1422" s="4">
        <v>44677.046527777777</v>
      </c>
      <c r="F1422" s="2" t="s">
        <v>51</v>
      </c>
      <c r="G1422" s="2" t="s">
        <v>9</v>
      </c>
      <c r="H1422" s="1">
        <f ca="1">IFERROR(AND(OR(INDIRECT("'Données LA'!D"&amp;MATCH(A1422,'Données LA'!B:B,0))="Bloquant",INDIRECT("'Données LA'!D"&amp;MATCH(A1422,'Données LA'!B:B,0))="Communication"),INDIRECT("'Données LA'!G"&amp;MATCH(A1422,'Données LA'!B:B,0))&gt;D1422,INDIRECT("'Données LA'!H"&amp;MATCH(A1422,'Données LA'!B:B,0))&lt;E1422),0)</f>
        <v>0</v>
      </c>
      <c r="I1422" s="19" t="str">
        <f ca="1">IFERROR(IF(AND(OR(INDIRECT("'Données LA'!D"&amp;MATCH(A1422,'Données LA'!B:B,0))="Bloquant",INDIRECT("'Données LA'!D"&amp;MATCH(A1422,'Données LA'!B:B,0))="Communication"),INDIRECT("'Données LA'!G"&amp;MATCH(A1422,'Données LA'!B:B,0))&gt;D1422,INDIRECT("'Données LA'!H"&amp;MATCH(A1422,'Données LA'!B:B,0))&lt;E1422),MAX(VLOOKUP(A1422,'Données LA'!B:G,6,FALSE)),"Pas de défaut"),"0")</f>
        <v>0</v>
      </c>
      <c r="J1422" s="24" t="str">
        <f t="shared" si="68"/>
        <v/>
      </c>
      <c r="K1422" s="17">
        <f>IFERROR(MAX(_xlfn.MAXIFS('Données LA'!G:G,'Données LA'!B:B,A1422,'Données LA'!G:G,"&lt;="&amp;E1422,'Données LA'!H:H,"&gt;="&amp;D1422,'Données LA'!D:D,"Bloquant"),_xlfn.MAXIFS('Données LA'!G:G,'Données LA'!B:B,A1422,'Données LA'!G:G,"&lt;="&amp;E1422,'Données LA'!H:H,"&gt;="&amp;D1422,'Données LA'!D:D,"Communication")),"")</f>
        <v>0</v>
      </c>
    </row>
    <row r="1423" spans="1:11" x14ac:dyDescent="0.25">
      <c r="A1423" s="3" t="str">
        <f t="shared" si="66"/>
        <v>Alarme%$A32022-17</v>
      </c>
      <c r="B1423" s="2" t="s">
        <v>43</v>
      </c>
      <c r="C1423" s="2" t="str">
        <f t="shared" si="67"/>
        <v>Alarme</v>
      </c>
      <c r="D1423" s="4">
        <v>44676.837500000001</v>
      </c>
      <c r="E1423" s="4">
        <v>44677.022222222222</v>
      </c>
      <c r="F1423" s="2" t="s">
        <v>51</v>
      </c>
      <c r="G1423" s="2" t="s">
        <v>10</v>
      </c>
      <c r="H1423" s="1" t="b">
        <f ca="1">IFERROR(AND(OR(INDIRECT("'Données LA'!D"&amp;MATCH(A1423,'Données LA'!B:B,0))="Bloquant",INDIRECT("'Données LA'!D"&amp;MATCH(A1423,'Données LA'!B:B,0))="Communication"),INDIRECT("'Données LA'!G"&amp;MATCH(A1423,'Données LA'!B:B,0))&gt;D1423,INDIRECT("'Données LA'!H"&amp;MATCH(A1423,'Données LA'!B:B,0))&lt;E1423),0)</f>
        <v>0</v>
      </c>
      <c r="I1423" s="19" t="str">
        <f ca="1">IFERROR(IF(AND(OR(INDIRECT("'Données LA'!D"&amp;MATCH(A1423,'Données LA'!B:B,0))="Bloquant",INDIRECT("'Données LA'!D"&amp;MATCH(A1423,'Données LA'!B:B,0))="Communication"),INDIRECT("'Données LA'!G"&amp;MATCH(A1423,'Données LA'!B:B,0))&gt;D1423,INDIRECT("'Données LA'!H"&amp;MATCH(A1423,'Données LA'!B:B,0))&lt;E1423),MAX(VLOOKUP(A1423,'Données LA'!B:G,6,FALSE)),"Pas de défaut"),"0")</f>
        <v>Pas de défaut</v>
      </c>
      <c r="J1423" s="24" t="b">
        <f t="shared" si="68"/>
        <v>1</v>
      </c>
      <c r="K1423" s="17">
        <f>IFERROR(MAX(_xlfn.MAXIFS('Données LA'!G:G,'Données LA'!B:B,A1423,'Données LA'!G:G,"&lt;="&amp;E1423,'Données LA'!H:H,"&gt;="&amp;D1423,'Données LA'!D:D,"Bloquant"),_xlfn.MAXIFS('Données LA'!G:G,'Données LA'!B:B,A1423,'Données LA'!G:G,"&lt;="&amp;E1423,'Données LA'!H:H,"&gt;="&amp;D1423,'Données LA'!D:D,"Communication")),"")</f>
        <v>44676.856944444444</v>
      </c>
    </row>
    <row r="1424" spans="1:11" x14ac:dyDescent="0.25">
      <c r="A1424" s="3" t="str">
        <f t="shared" si="66"/>
        <v>Non%$A42022-17</v>
      </c>
      <c r="B1424" s="2" t="s">
        <v>43</v>
      </c>
      <c r="C1424" s="2" t="str">
        <f t="shared" si="67"/>
        <v>Non</v>
      </c>
      <c r="D1424" s="4">
        <v>44676.822916666664</v>
      </c>
      <c r="E1424" s="4">
        <v>44677.0625</v>
      </c>
      <c r="F1424" s="2" t="s">
        <v>50</v>
      </c>
      <c r="G1424" s="2" t="s">
        <v>9</v>
      </c>
      <c r="H1424" s="1">
        <f ca="1">IFERROR(AND(OR(INDIRECT("'Données LA'!D"&amp;MATCH(A1424,'Données LA'!B:B,0))="Bloquant",INDIRECT("'Données LA'!D"&amp;MATCH(A1424,'Données LA'!B:B,0))="Communication"),INDIRECT("'Données LA'!G"&amp;MATCH(A1424,'Données LA'!B:B,0))&gt;D1424,INDIRECT("'Données LA'!H"&amp;MATCH(A1424,'Données LA'!B:B,0))&lt;E1424),0)</f>
        <v>0</v>
      </c>
      <c r="I1424" s="19" t="str">
        <f ca="1">IFERROR(IF(AND(OR(INDIRECT("'Données LA'!D"&amp;MATCH(A1424,'Données LA'!B:B,0))="Bloquant",INDIRECT("'Données LA'!D"&amp;MATCH(A1424,'Données LA'!B:B,0))="Communication"),INDIRECT("'Données LA'!G"&amp;MATCH(A1424,'Données LA'!B:B,0))&gt;D1424,INDIRECT("'Données LA'!H"&amp;MATCH(A1424,'Données LA'!B:B,0))&lt;E1424),MAX(VLOOKUP(A1424,'Données LA'!B:G,6,FALSE)),"Pas de défaut"),"0")</f>
        <v>0</v>
      </c>
      <c r="J1424" s="24" t="str">
        <f t="shared" si="68"/>
        <v/>
      </c>
      <c r="K1424" s="17">
        <f>IFERROR(MAX(_xlfn.MAXIFS('Données LA'!G:G,'Données LA'!B:B,A1424,'Données LA'!G:G,"&lt;="&amp;E1424,'Données LA'!H:H,"&gt;="&amp;D1424,'Données LA'!D:D,"Bloquant"),_xlfn.MAXIFS('Données LA'!G:G,'Données LA'!B:B,A1424,'Données LA'!G:G,"&lt;="&amp;E1424,'Données LA'!H:H,"&gt;="&amp;D1424,'Données LA'!D:D,"Communication")),"")</f>
        <v>0</v>
      </c>
    </row>
    <row r="1425" spans="1:11" x14ac:dyDescent="0.25">
      <c r="A1425" s="3" t="str">
        <f t="shared" si="66"/>
        <v>Non%$A32022-17</v>
      </c>
      <c r="B1425" s="2" t="s">
        <v>43</v>
      </c>
      <c r="C1425" s="2" t="str">
        <f t="shared" si="67"/>
        <v>Non</v>
      </c>
      <c r="D1425" s="4">
        <v>44676.811805555553</v>
      </c>
      <c r="E1425" s="4">
        <v>44676.834027777775</v>
      </c>
      <c r="F1425" s="2" t="s">
        <v>51</v>
      </c>
      <c r="G1425" s="2" t="s">
        <v>9</v>
      </c>
      <c r="H1425" s="1">
        <f ca="1">IFERROR(AND(OR(INDIRECT("'Données LA'!D"&amp;MATCH(A1425,'Données LA'!B:B,0))="Bloquant",INDIRECT("'Données LA'!D"&amp;MATCH(A1425,'Données LA'!B:B,0))="Communication"),INDIRECT("'Données LA'!G"&amp;MATCH(A1425,'Données LA'!B:B,0))&gt;D1425,INDIRECT("'Données LA'!H"&amp;MATCH(A1425,'Données LA'!B:B,0))&lt;E1425),0)</f>
        <v>0</v>
      </c>
      <c r="I1425" s="19" t="str">
        <f ca="1">IFERROR(IF(AND(OR(INDIRECT("'Données LA'!D"&amp;MATCH(A1425,'Données LA'!B:B,0))="Bloquant",INDIRECT("'Données LA'!D"&amp;MATCH(A1425,'Données LA'!B:B,0))="Communication"),INDIRECT("'Données LA'!G"&amp;MATCH(A1425,'Données LA'!B:B,0))&gt;D1425,INDIRECT("'Données LA'!H"&amp;MATCH(A1425,'Données LA'!B:B,0))&lt;E1425),MAX(VLOOKUP(A1425,'Données LA'!B:G,6,FALSE)),"Pas de défaut"),"0")</f>
        <v>0</v>
      </c>
      <c r="J1425" s="24" t="str">
        <f t="shared" si="68"/>
        <v/>
      </c>
      <c r="K1425" s="17">
        <f>IFERROR(MAX(_xlfn.MAXIFS('Données LA'!G:G,'Données LA'!B:B,A1425,'Données LA'!G:G,"&lt;="&amp;E1425,'Données LA'!H:H,"&gt;="&amp;D1425,'Données LA'!D:D,"Bloquant"),_xlfn.MAXIFS('Données LA'!G:G,'Données LA'!B:B,A1425,'Données LA'!G:G,"&lt;="&amp;E1425,'Données LA'!H:H,"&gt;="&amp;D1425,'Données LA'!D:D,"Communication")),"")</f>
        <v>0</v>
      </c>
    </row>
    <row r="1426" spans="1:11" x14ac:dyDescent="0.25">
      <c r="A1426" s="3" t="str">
        <f t="shared" si="66"/>
        <v>Non%$A42022-17</v>
      </c>
      <c r="B1426" s="2" t="s">
        <v>43</v>
      </c>
      <c r="C1426" s="2" t="str">
        <f t="shared" si="67"/>
        <v>Non</v>
      </c>
      <c r="D1426" s="4">
        <v>44676.724999999999</v>
      </c>
      <c r="E1426" s="4">
        <v>44676.821527777778</v>
      </c>
      <c r="F1426" s="2" t="s">
        <v>50</v>
      </c>
      <c r="G1426" s="2" t="s">
        <v>9</v>
      </c>
      <c r="H1426" s="1">
        <f ca="1">IFERROR(AND(OR(INDIRECT("'Données LA'!D"&amp;MATCH(A1426,'Données LA'!B:B,0))="Bloquant",INDIRECT("'Données LA'!D"&amp;MATCH(A1426,'Données LA'!B:B,0))="Communication"),INDIRECT("'Données LA'!G"&amp;MATCH(A1426,'Données LA'!B:B,0))&gt;D1426,INDIRECT("'Données LA'!H"&amp;MATCH(A1426,'Données LA'!B:B,0))&lt;E1426),0)</f>
        <v>0</v>
      </c>
      <c r="I1426" s="19" t="str">
        <f ca="1">IFERROR(IF(AND(OR(INDIRECT("'Données LA'!D"&amp;MATCH(A1426,'Données LA'!B:B,0))="Bloquant",INDIRECT("'Données LA'!D"&amp;MATCH(A1426,'Données LA'!B:B,0))="Communication"),INDIRECT("'Données LA'!G"&amp;MATCH(A1426,'Données LA'!B:B,0))&gt;D1426,INDIRECT("'Données LA'!H"&amp;MATCH(A1426,'Données LA'!B:B,0))&lt;E1426),MAX(VLOOKUP(A1426,'Données LA'!B:G,6,FALSE)),"Pas de défaut"),"0")</f>
        <v>0</v>
      </c>
      <c r="J1426" s="24" t="str">
        <f t="shared" si="68"/>
        <v/>
      </c>
      <c r="K1426" s="17">
        <f>IFERROR(MAX(_xlfn.MAXIFS('Données LA'!G:G,'Données LA'!B:B,A1426,'Données LA'!G:G,"&lt;="&amp;E1426,'Données LA'!H:H,"&gt;="&amp;D1426,'Données LA'!D:D,"Bloquant"),_xlfn.MAXIFS('Données LA'!G:G,'Données LA'!B:B,A1426,'Données LA'!G:G,"&lt;="&amp;E1426,'Données LA'!H:H,"&gt;="&amp;D1426,'Données LA'!D:D,"Communication")),"")</f>
        <v>0</v>
      </c>
    </row>
    <row r="1427" spans="1:11" x14ac:dyDescent="0.25">
      <c r="A1427" s="3" t="str">
        <f t="shared" si="66"/>
        <v>Non%$A42022-17</v>
      </c>
      <c r="B1427" s="2" t="s">
        <v>43</v>
      </c>
      <c r="C1427" s="2" t="str">
        <f t="shared" si="67"/>
        <v>Non</v>
      </c>
      <c r="D1427" s="4">
        <v>44676.695138888892</v>
      </c>
      <c r="E1427" s="4">
        <v>44676.723611111112</v>
      </c>
      <c r="F1427" s="2" t="s">
        <v>50</v>
      </c>
      <c r="G1427" s="2" t="s">
        <v>9</v>
      </c>
      <c r="H1427" s="1">
        <f ca="1">IFERROR(AND(OR(INDIRECT("'Données LA'!D"&amp;MATCH(A1427,'Données LA'!B:B,0))="Bloquant",INDIRECT("'Données LA'!D"&amp;MATCH(A1427,'Données LA'!B:B,0))="Communication"),INDIRECT("'Données LA'!G"&amp;MATCH(A1427,'Données LA'!B:B,0))&gt;D1427,INDIRECT("'Données LA'!H"&amp;MATCH(A1427,'Données LA'!B:B,0))&lt;E1427),0)</f>
        <v>0</v>
      </c>
      <c r="I1427" s="19" t="str">
        <f ca="1">IFERROR(IF(AND(OR(INDIRECT("'Données LA'!D"&amp;MATCH(A1427,'Données LA'!B:B,0))="Bloquant",INDIRECT("'Données LA'!D"&amp;MATCH(A1427,'Données LA'!B:B,0))="Communication"),INDIRECT("'Données LA'!G"&amp;MATCH(A1427,'Données LA'!B:B,0))&gt;D1427,INDIRECT("'Données LA'!H"&amp;MATCH(A1427,'Données LA'!B:B,0))&lt;E1427),MAX(VLOOKUP(A1427,'Données LA'!B:G,6,FALSE)),"Pas de défaut"),"0")</f>
        <v>0</v>
      </c>
      <c r="J1427" s="24" t="str">
        <f t="shared" si="68"/>
        <v/>
      </c>
      <c r="K1427" s="17">
        <f>IFERROR(MAX(_xlfn.MAXIFS('Données LA'!G:G,'Données LA'!B:B,A1427,'Données LA'!G:G,"&lt;="&amp;E1427,'Données LA'!H:H,"&gt;="&amp;D1427,'Données LA'!D:D,"Bloquant"),_xlfn.MAXIFS('Données LA'!G:G,'Données LA'!B:B,A1427,'Données LA'!G:G,"&lt;="&amp;E1427,'Données LA'!H:H,"&gt;="&amp;D1427,'Données LA'!D:D,"Communication")),"")</f>
        <v>0</v>
      </c>
    </row>
    <row r="1428" spans="1:11" x14ac:dyDescent="0.25">
      <c r="A1428" s="3" t="str">
        <f t="shared" si="66"/>
        <v>Non%$A32022-17</v>
      </c>
      <c r="B1428" s="2" t="s">
        <v>43</v>
      </c>
      <c r="C1428" s="2" t="str">
        <f t="shared" si="67"/>
        <v>Non</v>
      </c>
      <c r="D1428" s="4">
        <v>44676.693055555559</v>
      </c>
      <c r="E1428" s="4">
        <v>44676.786805555559</v>
      </c>
      <c r="F1428" s="2" t="s">
        <v>51</v>
      </c>
      <c r="G1428" s="2" t="s">
        <v>9</v>
      </c>
      <c r="H1428" s="1">
        <f ca="1">IFERROR(AND(OR(INDIRECT("'Données LA'!D"&amp;MATCH(A1428,'Données LA'!B:B,0))="Bloquant",INDIRECT("'Données LA'!D"&amp;MATCH(A1428,'Données LA'!B:B,0))="Communication"),INDIRECT("'Données LA'!G"&amp;MATCH(A1428,'Données LA'!B:B,0))&gt;D1428,INDIRECT("'Données LA'!H"&amp;MATCH(A1428,'Données LA'!B:B,0))&lt;E1428),0)</f>
        <v>0</v>
      </c>
      <c r="I1428" s="19" t="str">
        <f ca="1">IFERROR(IF(AND(OR(INDIRECT("'Données LA'!D"&amp;MATCH(A1428,'Données LA'!B:B,0))="Bloquant",INDIRECT("'Données LA'!D"&amp;MATCH(A1428,'Données LA'!B:B,0))="Communication"),INDIRECT("'Données LA'!G"&amp;MATCH(A1428,'Données LA'!B:B,0))&gt;D1428,INDIRECT("'Données LA'!H"&amp;MATCH(A1428,'Données LA'!B:B,0))&lt;E1428),MAX(VLOOKUP(A1428,'Données LA'!B:G,6,FALSE)),"Pas de défaut"),"0")</f>
        <v>0</v>
      </c>
      <c r="J1428" s="24" t="str">
        <f t="shared" si="68"/>
        <v/>
      </c>
      <c r="K1428" s="17">
        <f>IFERROR(MAX(_xlfn.MAXIFS('Données LA'!G:G,'Données LA'!B:B,A1428,'Données LA'!G:G,"&lt;="&amp;E1428,'Données LA'!H:H,"&gt;="&amp;D1428,'Données LA'!D:D,"Bloquant"),_xlfn.MAXIFS('Données LA'!G:G,'Données LA'!B:B,A1428,'Données LA'!G:G,"&lt;="&amp;E1428,'Données LA'!H:H,"&gt;="&amp;D1428,'Données LA'!D:D,"Communication")),"")</f>
        <v>0</v>
      </c>
    </row>
    <row r="1429" spans="1:11" x14ac:dyDescent="0.25">
      <c r="A1429" s="3" t="str">
        <f t="shared" si="66"/>
        <v>Non%$A32022-17</v>
      </c>
      <c r="B1429" s="2" t="s">
        <v>43</v>
      </c>
      <c r="C1429" s="2" t="str">
        <f t="shared" si="67"/>
        <v>Non</v>
      </c>
      <c r="D1429" s="4">
        <v>44676.688194444447</v>
      </c>
      <c r="E1429" s="4">
        <v>44676.69027777778</v>
      </c>
      <c r="F1429" s="2" t="s">
        <v>51</v>
      </c>
      <c r="G1429" s="2" t="s">
        <v>9</v>
      </c>
      <c r="H1429" s="1">
        <f ca="1">IFERROR(AND(OR(INDIRECT("'Données LA'!D"&amp;MATCH(A1429,'Données LA'!B:B,0))="Bloquant",INDIRECT("'Données LA'!D"&amp;MATCH(A1429,'Données LA'!B:B,0))="Communication"),INDIRECT("'Données LA'!G"&amp;MATCH(A1429,'Données LA'!B:B,0))&gt;D1429,INDIRECT("'Données LA'!H"&amp;MATCH(A1429,'Données LA'!B:B,0))&lt;E1429),0)</f>
        <v>0</v>
      </c>
      <c r="I1429" s="19" t="str">
        <f ca="1">IFERROR(IF(AND(OR(INDIRECT("'Données LA'!D"&amp;MATCH(A1429,'Données LA'!B:B,0))="Bloquant",INDIRECT("'Données LA'!D"&amp;MATCH(A1429,'Données LA'!B:B,0))="Communication"),INDIRECT("'Données LA'!G"&amp;MATCH(A1429,'Données LA'!B:B,0))&gt;D1429,INDIRECT("'Données LA'!H"&amp;MATCH(A1429,'Données LA'!B:B,0))&lt;E1429),MAX(VLOOKUP(A1429,'Données LA'!B:G,6,FALSE)),"Pas de défaut"),"0")</f>
        <v>0</v>
      </c>
      <c r="J1429" s="24" t="str">
        <f t="shared" si="68"/>
        <v/>
      </c>
      <c r="K1429" s="17">
        <f>IFERROR(MAX(_xlfn.MAXIFS('Données LA'!G:G,'Données LA'!B:B,A1429,'Données LA'!G:G,"&lt;="&amp;E1429,'Données LA'!H:H,"&gt;="&amp;D1429,'Données LA'!D:D,"Bloquant"),_xlfn.MAXIFS('Données LA'!G:G,'Données LA'!B:B,A1429,'Données LA'!G:G,"&lt;="&amp;E1429,'Données LA'!H:H,"&gt;="&amp;D1429,'Données LA'!D:D,"Communication")),"")</f>
        <v>0</v>
      </c>
    </row>
    <row r="1430" spans="1:11" x14ac:dyDescent="0.25">
      <c r="A1430" s="3" t="str">
        <f t="shared" si="66"/>
        <v>Non%$A32022-17</v>
      </c>
      <c r="B1430" s="2" t="s">
        <v>43</v>
      </c>
      <c r="C1430" s="2" t="str">
        <f t="shared" si="67"/>
        <v>Non</v>
      </c>
      <c r="D1430" s="4">
        <v>44676.591666666667</v>
      </c>
      <c r="E1430" s="4">
        <v>44676.686805555553</v>
      </c>
      <c r="F1430" s="2" t="s">
        <v>51</v>
      </c>
      <c r="G1430" s="2" t="s">
        <v>9</v>
      </c>
      <c r="H1430" s="1">
        <f ca="1">IFERROR(AND(OR(INDIRECT("'Données LA'!D"&amp;MATCH(A1430,'Données LA'!B:B,0))="Bloquant",INDIRECT("'Données LA'!D"&amp;MATCH(A1430,'Données LA'!B:B,0))="Communication"),INDIRECT("'Données LA'!G"&amp;MATCH(A1430,'Données LA'!B:B,0))&gt;D1430,INDIRECT("'Données LA'!H"&amp;MATCH(A1430,'Données LA'!B:B,0))&lt;E1430),0)</f>
        <v>0</v>
      </c>
      <c r="I1430" s="19" t="str">
        <f ca="1">IFERROR(IF(AND(OR(INDIRECT("'Données LA'!D"&amp;MATCH(A1430,'Données LA'!B:B,0))="Bloquant",INDIRECT("'Données LA'!D"&amp;MATCH(A1430,'Données LA'!B:B,0))="Communication"),INDIRECT("'Données LA'!G"&amp;MATCH(A1430,'Données LA'!B:B,0))&gt;D1430,INDIRECT("'Données LA'!H"&amp;MATCH(A1430,'Données LA'!B:B,0))&lt;E1430),MAX(VLOOKUP(A1430,'Données LA'!B:G,6,FALSE)),"Pas de défaut"),"0")</f>
        <v>0</v>
      </c>
      <c r="J1430" s="24" t="str">
        <f t="shared" si="68"/>
        <v/>
      </c>
      <c r="K1430" s="17">
        <f>IFERROR(MAX(_xlfn.MAXIFS('Données LA'!G:G,'Données LA'!B:B,A1430,'Données LA'!G:G,"&lt;="&amp;E1430,'Données LA'!H:H,"&gt;="&amp;D1430,'Données LA'!D:D,"Bloquant"),_xlfn.MAXIFS('Données LA'!G:G,'Données LA'!B:B,A1430,'Données LA'!G:G,"&lt;="&amp;E1430,'Données LA'!H:H,"&gt;="&amp;D1430,'Données LA'!D:D,"Communication")),"")</f>
        <v>0</v>
      </c>
    </row>
    <row r="1431" spans="1:11" x14ac:dyDescent="0.25">
      <c r="A1431" s="3" t="str">
        <f t="shared" si="66"/>
        <v>Non%$A32022-17</v>
      </c>
      <c r="B1431" s="2" t="s">
        <v>43</v>
      </c>
      <c r="C1431" s="2" t="str">
        <f t="shared" si="67"/>
        <v>Non</v>
      </c>
      <c r="D1431" s="4">
        <v>44676.495833333334</v>
      </c>
      <c r="E1431" s="4">
        <v>44676.590277777781</v>
      </c>
      <c r="F1431" s="2" t="s">
        <v>51</v>
      </c>
      <c r="G1431" s="2" t="s">
        <v>9</v>
      </c>
      <c r="H1431" s="1">
        <f ca="1">IFERROR(AND(OR(INDIRECT("'Données LA'!D"&amp;MATCH(A1431,'Données LA'!B:B,0))="Bloquant",INDIRECT("'Données LA'!D"&amp;MATCH(A1431,'Données LA'!B:B,0))="Communication"),INDIRECT("'Données LA'!G"&amp;MATCH(A1431,'Données LA'!B:B,0))&gt;D1431,INDIRECT("'Données LA'!H"&amp;MATCH(A1431,'Données LA'!B:B,0))&lt;E1431),0)</f>
        <v>0</v>
      </c>
      <c r="I1431" s="19" t="str">
        <f ca="1">IFERROR(IF(AND(OR(INDIRECT("'Données LA'!D"&amp;MATCH(A1431,'Données LA'!B:B,0))="Bloquant",INDIRECT("'Données LA'!D"&amp;MATCH(A1431,'Données LA'!B:B,0))="Communication"),INDIRECT("'Données LA'!G"&amp;MATCH(A1431,'Données LA'!B:B,0))&gt;D1431,INDIRECT("'Données LA'!H"&amp;MATCH(A1431,'Données LA'!B:B,0))&lt;E1431),MAX(VLOOKUP(A1431,'Données LA'!B:G,6,FALSE)),"Pas de défaut"),"0")</f>
        <v>0</v>
      </c>
      <c r="J1431" s="24" t="str">
        <f t="shared" si="68"/>
        <v/>
      </c>
      <c r="K1431" s="17">
        <f>IFERROR(MAX(_xlfn.MAXIFS('Données LA'!G:G,'Données LA'!B:B,A1431,'Données LA'!G:G,"&lt;="&amp;E1431,'Données LA'!H:H,"&gt;="&amp;D1431,'Données LA'!D:D,"Bloquant"),_xlfn.MAXIFS('Données LA'!G:G,'Données LA'!B:B,A1431,'Données LA'!G:G,"&lt;="&amp;E1431,'Données LA'!H:H,"&gt;="&amp;D1431,'Données LA'!D:D,"Communication")),"")</f>
        <v>0</v>
      </c>
    </row>
    <row r="1432" spans="1:11" x14ac:dyDescent="0.25">
      <c r="A1432" s="3" t="str">
        <f t="shared" si="66"/>
        <v>Non%$A32022-17</v>
      </c>
      <c r="B1432" s="2" t="s">
        <v>43</v>
      </c>
      <c r="C1432" s="2" t="str">
        <f t="shared" si="67"/>
        <v>Non</v>
      </c>
      <c r="D1432" s="4">
        <v>44676.401388888888</v>
      </c>
      <c r="E1432" s="4">
        <v>44676.494444444441</v>
      </c>
      <c r="F1432" s="2" t="s">
        <v>51</v>
      </c>
      <c r="G1432" s="2" t="s">
        <v>9</v>
      </c>
      <c r="H1432" s="1">
        <f ca="1">IFERROR(AND(OR(INDIRECT("'Données LA'!D"&amp;MATCH(A1432,'Données LA'!B:B,0))="Bloquant",INDIRECT("'Données LA'!D"&amp;MATCH(A1432,'Données LA'!B:B,0))="Communication"),INDIRECT("'Données LA'!G"&amp;MATCH(A1432,'Données LA'!B:B,0))&gt;D1432,INDIRECT("'Données LA'!H"&amp;MATCH(A1432,'Données LA'!B:B,0))&lt;E1432),0)</f>
        <v>0</v>
      </c>
      <c r="I1432" s="19" t="str">
        <f ca="1">IFERROR(IF(AND(OR(INDIRECT("'Données LA'!D"&amp;MATCH(A1432,'Données LA'!B:B,0))="Bloquant",INDIRECT("'Données LA'!D"&amp;MATCH(A1432,'Données LA'!B:B,0))="Communication"),INDIRECT("'Données LA'!G"&amp;MATCH(A1432,'Données LA'!B:B,0))&gt;D1432,INDIRECT("'Données LA'!H"&amp;MATCH(A1432,'Données LA'!B:B,0))&lt;E1432),MAX(VLOOKUP(A1432,'Données LA'!B:G,6,FALSE)),"Pas de défaut"),"0")</f>
        <v>0</v>
      </c>
      <c r="J1432" s="24" t="str">
        <f t="shared" si="68"/>
        <v/>
      </c>
      <c r="K1432" s="17">
        <f>IFERROR(MAX(_xlfn.MAXIFS('Données LA'!G:G,'Données LA'!B:B,A1432,'Données LA'!G:G,"&lt;="&amp;E1432,'Données LA'!H:H,"&gt;="&amp;D1432,'Données LA'!D:D,"Bloquant"),_xlfn.MAXIFS('Données LA'!G:G,'Données LA'!B:B,A1432,'Données LA'!G:G,"&lt;="&amp;E1432,'Données LA'!H:H,"&gt;="&amp;D1432,'Données LA'!D:D,"Communication")),"")</f>
        <v>0</v>
      </c>
    </row>
    <row r="1433" spans="1:11" x14ac:dyDescent="0.25">
      <c r="A1433" s="3" t="str">
        <f t="shared" si="66"/>
        <v>Non%$A32022-17</v>
      </c>
      <c r="B1433" s="2" t="s">
        <v>43</v>
      </c>
      <c r="C1433" s="2" t="str">
        <f t="shared" si="67"/>
        <v>Non</v>
      </c>
      <c r="D1433" s="4">
        <v>44676.357638888891</v>
      </c>
      <c r="E1433" s="4">
        <v>44676.4</v>
      </c>
      <c r="F1433" s="2" t="s">
        <v>51</v>
      </c>
      <c r="G1433" s="2" t="s">
        <v>9</v>
      </c>
      <c r="H1433" s="1">
        <f ca="1">IFERROR(AND(OR(INDIRECT("'Données LA'!D"&amp;MATCH(A1433,'Données LA'!B:B,0))="Bloquant",INDIRECT("'Données LA'!D"&amp;MATCH(A1433,'Données LA'!B:B,0))="Communication"),INDIRECT("'Données LA'!G"&amp;MATCH(A1433,'Données LA'!B:B,0))&gt;D1433,INDIRECT("'Données LA'!H"&amp;MATCH(A1433,'Données LA'!B:B,0))&lt;E1433),0)</f>
        <v>0</v>
      </c>
      <c r="I1433" s="19" t="str">
        <f ca="1">IFERROR(IF(AND(OR(INDIRECT("'Données LA'!D"&amp;MATCH(A1433,'Données LA'!B:B,0))="Bloquant",INDIRECT("'Données LA'!D"&amp;MATCH(A1433,'Données LA'!B:B,0))="Communication"),INDIRECT("'Données LA'!G"&amp;MATCH(A1433,'Données LA'!B:B,0))&gt;D1433,INDIRECT("'Données LA'!H"&amp;MATCH(A1433,'Données LA'!B:B,0))&lt;E1433),MAX(VLOOKUP(A1433,'Données LA'!B:G,6,FALSE)),"Pas de défaut"),"0")</f>
        <v>0</v>
      </c>
      <c r="J1433" s="24" t="str">
        <f t="shared" si="68"/>
        <v/>
      </c>
      <c r="K1433" s="17">
        <f>IFERROR(MAX(_xlfn.MAXIFS('Données LA'!G:G,'Données LA'!B:B,A1433,'Données LA'!G:G,"&lt;="&amp;E1433,'Données LA'!H:H,"&gt;="&amp;D1433,'Données LA'!D:D,"Bloquant"),_xlfn.MAXIFS('Données LA'!G:G,'Données LA'!B:B,A1433,'Données LA'!G:G,"&lt;="&amp;E1433,'Données LA'!H:H,"&gt;="&amp;D1433,'Données LA'!D:D,"Communication")),"")</f>
        <v>0</v>
      </c>
    </row>
    <row r="1434" spans="1:11" x14ac:dyDescent="0.25">
      <c r="A1434" s="3" t="str">
        <f t="shared" si="66"/>
        <v>Alarme%$A32022-17</v>
      </c>
      <c r="B1434" s="2" t="s">
        <v>43</v>
      </c>
      <c r="C1434" s="2" t="str">
        <f t="shared" si="67"/>
        <v>Alarme</v>
      </c>
      <c r="D1434" s="4">
        <v>44675.910416666666</v>
      </c>
      <c r="E1434" s="4">
        <v>44676.356249999997</v>
      </c>
      <c r="F1434" s="2" t="s">
        <v>51</v>
      </c>
      <c r="G1434" s="2" t="s">
        <v>10</v>
      </c>
      <c r="H1434" s="1" t="b">
        <f ca="1">IFERROR(AND(OR(INDIRECT("'Données LA'!D"&amp;MATCH(A1434,'Données LA'!B:B,0))="Bloquant",INDIRECT("'Données LA'!D"&amp;MATCH(A1434,'Données LA'!B:B,0))="Communication"),INDIRECT("'Données LA'!G"&amp;MATCH(A1434,'Données LA'!B:B,0))&gt;D1434,INDIRECT("'Données LA'!H"&amp;MATCH(A1434,'Données LA'!B:B,0))&lt;E1434),0)</f>
        <v>0</v>
      </c>
      <c r="I1434" s="19" t="str">
        <f ca="1">IFERROR(IF(AND(OR(INDIRECT("'Données LA'!D"&amp;MATCH(A1434,'Données LA'!B:B,0))="Bloquant",INDIRECT("'Données LA'!D"&amp;MATCH(A1434,'Données LA'!B:B,0))="Communication"),INDIRECT("'Données LA'!G"&amp;MATCH(A1434,'Données LA'!B:B,0))&gt;D1434,INDIRECT("'Données LA'!H"&amp;MATCH(A1434,'Données LA'!B:B,0))&lt;E1434),MAX(VLOOKUP(A1434,'Données LA'!B:G,6,FALSE)),"Pas de défaut"),"0")</f>
        <v>Pas de défaut</v>
      </c>
      <c r="J1434" s="24" t="b">
        <f t="shared" si="68"/>
        <v>1</v>
      </c>
      <c r="K1434" s="17">
        <f>IFERROR(MAX(_xlfn.MAXIFS('Données LA'!G:G,'Données LA'!B:B,A1434,'Données LA'!G:G,"&lt;="&amp;E1434,'Données LA'!H:H,"&gt;="&amp;D1434,'Données LA'!D:D,"Bloquant"),_xlfn.MAXIFS('Données LA'!G:G,'Données LA'!B:B,A1434,'Données LA'!G:G,"&lt;="&amp;E1434,'Données LA'!H:H,"&gt;="&amp;D1434,'Données LA'!D:D,"Communication")),"")</f>
        <v>44676.000694444447</v>
      </c>
    </row>
    <row r="1435" spans="1:11" x14ac:dyDescent="0.25">
      <c r="A1435" s="3" t="str">
        <f t="shared" si="66"/>
        <v>Non%$A32022-17</v>
      </c>
      <c r="B1435" s="2" t="s">
        <v>43</v>
      </c>
      <c r="C1435" s="2" t="str">
        <f t="shared" si="67"/>
        <v>Non</v>
      </c>
      <c r="D1435" s="4">
        <v>44678.425000000003</v>
      </c>
      <c r="E1435" s="4">
        <v>44678.54791666667</v>
      </c>
      <c r="F1435" s="2" t="s">
        <v>51</v>
      </c>
      <c r="G1435" s="2" t="s">
        <v>9</v>
      </c>
      <c r="H1435" s="1">
        <f ca="1">IFERROR(AND(OR(INDIRECT("'Données LA'!D"&amp;MATCH(A1435,'Données LA'!B:B,0))="Bloquant",INDIRECT("'Données LA'!D"&amp;MATCH(A1435,'Données LA'!B:B,0))="Communication"),INDIRECT("'Données LA'!G"&amp;MATCH(A1435,'Données LA'!B:B,0))&gt;D1435,INDIRECT("'Données LA'!H"&amp;MATCH(A1435,'Données LA'!B:B,0))&lt;E1435),0)</f>
        <v>0</v>
      </c>
      <c r="I1435" s="19" t="str">
        <f ca="1">IFERROR(IF(AND(OR(INDIRECT("'Données LA'!D"&amp;MATCH(A1435,'Données LA'!B:B,0))="Bloquant",INDIRECT("'Données LA'!D"&amp;MATCH(A1435,'Données LA'!B:B,0))="Communication"),INDIRECT("'Données LA'!G"&amp;MATCH(A1435,'Données LA'!B:B,0))&gt;D1435,INDIRECT("'Données LA'!H"&amp;MATCH(A1435,'Données LA'!B:B,0))&lt;E1435),MAX(VLOOKUP(A1435,'Données LA'!B:G,6,FALSE)),"Pas de défaut"),"0")</f>
        <v>0</v>
      </c>
      <c r="J1435" s="24" t="str">
        <f t="shared" si="68"/>
        <v/>
      </c>
      <c r="K1435" s="17">
        <f>IFERROR(MAX(_xlfn.MAXIFS('Données LA'!G:G,'Données LA'!B:B,A1435,'Données LA'!G:G,"&lt;="&amp;E1435,'Données LA'!H:H,"&gt;="&amp;D1435,'Données LA'!D:D,"Bloquant"),_xlfn.MAXIFS('Données LA'!G:G,'Données LA'!B:B,A1435,'Données LA'!G:G,"&lt;="&amp;E1435,'Données LA'!H:H,"&gt;="&amp;D1435,'Données LA'!D:D,"Communication")),"")</f>
        <v>0</v>
      </c>
    </row>
    <row r="1436" spans="1:11" x14ac:dyDescent="0.25">
      <c r="A1436" s="3" t="str">
        <f t="shared" si="66"/>
        <v>Non%$A42022-17</v>
      </c>
      <c r="B1436" s="2" t="s">
        <v>43</v>
      </c>
      <c r="C1436" s="2" t="str">
        <f t="shared" si="67"/>
        <v>Non</v>
      </c>
      <c r="D1436" s="4">
        <v>44678.347916666666</v>
      </c>
      <c r="E1436" s="4">
        <v>44678.443749999999</v>
      </c>
      <c r="F1436" s="2" t="s">
        <v>50</v>
      </c>
      <c r="G1436" s="2" t="s">
        <v>9</v>
      </c>
      <c r="H1436" s="1">
        <f ca="1">IFERROR(AND(OR(INDIRECT("'Données LA'!D"&amp;MATCH(A1436,'Données LA'!B:B,0))="Bloquant",INDIRECT("'Données LA'!D"&amp;MATCH(A1436,'Données LA'!B:B,0))="Communication"),INDIRECT("'Données LA'!G"&amp;MATCH(A1436,'Données LA'!B:B,0))&gt;D1436,INDIRECT("'Données LA'!H"&amp;MATCH(A1436,'Données LA'!B:B,0))&lt;E1436),0)</f>
        <v>0</v>
      </c>
      <c r="I1436" s="19" t="str">
        <f ca="1">IFERROR(IF(AND(OR(INDIRECT("'Données LA'!D"&amp;MATCH(A1436,'Données LA'!B:B,0))="Bloquant",INDIRECT("'Données LA'!D"&amp;MATCH(A1436,'Données LA'!B:B,0))="Communication"),INDIRECT("'Données LA'!G"&amp;MATCH(A1436,'Données LA'!B:B,0))&gt;D1436,INDIRECT("'Données LA'!H"&amp;MATCH(A1436,'Données LA'!B:B,0))&lt;E1436),MAX(VLOOKUP(A1436,'Données LA'!B:G,6,FALSE)),"Pas de défaut"),"0")</f>
        <v>0</v>
      </c>
      <c r="J1436" s="24" t="str">
        <f t="shared" si="68"/>
        <v/>
      </c>
      <c r="K1436" s="17">
        <f>IFERROR(MAX(_xlfn.MAXIFS('Données LA'!G:G,'Données LA'!B:B,A1436,'Données LA'!G:G,"&lt;="&amp;E1436,'Données LA'!H:H,"&gt;="&amp;D1436,'Données LA'!D:D,"Bloquant"),_xlfn.MAXIFS('Données LA'!G:G,'Données LA'!B:B,A1436,'Données LA'!G:G,"&lt;="&amp;E1436,'Données LA'!H:H,"&gt;="&amp;D1436,'Données LA'!D:D,"Communication")),"")</f>
        <v>0</v>
      </c>
    </row>
    <row r="1437" spans="1:11" x14ac:dyDescent="0.25">
      <c r="A1437" s="3" t="str">
        <f t="shared" si="66"/>
        <v>Non%$A32022-17</v>
      </c>
      <c r="B1437" s="2" t="s">
        <v>43</v>
      </c>
      <c r="C1437" s="2" t="str">
        <f t="shared" si="67"/>
        <v>Non</v>
      </c>
      <c r="D1437" s="4">
        <v>44678.276388888888</v>
      </c>
      <c r="E1437" s="4">
        <v>44678.423611111109</v>
      </c>
      <c r="F1437" s="2" t="s">
        <v>51</v>
      </c>
      <c r="G1437" s="2" t="s">
        <v>9</v>
      </c>
      <c r="H1437" s="1">
        <f ca="1">IFERROR(AND(OR(INDIRECT("'Données LA'!D"&amp;MATCH(A1437,'Données LA'!B:B,0))="Bloquant",INDIRECT("'Données LA'!D"&amp;MATCH(A1437,'Données LA'!B:B,0))="Communication"),INDIRECT("'Données LA'!G"&amp;MATCH(A1437,'Données LA'!B:B,0))&gt;D1437,INDIRECT("'Données LA'!H"&amp;MATCH(A1437,'Données LA'!B:B,0))&lt;E1437),0)</f>
        <v>0</v>
      </c>
      <c r="I1437" s="19" t="str">
        <f ca="1">IFERROR(IF(AND(OR(INDIRECT("'Données LA'!D"&amp;MATCH(A1437,'Données LA'!B:B,0))="Bloquant",INDIRECT("'Données LA'!D"&amp;MATCH(A1437,'Données LA'!B:B,0))="Communication"),INDIRECT("'Données LA'!G"&amp;MATCH(A1437,'Données LA'!B:B,0))&gt;D1437,INDIRECT("'Données LA'!H"&amp;MATCH(A1437,'Données LA'!B:B,0))&lt;E1437),MAX(VLOOKUP(A1437,'Données LA'!B:G,6,FALSE)),"Pas de défaut"),"0")</f>
        <v>0</v>
      </c>
      <c r="J1437" s="24" t="str">
        <f t="shared" si="68"/>
        <v/>
      </c>
      <c r="K1437" s="17">
        <f>IFERROR(MAX(_xlfn.MAXIFS('Données LA'!G:G,'Données LA'!B:B,A1437,'Données LA'!G:G,"&lt;="&amp;E1437,'Données LA'!H:H,"&gt;="&amp;D1437,'Données LA'!D:D,"Bloquant"),_xlfn.MAXIFS('Données LA'!G:G,'Données LA'!B:B,A1437,'Données LA'!G:G,"&lt;="&amp;E1437,'Données LA'!H:H,"&gt;="&amp;D1437,'Données LA'!D:D,"Communication")),"")</f>
        <v>0</v>
      </c>
    </row>
    <row r="1438" spans="1:11" x14ac:dyDescent="0.25">
      <c r="A1438" s="3" t="str">
        <f t="shared" si="66"/>
        <v>Non%$A32022-17</v>
      </c>
      <c r="B1438" s="2" t="s">
        <v>43</v>
      </c>
      <c r="C1438" s="2" t="str">
        <f t="shared" si="67"/>
        <v>Non</v>
      </c>
      <c r="D1438" s="4">
        <v>44678.138888888891</v>
      </c>
      <c r="E1438" s="4">
        <v>44678.270138888889</v>
      </c>
      <c r="F1438" s="2" t="s">
        <v>51</v>
      </c>
      <c r="G1438" s="2" t="s">
        <v>9</v>
      </c>
      <c r="H1438" s="1">
        <f ca="1">IFERROR(AND(OR(INDIRECT("'Données LA'!D"&amp;MATCH(A1438,'Données LA'!B:B,0))="Bloquant",INDIRECT("'Données LA'!D"&amp;MATCH(A1438,'Données LA'!B:B,0))="Communication"),INDIRECT("'Données LA'!G"&amp;MATCH(A1438,'Données LA'!B:B,0))&gt;D1438,INDIRECT("'Données LA'!H"&amp;MATCH(A1438,'Données LA'!B:B,0))&lt;E1438),0)</f>
        <v>0</v>
      </c>
      <c r="I1438" s="19" t="str">
        <f ca="1">IFERROR(IF(AND(OR(INDIRECT("'Données LA'!D"&amp;MATCH(A1438,'Données LA'!B:B,0))="Bloquant",INDIRECT("'Données LA'!D"&amp;MATCH(A1438,'Données LA'!B:B,0))="Communication"),INDIRECT("'Données LA'!G"&amp;MATCH(A1438,'Données LA'!B:B,0))&gt;D1438,INDIRECT("'Données LA'!H"&amp;MATCH(A1438,'Données LA'!B:B,0))&lt;E1438),MAX(VLOOKUP(A1438,'Données LA'!B:G,6,FALSE)),"Pas de défaut"),"0")</f>
        <v>0</v>
      </c>
      <c r="J1438" s="24" t="str">
        <f t="shared" si="68"/>
        <v/>
      </c>
      <c r="K1438" s="17">
        <f>IFERROR(MAX(_xlfn.MAXIFS('Données LA'!G:G,'Données LA'!B:B,A1438,'Données LA'!G:G,"&lt;="&amp;E1438,'Données LA'!H:H,"&gt;="&amp;D1438,'Données LA'!D:D,"Bloquant"),_xlfn.MAXIFS('Données LA'!G:G,'Données LA'!B:B,A1438,'Données LA'!G:G,"&lt;="&amp;E1438,'Données LA'!H:H,"&gt;="&amp;D1438,'Données LA'!D:D,"Communication")),"")</f>
        <v>0</v>
      </c>
    </row>
    <row r="1439" spans="1:11" x14ac:dyDescent="0.25">
      <c r="A1439" s="3" t="str">
        <f t="shared" si="66"/>
        <v>Non%$A32022-17</v>
      </c>
      <c r="B1439" s="2" t="s">
        <v>43</v>
      </c>
      <c r="C1439" s="2" t="str">
        <f t="shared" si="67"/>
        <v>Non</v>
      </c>
      <c r="D1439" s="4">
        <v>44678.135416666664</v>
      </c>
      <c r="E1439" s="4">
        <v>44678.137499999997</v>
      </c>
      <c r="F1439" s="2" t="s">
        <v>51</v>
      </c>
      <c r="G1439" s="2" t="s">
        <v>9</v>
      </c>
      <c r="H1439" s="1">
        <f ca="1">IFERROR(AND(OR(INDIRECT("'Données LA'!D"&amp;MATCH(A1439,'Données LA'!B:B,0))="Bloquant",INDIRECT("'Données LA'!D"&amp;MATCH(A1439,'Données LA'!B:B,0))="Communication"),INDIRECT("'Données LA'!G"&amp;MATCH(A1439,'Données LA'!B:B,0))&gt;D1439,INDIRECT("'Données LA'!H"&amp;MATCH(A1439,'Données LA'!B:B,0))&lt;E1439),0)</f>
        <v>0</v>
      </c>
      <c r="I1439" s="19" t="str">
        <f ca="1">IFERROR(IF(AND(OR(INDIRECT("'Données LA'!D"&amp;MATCH(A1439,'Données LA'!B:B,0))="Bloquant",INDIRECT("'Données LA'!D"&amp;MATCH(A1439,'Données LA'!B:B,0))="Communication"),INDIRECT("'Données LA'!G"&amp;MATCH(A1439,'Données LA'!B:B,0))&gt;D1439,INDIRECT("'Données LA'!H"&amp;MATCH(A1439,'Données LA'!B:B,0))&lt;E1439),MAX(VLOOKUP(A1439,'Données LA'!B:G,6,FALSE)),"Pas de défaut"),"0")</f>
        <v>0</v>
      </c>
      <c r="J1439" s="24" t="str">
        <f t="shared" si="68"/>
        <v/>
      </c>
      <c r="K1439" s="17">
        <f>IFERROR(MAX(_xlfn.MAXIFS('Données LA'!G:G,'Données LA'!B:B,A1439,'Données LA'!G:G,"&lt;="&amp;E1439,'Données LA'!H:H,"&gt;="&amp;D1439,'Données LA'!D:D,"Bloquant"),_xlfn.MAXIFS('Données LA'!G:G,'Données LA'!B:B,A1439,'Données LA'!G:G,"&lt;="&amp;E1439,'Données LA'!H:H,"&gt;="&amp;D1439,'Données LA'!D:D,"Communication")),"")</f>
        <v>0</v>
      </c>
    </row>
    <row r="1440" spans="1:11" x14ac:dyDescent="0.25">
      <c r="A1440" s="3" t="str">
        <f t="shared" si="66"/>
        <v>Non%$A32022-17</v>
      </c>
      <c r="B1440" s="2" t="s">
        <v>43</v>
      </c>
      <c r="C1440" s="2" t="str">
        <f t="shared" si="67"/>
        <v>Non</v>
      </c>
      <c r="D1440" s="4">
        <v>44678.036805555559</v>
      </c>
      <c r="E1440" s="4">
        <v>44678.133333333331</v>
      </c>
      <c r="F1440" s="2" t="s">
        <v>51</v>
      </c>
      <c r="G1440" s="2" t="s">
        <v>9</v>
      </c>
      <c r="H1440" s="1">
        <f ca="1">IFERROR(AND(OR(INDIRECT("'Données LA'!D"&amp;MATCH(A1440,'Données LA'!B:B,0))="Bloquant",INDIRECT("'Données LA'!D"&amp;MATCH(A1440,'Données LA'!B:B,0))="Communication"),INDIRECT("'Données LA'!G"&amp;MATCH(A1440,'Données LA'!B:B,0))&gt;D1440,INDIRECT("'Données LA'!H"&amp;MATCH(A1440,'Données LA'!B:B,0))&lt;E1440),0)</f>
        <v>0</v>
      </c>
      <c r="I1440" s="19" t="str">
        <f ca="1">IFERROR(IF(AND(OR(INDIRECT("'Données LA'!D"&amp;MATCH(A1440,'Données LA'!B:B,0))="Bloquant",INDIRECT("'Données LA'!D"&amp;MATCH(A1440,'Données LA'!B:B,0))="Communication"),INDIRECT("'Données LA'!G"&amp;MATCH(A1440,'Données LA'!B:B,0))&gt;D1440,INDIRECT("'Données LA'!H"&amp;MATCH(A1440,'Données LA'!B:B,0))&lt;E1440),MAX(VLOOKUP(A1440,'Données LA'!B:G,6,FALSE)),"Pas de défaut"),"0")</f>
        <v>0</v>
      </c>
      <c r="J1440" s="24" t="str">
        <f t="shared" si="68"/>
        <v/>
      </c>
      <c r="K1440" s="17">
        <f>IFERROR(MAX(_xlfn.MAXIFS('Données LA'!G:G,'Données LA'!B:B,A1440,'Données LA'!G:G,"&lt;="&amp;E1440,'Données LA'!H:H,"&gt;="&amp;D1440,'Données LA'!D:D,"Bloquant"),_xlfn.MAXIFS('Données LA'!G:G,'Données LA'!B:B,A1440,'Données LA'!G:G,"&lt;="&amp;E1440,'Données LA'!H:H,"&gt;="&amp;D1440,'Données LA'!D:D,"Communication")),"")</f>
        <v>0</v>
      </c>
    </row>
    <row r="1441" spans="1:11" x14ac:dyDescent="0.25">
      <c r="A1441" s="3" t="str">
        <f t="shared" si="66"/>
        <v>Non%$A32022-17</v>
      </c>
      <c r="B1441" s="2" t="s">
        <v>43</v>
      </c>
      <c r="C1441" s="2" t="str">
        <f t="shared" si="67"/>
        <v>Non</v>
      </c>
      <c r="D1441" s="4">
        <v>44677.986805555556</v>
      </c>
      <c r="E1441" s="4">
        <v>44678.034722222219</v>
      </c>
      <c r="F1441" s="2" t="s">
        <v>51</v>
      </c>
      <c r="G1441" s="2" t="s">
        <v>9</v>
      </c>
      <c r="H1441" s="1">
        <f ca="1">IFERROR(AND(OR(INDIRECT("'Données LA'!D"&amp;MATCH(A1441,'Données LA'!B:B,0))="Bloquant",INDIRECT("'Données LA'!D"&amp;MATCH(A1441,'Données LA'!B:B,0))="Communication"),INDIRECT("'Données LA'!G"&amp;MATCH(A1441,'Données LA'!B:B,0))&gt;D1441,INDIRECT("'Données LA'!H"&amp;MATCH(A1441,'Données LA'!B:B,0))&lt;E1441),0)</f>
        <v>0</v>
      </c>
      <c r="I1441" s="19" t="str">
        <f ca="1">IFERROR(IF(AND(OR(INDIRECT("'Données LA'!D"&amp;MATCH(A1441,'Données LA'!B:B,0))="Bloquant",INDIRECT("'Données LA'!D"&amp;MATCH(A1441,'Données LA'!B:B,0))="Communication"),INDIRECT("'Données LA'!G"&amp;MATCH(A1441,'Données LA'!B:B,0))&gt;D1441,INDIRECT("'Données LA'!H"&amp;MATCH(A1441,'Données LA'!B:B,0))&lt;E1441),MAX(VLOOKUP(A1441,'Données LA'!B:G,6,FALSE)),"Pas de défaut"),"0")</f>
        <v>0</v>
      </c>
      <c r="J1441" s="24" t="str">
        <f t="shared" si="68"/>
        <v/>
      </c>
      <c r="K1441" s="17">
        <f>IFERROR(MAX(_xlfn.MAXIFS('Données LA'!G:G,'Données LA'!B:B,A1441,'Données LA'!G:G,"&lt;="&amp;E1441,'Données LA'!H:H,"&gt;="&amp;D1441,'Données LA'!D:D,"Bloquant"),_xlfn.MAXIFS('Données LA'!G:G,'Données LA'!B:B,A1441,'Données LA'!G:G,"&lt;="&amp;E1441,'Données LA'!H:H,"&gt;="&amp;D1441,'Données LA'!D:D,"Communication")),"")</f>
        <v>0</v>
      </c>
    </row>
    <row r="1442" spans="1:11" x14ac:dyDescent="0.25">
      <c r="A1442" s="3" t="str">
        <f t="shared" si="66"/>
        <v>Alarme%$A12022-17</v>
      </c>
      <c r="B1442" s="2" t="s">
        <v>43</v>
      </c>
      <c r="C1442" s="2" t="str">
        <f t="shared" si="67"/>
        <v>Alarme</v>
      </c>
      <c r="D1442" s="4">
        <v>44677.933333333334</v>
      </c>
      <c r="E1442" s="4">
        <v>44678.638194444444</v>
      </c>
      <c r="F1442" s="2" t="s">
        <v>53</v>
      </c>
      <c r="G1442" s="2" t="s">
        <v>10</v>
      </c>
      <c r="H1442" s="1" t="b">
        <f ca="1">IFERROR(AND(OR(INDIRECT("'Données LA'!D"&amp;MATCH(A1442,'Données LA'!B:B,0))="Bloquant",INDIRECT("'Données LA'!D"&amp;MATCH(A1442,'Données LA'!B:B,0))="Communication"),INDIRECT("'Données LA'!G"&amp;MATCH(A1442,'Données LA'!B:B,0))&gt;D1442,INDIRECT("'Données LA'!H"&amp;MATCH(A1442,'Données LA'!B:B,0))&lt;E1442),0)</f>
        <v>0</v>
      </c>
      <c r="I1442" s="19" t="str">
        <f ca="1">IFERROR(IF(AND(OR(INDIRECT("'Données LA'!D"&amp;MATCH(A1442,'Données LA'!B:B,0))="Bloquant",INDIRECT("'Données LA'!D"&amp;MATCH(A1442,'Données LA'!B:B,0))="Communication"),INDIRECT("'Données LA'!G"&amp;MATCH(A1442,'Données LA'!B:B,0))&gt;D1442,INDIRECT("'Données LA'!H"&amp;MATCH(A1442,'Données LA'!B:B,0))&lt;E1442),MAX(VLOOKUP(A1442,'Données LA'!B:G,6,FALSE)),"Pas de défaut"),"0")</f>
        <v>Pas de défaut</v>
      </c>
      <c r="J1442" s="24" t="b">
        <f t="shared" si="68"/>
        <v>1</v>
      </c>
      <c r="K1442" s="17">
        <f>IFERROR(MAX(_xlfn.MAXIFS('Données LA'!G:G,'Données LA'!B:B,A1442,'Données LA'!G:G,"&lt;="&amp;E1442,'Données LA'!H:H,"&gt;="&amp;D1442,'Données LA'!D:D,"Bloquant"),_xlfn.MAXIFS('Données LA'!G:G,'Données LA'!B:B,A1442,'Données LA'!G:G,"&lt;="&amp;E1442,'Données LA'!H:H,"&gt;="&amp;D1442,'Données LA'!D:D,"Communication")),"")</f>
        <v>44678.072916666664</v>
      </c>
    </row>
    <row r="1443" spans="1:11" x14ac:dyDescent="0.25">
      <c r="A1443" s="3" t="str">
        <f t="shared" si="66"/>
        <v>Non%$A12022-17</v>
      </c>
      <c r="B1443" s="2" t="s">
        <v>43</v>
      </c>
      <c r="C1443" s="2" t="str">
        <f t="shared" si="67"/>
        <v>Non</v>
      </c>
      <c r="D1443" s="4">
        <v>44677.907638888886</v>
      </c>
      <c r="E1443" s="4">
        <v>44677.919444444444</v>
      </c>
      <c r="F1443" s="2" t="s">
        <v>53</v>
      </c>
      <c r="G1443" s="2" t="s">
        <v>9</v>
      </c>
      <c r="H1443" s="1">
        <f ca="1">IFERROR(AND(OR(INDIRECT("'Données LA'!D"&amp;MATCH(A1443,'Données LA'!B:B,0))="Bloquant",INDIRECT("'Données LA'!D"&amp;MATCH(A1443,'Données LA'!B:B,0))="Communication"),INDIRECT("'Données LA'!G"&amp;MATCH(A1443,'Données LA'!B:B,0))&gt;D1443,INDIRECT("'Données LA'!H"&amp;MATCH(A1443,'Données LA'!B:B,0))&lt;E1443),0)</f>
        <v>0</v>
      </c>
      <c r="I1443" s="19" t="str">
        <f ca="1">IFERROR(IF(AND(OR(INDIRECT("'Données LA'!D"&amp;MATCH(A1443,'Données LA'!B:B,0))="Bloquant",INDIRECT("'Données LA'!D"&amp;MATCH(A1443,'Données LA'!B:B,0))="Communication"),INDIRECT("'Données LA'!G"&amp;MATCH(A1443,'Données LA'!B:B,0))&gt;D1443,INDIRECT("'Données LA'!H"&amp;MATCH(A1443,'Données LA'!B:B,0))&lt;E1443),MAX(VLOOKUP(A1443,'Données LA'!B:G,6,FALSE)),"Pas de défaut"),"0")</f>
        <v>0</v>
      </c>
      <c r="J1443" s="24" t="str">
        <f t="shared" si="68"/>
        <v/>
      </c>
      <c r="K1443" s="17">
        <f>IFERROR(MAX(_xlfn.MAXIFS('Données LA'!G:G,'Données LA'!B:B,A1443,'Données LA'!G:G,"&lt;="&amp;E1443,'Données LA'!H:H,"&gt;="&amp;D1443,'Données LA'!D:D,"Bloquant"),_xlfn.MAXIFS('Données LA'!G:G,'Données LA'!B:B,A1443,'Données LA'!G:G,"&lt;="&amp;E1443,'Données LA'!H:H,"&gt;="&amp;D1443,'Données LA'!D:D,"Communication")),"")</f>
        <v>0</v>
      </c>
    </row>
    <row r="1444" spans="1:11" x14ac:dyDescent="0.25">
      <c r="A1444" s="3" t="str">
        <f t="shared" si="66"/>
        <v>Non%$A32022-17</v>
      </c>
      <c r="B1444" s="2" t="s">
        <v>43</v>
      </c>
      <c r="C1444" s="2" t="str">
        <f t="shared" si="67"/>
        <v>Non</v>
      </c>
      <c r="D1444" s="4">
        <v>44677.888888888891</v>
      </c>
      <c r="E1444" s="4">
        <v>44677.98541666667</v>
      </c>
      <c r="F1444" s="2" t="s">
        <v>51</v>
      </c>
      <c r="G1444" s="2" t="s">
        <v>9</v>
      </c>
      <c r="H1444" s="1">
        <f ca="1">IFERROR(AND(OR(INDIRECT("'Données LA'!D"&amp;MATCH(A1444,'Données LA'!B:B,0))="Bloquant",INDIRECT("'Données LA'!D"&amp;MATCH(A1444,'Données LA'!B:B,0))="Communication"),INDIRECT("'Données LA'!G"&amp;MATCH(A1444,'Données LA'!B:B,0))&gt;D1444,INDIRECT("'Données LA'!H"&amp;MATCH(A1444,'Données LA'!B:B,0))&lt;E1444),0)</f>
        <v>0</v>
      </c>
      <c r="I1444" s="19" t="str">
        <f ca="1">IFERROR(IF(AND(OR(INDIRECT("'Données LA'!D"&amp;MATCH(A1444,'Données LA'!B:B,0))="Bloquant",INDIRECT("'Données LA'!D"&amp;MATCH(A1444,'Données LA'!B:B,0))="Communication"),INDIRECT("'Données LA'!G"&amp;MATCH(A1444,'Données LA'!B:B,0))&gt;D1444,INDIRECT("'Données LA'!H"&amp;MATCH(A1444,'Données LA'!B:B,0))&lt;E1444),MAX(VLOOKUP(A1444,'Données LA'!B:G,6,FALSE)),"Pas de défaut"),"0")</f>
        <v>0</v>
      </c>
      <c r="J1444" s="24" t="str">
        <f t="shared" si="68"/>
        <v/>
      </c>
      <c r="K1444" s="17">
        <f>IFERROR(MAX(_xlfn.MAXIFS('Données LA'!G:G,'Données LA'!B:B,A1444,'Données LA'!G:G,"&lt;="&amp;E1444,'Données LA'!H:H,"&gt;="&amp;D1444,'Données LA'!D:D,"Bloquant"),_xlfn.MAXIFS('Données LA'!G:G,'Données LA'!B:B,A1444,'Données LA'!G:G,"&lt;="&amp;E1444,'Données LA'!H:H,"&gt;="&amp;D1444,'Données LA'!D:D,"Communication")),"")</f>
        <v>0</v>
      </c>
    </row>
    <row r="1445" spans="1:11" x14ac:dyDescent="0.25">
      <c r="A1445" s="3" t="str">
        <f t="shared" si="66"/>
        <v>Non%$A42022-17</v>
      </c>
      <c r="B1445" s="2" t="s">
        <v>43</v>
      </c>
      <c r="C1445" s="2" t="str">
        <f t="shared" si="67"/>
        <v>Non</v>
      </c>
      <c r="D1445" s="4">
        <v>44677.862500000003</v>
      </c>
      <c r="E1445" s="4">
        <v>44678.34097222222</v>
      </c>
      <c r="F1445" s="2" t="s">
        <v>50</v>
      </c>
      <c r="G1445" s="2" t="s">
        <v>9</v>
      </c>
      <c r="H1445" s="1">
        <f ca="1">IFERROR(AND(OR(INDIRECT("'Données LA'!D"&amp;MATCH(A1445,'Données LA'!B:B,0))="Bloquant",INDIRECT("'Données LA'!D"&amp;MATCH(A1445,'Données LA'!B:B,0))="Communication"),INDIRECT("'Données LA'!G"&amp;MATCH(A1445,'Données LA'!B:B,0))&gt;D1445,INDIRECT("'Données LA'!H"&amp;MATCH(A1445,'Données LA'!B:B,0))&lt;E1445),0)</f>
        <v>0</v>
      </c>
      <c r="I1445" s="19" t="str">
        <f ca="1">IFERROR(IF(AND(OR(INDIRECT("'Données LA'!D"&amp;MATCH(A1445,'Données LA'!B:B,0))="Bloquant",INDIRECT("'Données LA'!D"&amp;MATCH(A1445,'Données LA'!B:B,0))="Communication"),INDIRECT("'Données LA'!G"&amp;MATCH(A1445,'Données LA'!B:B,0))&gt;D1445,INDIRECT("'Données LA'!H"&amp;MATCH(A1445,'Données LA'!B:B,0))&lt;E1445),MAX(VLOOKUP(A1445,'Données LA'!B:G,6,FALSE)),"Pas de défaut"),"0")</f>
        <v>0</v>
      </c>
      <c r="J1445" s="24" t="str">
        <f t="shared" si="68"/>
        <v/>
      </c>
      <c r="K1445" s="17">
        <f>IFERROR(MAX(_xlfn.MAXIFS('Données LA'!G:G,'Données LA'!B:B,A1445,'Données LA'!G:G,"&lt;="&amp;E1445,'Données LA'!H:H,"&gt;="&amp;D1445,'Données LA'!D:D,"Bloquant"),_xlfn.MAXIFS('Données LA'!G:G,'Données LA'!B:B,A1445,'Données LA'!G:G,"&lt;="&amp;E1445,'Données LA'!H:H,"&gt;="&amp;D1445,'Données LA'!D:D,"Communication")),"")</f>
        <v>0</v>
      </c>
    </row>
    <row r="1446" spans="1:11" x14ac:dyDescent="0.25">
      <c r="A1446" s="3" t="str">
        <f t="shared" si="66"/>
        <v>Non%$A32022-17</v>
      </c>
      <c r="B1446" s="2" t="s">
        <v>43</v>
      </c>
      <c r="C1446" s="2" t="str">
        <f t="shared" si="67"/>
        <v>Non</v>
      </c>
      <c r="D1446" s="4">
        <v>44677.738194444442</v>
      </c>
      <c r="E1446" s="4">
        <v>44677.887499999997</v>
      </c>
      <c r="F1446" s="2" t="s">
        <v>51</v>
      </c>
      <c r="G1446" s="2" t="s">
        <v>9</v>
      </c>
      <c r="H1446" s="1">
        <f ca="1">IFERROR(AND(OR(INDIRECT("'Données LA'!D"&amp;MATCH(A1446,'Données LA'!B:B,0))="Bloquant",INDIRECT("'Données LA'!D"&amp;MATCH(A1446,'Données LA'!B:B,0))="Communication"),INDIRECT("'Données LA'!G"&amp;MATCH(A1446,'Données LA'!B:B,0))&gt;D1446,INDIRECT("'Données LA'!H"&amp;MATCH(A1446,'Données LA'!B:B,0))&lt;E1446),0)</f>
        <v>0</v>
      </c>
      <c r="I1446" s="19" t="str">
        <f ca="1">IFERROR(IF(AND(OR(INDIRECT("'Données LA'!D"&amp;MATCH(A1446,'Données LA'!B:B,0))="Bloquant",INDIRECT("'Données LA'!D"&amp;MATCH(A1446,'Données LA'!B:B,0))="Communication"),INDIRECT("'Données LA'!G"&amp;MATCH(A1446,'Données LA'!B:B,0))&gt;D1446,INDIRECT("'Données LA'!H"&amp;MATCH(A1446,'Données LA'!B:B,0))&lt;E1446),MAX(VLOOKUP(A1446,'Données LA'!B:G,6,FALSE)),"Pas de défaut"),"0")</f>
        <v>0</v>
      </c>
      <c r="J1446" s="24" t="str">
        <f t="shared" si="68"/>
        <v/>
      </c>
      <c r="K1446" s="17">
        <f>IFERROR(MAX(_xlfn.MAXIFS('Données LA'!G:G,'Données LA'!B:B,A1446,'Données LA'!G:G,"&lt;="&amp;E1446,'Données LA'!H:H,"&gt;="&amp;D1446,'Données LA'!D:D,"Bloquant"),_xlfn.MAXIFS('Données LA'!G:G,'Données LA'!B:B,A1446,'Données LA'!G:G,"&lt;="&amp;E1446,'Données LA'!H:H,"&gt;="&amp;D1446,'Données LA'!D:D,"Communication")),"")</f>
        <v>0</v>
      </c>
    </row>
    <row r="1447" spans="1:11" x14ac:dyDescent="0.25">
      <c r="A1447" s="3" t="str">
        <f t="shared" si="66"/>
        <v>Non%$A32022-17</v>
      </c>
      <c r="B1447" s="2" t="s">
        <v>43</v>
      </c>
      <c r="C1447" s="2" t="str">
        <f t="shared" si="67"/>
        <v>Non</v>
      </c>
      <c r="D1447" s="4">
        <v>44677.713194444441</v>
      </c>
      <c r="E1447" s="4">
        <v>44677.736805555556</v>
      </c>
      <c r="F1447" s="2" t="s">
        <v>51</v>
      </c>
      <c r="G1447" s="2" t="s">
        <v>9</v>
      </c>
      <c r="H1447" s="1">
        <f ca="1">IFERROR(AND(OR(INDIRECT("'Données LA'!D"&amp;MATCH(A1447,'Données LA'!B:B,0))="Bloquant",INDIRECT("'Données LA'!D"&amp;MATCH(A1447,'Données LA'!B:B,0))="Communication"),INDIRECT("'Données LA'!G"&amp;MATCH(A1447,'Données LA'!B:B,0))&gt;D1447,INDIRECT("'Données LA'!H"&amp;MATCH(A1447,'Données LA'!B:B,0))&lt;E1447),0)</f>
        <v>0</v>
      </c>
      <c r="I1447" s="19" t="str">
        <f ca="1">IFERROR(IF(AND(OR(INDIRECT("'Données LA'!D"&amp;MATCH(A1447,'Données LA'!B:B,0))="Bloquant",INDIRECT("'Données LA'!D"&amp;MATCH(A1447,'Données LA'!B:B,0))="Communication"),INDIRECT("'Données LA'!G"&amp;MATCH(A1447,'Données LA'!B:B,0))&gt;D1447,INDIRECT("'Données LA'!H"&amp;MATCH(A1447,'Données LA'!B:B,0))&lt;E1447),MAX(VLOOKUP(A1447,'Données LA'!B:G,6,FALSE)),"Pas de défaut"),"0")</f>
        <v>0</v>
      </c>
      <c r="J1447" s="24" t="str">
        <f t="shared" si="68"/>
        <v/>
      </c>
      <c r="K1447" s="17">
        <f>IFERROR(MAX(_xlfn.MAXIFS('Données LA'!G:G,'Données LA'!B:B,A1447,'Données LA'!G:G,"&lt;="&amp;E1447,'Données LA'!H:H,"&gt;="&amp;D1447,'Données LA'!D:D,"Bloquant"),_xlfn.MAXIFS('Données LA'!G:G,'Données LA'!B:B,A1447,'Données LA'!G:G,"&lt;="&amp;E1447,'Données LA'!H:H,"&gt;="&amp;D1447,'Données LA'!D:D,"Communication")),"")</f>
        <v>0</v>
      </c>
    </row>
    <row r="1448" spans="1:11" x14ac:dyDescent="0.25">
      <c r="A1448" s="3" t="str">
        <f t="shared" si="66"/>
        <v>Non%$A42022-17</v>
      </c>
      <c r="B1448" s="2" t="s">
        <v>43</v>
      </c>
      <c r="C1448" s="2" t="str">
        <f t="shared" si="67"/>
        <v>Non</v>
      </c>
      <c r="D1448" s="4">
        <v>44677.59375</v>
      </c>
      <c r="E1448" s="4">
        <v>44677.861111111109</v>
      </c>
      <c r="F1448" s="2" t="s">
        <v>50</v>
      </c>
      <c r="G1448" s="2" t="s">
        <v>9</v>
      </c>
      <c r="H1448" s="1">
        <f ca="1">IFERROR(AND(OR(INDIRECT("'Données LA'!D"&amp;MATCH(A1448,'Données LA'!B:B,0))="Bloquant",INDIRECT("'Données LA'!D"&amp;MATCH(A1448,'Données LA'!B:B,0))="Communication"),INDIRECT("'Données LA'!G"&amp;MATCH(A1448,'Données LA'!B:B,0))&gt;D1448,INDIRECT("'Données LA'!H"&amp;MATCH(A1448,'Données LA'!B:B,0))&lt;E1448),0)</f>
        <v>0</v>
      </c>
      <c r="I1448" s="19" t="str">
        <f ca="1">IFERROR(IF(AND(OR(INDIRECT("'Données LA'!D"&amp;MATCH(A1448,'Données LA'!B:B,0))="Bloquant",INDIRECT("'Données LA'!D"&amp;MATCH(A1448,'Données LA'!B:B,0))="Communication"),INDIRECT("'Données LA'!G"&amp;MATCH(A1448,'Données LA'!B:B,0))&gt;D1448,INDIRECT("'Données LA'!H"&amp;MATCH(A1448,'Données LA'!B:B,0))&lt;E1448),MAX(VLOOKUP(A1448,'Données LA'!B:G,6,FALSE)),"Pas de défaut"),"0")</f>
        <v>0</v>
      </c>
      <c r="J1448" s="24" t="str">
        <f t="shared" si="68"/>
        <v/>
      </c>
      <c r="K1448" s="17">
        <f>IFERROR(MAX(_xlfn.MAXIFS('Données LA'!G:G,'Données LA'!B:B,A1448,'Données LA'!G:G,"&lt;="&amp;E1448,'Données LA'!H:H,"&gt;="&amp;D1448,'Données LA'!D:D,"Bloquant"),_xlfn.MAXIFS('Données LA'!G:G,'Données LA'!B:B,A1448,'Données LA'!G:G,"&lt;="&amp;E1448,'Données LA'!H:H,"&gt;="&amp;D1448,'Données LA'!D:D,"Communication")),"")</f>
        <v>0</v>
      </c>
    </row>
    <row r="1449" spans="1:11" x14ac:dyDescent="0.25">
      <c r="A1449" s="3" t="str">
        <f t="shared" si="66"/>
        <v>Alarme%$A32022-17</v>
      </c>
      <c r="B1449" s="2" t="s">
        <v>43</v>
      </c>
      <c r="C1449" s="2" t="str">
        <f t="shared" si="67"/>
        <v>Alarme</v>
      </c>
      <c r="D1449" s="4">
        <v>44677.493750000001</v>
      </c>
      <c r="E1449" s="4">
        <v>44677.711805555555</v>
      </c>
      <c r="F1449" s="2" t="s">
        <v>51</v>
      </c>
      <c r="G1449" s="2" t="s">
        <v>10</v>
      </c>
      <c r="H1449" s="1" t="b">
        <f ca="1">IFERROR(AND(OR(INDIRECT("'Données LA'!D"&amp;MATCH(A1449,'Données LA'!B:B,0))="Bloquant",INDIRECT("'Données LA'!D"&amp;MATCH(A1449,'Données LA'!B:B,0))="Communication"),INDIRECT("'Données LA'!G"&amp;MATCH(A1449,'Données LA'!B:B,0))&gt;D1449,INDIRECT("'Données LA'!H"&amp;MATCH(A1449,'Données LA'!B:B,0))&lt;E1449),0)</f>
        <v>0</v>
      </c>
      <c r="I1449" s="19" t="str">
        <f ca="1">IFERROR(IF(AND(OR(INDIRECT("'Données LA'!D"&amp;MATCH(A1449,'Données LA'!B:B,0))="Bloquant",INDIRECT("'Données LA'!D"&amp;MATCH(A1449,'Données LA'!B:B,0))="Communication"),INDIRECT("'Données LA'!G"&amp;MATCH(A1449,'Données LA'!B:B,0))&gt;D1449,INDIRECT("'Données LA'!H"&amp;MATCH(A1449,'Données LA'!B:B,0))&lt;E1449),MAX(VLOOKUP(A1449,'Données LA'!B:G,6,FALSE)),"Pas de défaut"),"0")</f>
        <v>Pas de défaut</v>
      </c>
      <c r="J1449" s="24" t="b">
        <f t="shared" si="68"/>
        <v>1</v>
      </c>
      <c r="K1449" s="17">
        <f>IFERROR(MAX(_xlfn.MAXIFS('Données LA'!G:G,'Données LA'!B:B,A1449,'Données LA'!G:G,"&lt;="&amp;E1449,'Données LA'!H:H,"&gt;="&amp;D1449,'Données LA'!D:D,"Bloquant"),_xlfn.MAXIFS('Données LA'!G:G,'Données LA'!B:B,A1449,'Données LA'!G:G,"&lt;="&amp;E1449,'Données LA'!H:H,"&gt;="&amp;D1449,'Données LA'!D:D,"Communication")),"")</f>
        <v>44677.619444444441</v>
      </c>
    </row>
    <row r="1450" spans="1:11" x14ac:dyDescent="0.25">
      <c r="A1450" s="3" t="str">
        <f t="shared" si="66"/>
        <v>Non%$A32022-17</v>
      </c>
      <c r="B1450" s="2" t="s">
        <v>43</v>
      </c>
      <c r="C1450" s="2" t="str">
        <f t="shared" si="67"/>
        <v>Non</v>
      </c>
      <c r="D1450" s="4">
        <v>44677.469444444447</v>
      </c>
      <c r="E1450" s="4">
        <v>44677.492361111108</v>
      </c>
      <c r="F1450" s="2" t="s">
        <v>51</v>
      </c>
      <c r="G1450" s="2" t="s">
        <v>9</v>
      </c>
      <c r="H1450" s="1">
        <f ca="1">IFERROR(AND(OR(INDIRECT("'Données LA'!D"&amp;MATCH(A1450,'Données LA'!B:B,0))="Bloquant",INDIRECT("'Données LA'!D"&amp;MATCH(A1450,'Données LA'!B:B,0))="Communication"),INDIRECT("'Données LA'!G"&amp;MATCH(A1450,'Données LA'!B:B,0))&gt;D1450,INDIRECT("'Données LA'!H"&amp;MATCH(A1450,'Données LA'!B:B,0))&lt;E1450),0)</f>
        <v>0</v>
      </c>
      <c r="I1450" s="19" t="str">
        <f ca="1">IFERROR(IF(AND(OR(INDIRECT("'Données LA'!D"&amp;MATCH(A1450,'Données LA'!B:B,0))="Bloquant",INDIRECT("'Données LA'!D"&amp;MATCH(A1450,'Données LA'!B:B,0))="Communication"),INDIRECT("'Données LA'!G"&amp;MATCH(A1450,'Données LA'!B:B,0))&gt;D1450,INDIRECT("'Données LA'!H"&amp;MATCH(A1450,'Données LA'!B:B,0))&lt;E1450),MAX(VLOOKUP(A1450,'Données LA'!B:G,6,FALSE)),"Pas de défaut"),"0")</f>
        <v>0</v>
      </c>
      <c r="J1450" s="24" t="str">
        <f t="shared" si="68"/>
        <v/>
      </c>
      <c r="K1450" s="17">
        <f>IFERROR(MAX(_xlfn.MAXIFS('Données LA'!G:G,'Données LA'!B:B,A1450,'Données LA'!G:G,"&lt;="&amp;E1450,'Données LA'!H:H,"&gt;="&amp;D1450,'Données LA'!D:D,"Bloquant"),_xlfn.MAXIFS('Données LA'!G:G,'Données LA'!B:B,A1450,'Données LA'!G:G,"&lt;="&amp;E1450,'Données LA'!H:H,"&gt;="&amp;D1450,'Données LA'!D:D,"Communication")),"")</f>
        <v>0</v>
      </c>
    </row>
    <row r="1451" spans="1:11" x14ac:dyDescent="0.25">
      <c r="A1451" s="3" t="str">
        <f t="shared" si="66"/>
        <v>Non%$A32022-17</v>
      </c>
      <c r="B1451" s="2" t="s">
        <v>43</v>
      </c>
      <c r="C1451" s="2" t="str">
        <f t="shared" si="67"/>
        <v>Non</v>
      </c>
      <c r="D1451" s="4">
        <v>44677.427083333336</v>
      </c>
      <c r="E1451" s="4">
        <v>44677.429166666669</v>
      </c>
      <c r="F1451" s="2" t="s">
        <v>51</v>
      </c>
      <c r="G1451" s="2" t="s">
        <v>9</v>
      </c>
      <c r="H1451" s="1">
        <f ca="1">IFERROR(AND(OR(INDIRECT("'Données LA'!D"&amp;MATCH(A1451,'Données LA'!B:B,0))="Bloquant",INDIRECT("'Données LA'!D"&amp;MATCH(A1451,'Données LA'!B:B,0))="Communication"),INDIRECT("'Données LA'!G"&amp;MATCH(A1451,'Données LA'!B:B,0))&gt;D1451,INDIRECT("'Données LA'!H"&amp;MATCH(A1451,'Données LA'!B:B,0))&lt;E1451),0)</f>
        <v>0</v>
      </c>
      <c r="I1451" s="19" t="str">
        <f ca="1">IFERROR(IF(AND(OR(INDIRECT("'Données LA'!D"&amp;MATCH(A1451,'Données LA'!B:B,0))="Bloquant",INDIRECT("'Données LA'!D"&amp;MATCH(A1451,'Données LA'!B:B,0))="Communication"),INDIRECT("'Données LA'!G"&amp;MATCH(A1451,'Données LA'!B:B,0))&gt;D1451,INDIRECT("'Données LA'!H"&amp;MATCH(A1451,'Données LA'!B:B,0))&lt;E1451),MAX(VLOOKUP(A1451,'Données LA'!B:G,6,FALSE)),"Pas de défaut"),"0")</f>
        <v>0</v>
      </c>
      <c r="J1451" s="24" t="str">
        <f t="shared" si="68"/>
        <v/>
      </c>
      <c r="K1451" s="17">
        <f>IFERROR(MAX(_xlfn.MAXIFS('Données LA'!G:G,'Données LA'!B:B,A1451,'Données LA'!G:G,"&lt;="&amp;E1451,'Données LA'!H:H,"&gt;="&amp;D1451,'Données LA'!D:D,"Bloquant"),_xlfn.MAXIFS('Données LA'!G:G,'Données LA'!B:B,A1451,'Données LA'!G:G,"&lt;="&amp;E1451,'Données LA'!H:H,"&gt;="&amp;D1451,'Données LA'!D:D,"Communication")),"")</f>
        <v>0</v>
      </c>
    </row>
    <row r="1452" spans="1:11" x14ac:dyDescent="0.25">
      <c r="A1452" s="3" t="str">
        <f t="shared" si="66"/>
        <v>Alarme%$A32022-17</v>
      </c>
      <c r="B1452" s="2" t="s">
        <v>43</v>
      </c>
      <c r="C1452" s="2" t="str">
        <f t="shared" si="67"/>
        <v>Alarme</v>
      </c>
      <c r="D1452" s="4">
        <v>44677.280555555553</v>
      </c>
      <c r="E1452" s="4">
        <v>44677.425694444442</v>
      </c>
      <c r="F1452" s="2" t="s">
        <v>51</v>
      </c>
      <c r="G1452" s="2" t="s">
        <v>10</v>
      </c>
      <c r="H1452" s="1" t="b">
        <f ca="1">IFERROR(AND(OR(INDIRECT("'Données LA'!D"&amp;MATCH(A1452,'Données LA'!B:B,0))="Bloquant",INDIRECT("'Données LA'!D"&amp;MATCH(A1452,'Données LA'!B:B,0))="Communication"),INDIRECT("'Données LA'!G"&amp;MATCH(A1452,'Données LA'!B:B,0))&gt;D1452,INDIRECT("'Données LA'!H"&amp;MATCH(A1452,'Données LA'!B:B,0))&lt;E1452),0)</f>
        <v>0</v>
      </c>
      <c r="I1452" s="19" t="str">
        <f ca="1">IFERROR(IF(AND(OR(INDIRECT("'Données LA'!D"&amp;MATCH(A1452,'Données LA'!B:B,0))="Bloquant",INDIRECT("'Données LA'!D"&amp;MATCH(A1452,'Données LA'!B:B,0))="Communication"),INDIRECT("'Données LA'!G"&amp;MATCH(A1452,'Données LA'!B:B,0))&gt;D1452,INDIRECT("'Données LA'!H"&amp;MATCH(A1452,'Données LA'!B:B,0))&lt;E1452),MAX(VLOOKUP(A1452,'Données LA'!B:G,6,FALSE)),"Pas de défaut"),"0")</f>
        <v>Pas de défaut</v>
      </c>
      <c r="J1452" s="24" t="b">
        <f t="shared" si="68"/>
        <v>1</v>
      </c>
      <c r="K1452" s="17">
        <f>IFERROR(MAX(_xlfn.MAXIFS('Données LA'!G:G,'Données LA'!B:B,A1452,'Données LA'!G:G,"&lt;="&amp;E1452,'Données LA'!H:H,"&gt;="&amp;D1452,'Données LA'!D:D,"Bloquant"),_xlfn.MAXIFS('Données LA'!G:G,'Données LA'!B:B,A1452,'Données LA'!G:G,"&lt;="&amp;E1452,'Données LA'!H:H,"&gt;="&amp;D1452,'Données LA'!D:D,"Communication")),"")</f>
        <v>44677.334722222222</v>
      </c>
    </row>
    <row r="1453" spans="1:11" x14ac:dyDescent="0.25">
      <c r="A1453" s="3" t="str">
        <f t="shared" si="66"/>
        <v>Alarme%$A42022-17</v>
      </c>
      <c r="B1453" s="2" t="s">
        <v>43</v>
      </c>
      <c r="C1453" s="2" t="str">
        <f t="shared" si="67"/>
        <v>Alarme</v>
      </c>
      <c r="D1453" s="4">
        <v>44677.245138888888</v>
      </c>
      <c r="E1453" s="4">
        <v>44677.592361111114</v>
      </c>
      <c r="F1453" s="2" t="s">
        <v>50</v>
      </c>
      <c r="G1453" s="2" t="s">
        <v>10</v>
      </c>
      <c r="H1453" s="1" t="b">
        <f ca="1">IFERROR(AND(OR(INDIRECT("'Données LA'!D"&amp;MATCH(A1453,'Données LA'!B:B,0))="Bloquant",INDIRECT("'Données LA'!D"&amp;MATCH(A1453,'Données LA'!B:B,0))="Communication"),INDIRECT("'Données LA'!G"&amp;MATCH(A1453,'Données LA'!B:B,0))&gt;D1453,INDIRECT("'Données LA'!H"&amp;MATCH(A1453,'Données LA'!B:B,0))&lt;E1453),0)</f>
        <v>0</v>
      </c>
      <c r="I1453" s="19" t="str">
        <f ca="1">IFERROR(IF(AND(OR(INDIRECT("'Données LA'!D"&amp;MATCH(A1453,'Données LA'!B:B,0))="Bloquant",INDIRECT("'Données LA'!D"&amp;MATCH(A1453,'Données LA'!B:B,0))="Communication"),INDIRECT("'Données LA'!G"&amp;MATCH(A1453,'Données LA'!B:B,0))&gt;D1453,INDIRECT("'Données LA'!H"&amp;MATCH(A1453,'Données LA'!B:B,0))&lt;E1453),MAX(VLOOKUP(A1453,'Données LA'!B:G,6,FALSE)),"Pas de défaut"),"0")</f>
        <v>Pas de défaut</v>
      </c>
      <c r="J1453" s="24" t="b">
        <f t="shared" si="68"/>
        <v>1</v>
      </c>
      <c r="K1453" s="17">
        <f>IFERROR(MAX(_xlfn.MAXIFS('Données LA'!G:G,'Données LA'!B:B,A1453,'Données LA'!G:G,"&lt;="&amp;E1453,'Données LA'!H:H,"&gt;="&amp;D1453,'Données LA'!D:D,"Bloquant"),_xlfn.MAXIFS('Données LA'!G:G,'Données LA'!B:B,A1453,'Données LA'!G:G,"&lt;="&amp;E1453,'Données LA'!H:H,"&gt;="&amp;D1453,'Données LA'!D:D,"Communication")),"")</f>
        <v>44677.536111111112</v>
      </c>
    </row>
    <row r="1454" spans="1:11" x14ac:dyDescent="0.25">
      <c r="A1454" s="3" t="str">
        <f t="shared" si="66"/>
        <v>Non%$A42022-17</v>
      </c>
      <c r="B1454" s="2" t="s">
        <v>43</v>
      </c>
      <c r="C1454" s="2" t="str">
        <f t="shared" si="67"/>
        <v>Non</v>
      </c>
      <c r="D1454" s="4">
        <v>44679.856249999997</v>
      </c>
      <c r="E1454" s="4">
        <v>44679.95208333333</v>
      </c>
      <c r="F1454" s="2" t="s">
        <v>50</v>
      </c>
      <c r="G1454" s="2" t="s">
        <v>9</v>
      </c>
      <c r="H1454" s="1">
        <f ca="1">IFERROR(AND(OR(INDIRECT("'Données LA'!D"&amp;MATCH(A1454,'Données LA'!B:B,0))="Bloquant",INDIRECT("'Données LA'!D"&amp;MATCH(A1454,'Données LA'!B:B,0))="Communication"),INDIRECT("'Données LA'!G"&amp;MATCH(A1454,'Données LA'!B:B,0))&gt;D1454,INDIRECT("'Données LA'!H"&amp;MATCH(A1454,'Données LA'!B:B,0))&lt;E1454),0)</f>
        <v>0</v>
      </c>
      <c r="I1454" s="19" t="str">
        <f ca="1">IFERROR(IF(AND(OR(INDIRECT("'Données LA'!D"&amp;MATCH(A1454,'Données LA'!B:B,0))="Bloquant",INDIRECT("'Données LA'!D"&amp;MATCH(A1454,'Données LA'!B:B,0))="Communication"),INDIRECT("'Données LA'!G"&amp;MATCH(A1454,'Données LA'!B:B,0))&gt;D1454,INDIRECT("'Données LA'!H"&amp;MATCH(A1454,'Données LA'!B:B,0))&lt;E1454),MAX(VLOOKUP(A1454,'Données LA'!B:G,6,FALSE)),"Pas de défaut"),"0")</f>
        <v>0</v>
      </c>
      <c r="J1454" s="24" t="str">
        <f t="shared" si="68"/>
        <v/>
      </c>
      <c r="K1454" s="17">
        <f>IFERROR(MAX(_xlfn.MAXIFS('Données LA'!G:G,'Données LA'!B:B,A1454,'Données LA'!G:G,"&lt;="&amp;E1454,'Données LA'!H:H,"&gt;="&amp;D1454,'Données LA'!D:D,"Bloquant"),_xlfn.MAXIFS('Données LA'!G:G,'Données LA'!B:B,A1454,'Données LA'!G:G,"&lt;="&amp;E1454,'Données LA'!H:H,"&gt;="&amp;D1454,'Données LA'!D:D,"Communication")),"")</f>
        <v>0</v>
      </c>
    </row>
    <row r="1455" spans="1:11" x14ac:dyDescent="0.25">
      <c r="A1455" s="3" t="str">
        <f t="shared" si="66"/>
        <v>Non%$A32022-17</v>
      </c>
      <c r="B1455" s="2" t="s">
        <v>43</v>
      </c>
      <c r="C1455" s="2" t="str">
        <f t="shared" si="67"/>
        <v>Non</v>
      </c>
      <c r="D1455" s="4">
        <v>44679.82708333333</v>
      </c>
      <c r="E1455" s="4">
        <v>44680.104166666664</v>
      </c>
      <c r="F1455" s="2" t="s">
        <v>51</v>
      </c>
      <c r="G1455" s="2" t="s">
        <v>9</v>
      </c>
      <c r="H1455" s="1">
        <f ca="1">IFERROR(AND(OR(INDIRECT("'Données LA'!D"&amp;MATCH(A1455,'Données LA'!B:B,0))="Bloquant",INDIRECT("'Données LA'!D"&amp;MATCH(A1455,'Données LA'!B:B,0))="Communication"),INDIRECT("'Données LA'!G"&amp;MATCH(A1455,'Données LA'!B:B,0))&gt;D1455,INDIRECT("'Données LA'!H"&amp;MATCH(A1455,'Données LA'!B:B,0))&lt;E1455),0)</f>
        <v>0</v>
      </c>
      <c r="I1455" s="19" t="str">
        <f ca="1">IFERROR(IF(AND(OR(INDIRECT("'Données LA'!D"&amp;MATCH(A1455,'Données LA'!B:B,0))="Bloquant",INDIRECT("'Données LA'!D"&amp;MATCH(A1455,'Données LA'!B:B,0))="Communication"),INDIRECT("'Données LA'!G"&amp;MATCH(A1455,'Données LA'!B:B,0))&gt;D1455,INDIRECT("'Données LA'!H"&amp;MATCH(A1455,'Données LA'!B:B,0))&lt;E1455),MAX(VLOOKUP(A1455,'Données LA'!B:G,6,FALSE)),"Pas de défaut"),"0")</f>
        <v>0</v>
      </c>
      <c r="J1455" s="24" t="str">
        <f t="shared" si="68"/>
        <v/>
      </c>
      <c r="K1455" s="17">
        <f>IFERROR(MAX(_xlfn.MAXIFS('Données LA'!G:G,'Données LA'!B:B,A1455,'Données LA'!G:G,"&lt;="&amp;E1455,'Données LA'!H:H,"&gt;="&amp;D1455,'Données LA'!D:D,"Bloquant"),_xlfn.MAXIFS('Données LA'!G:G,'Données LA'!B:B,A1455,'Données LA'!G:G,"&lt;="&amp;E1455,'Données LA'!H:H,"&gt;="&amp;D1455,'Données LA'!D:D,"Communication")),"")</f>
        <v>0</v>
      </c>
    </row>
    <row r="1456" spans="1:11" x14ac:dyDescent="0.25">
      <c r="A1456" s="3" t="str">
        <f t="shared" si="66"/>
        <v>Non%$A32022-17</v>
      </c>
      <c r="B1456" s="2" t="s">
        <v>43</v>
      </c>
      <c r="C1456" s="2" t="str">
        <f t="shared" si="67"/>
        <v>Non</v>
      </c>
      <c r="D1456" s="4">
        <v>44679.822916666664</v>
      </c>
      <c r="E1456" s="4">
        <v>44679.824999999997</v>
      </c>
      <c r="F1456" s="2" t="s">
        <v>51</v>
      </c>
      <c r="G1456" s="2" t="s">
        <v>9</v>
      </c>
      <c r="H1456" s="1">
        <f ca="1">IFERROR(AND(OR(INDIRECT("'Données LA'!D"&amp;MATCH(A1456,'Données LA'!B:B,0))="Bloquant",INDIRECT("'Données LA'!D"&amp;MATCH(A1456,'Données LA'!B:B,0))="Communication"),INDIRECT("'Données LA'!G"&amp;MATCH(A1456,'Données LA'!B:B,0))&gt;D1456,INDIRECT("'Données LA'!H"&amp;MATCH(A1456,'Données LA'!B:B,0))&lt;E1456),0)</f>
        <v>0</v>
      </c>
      <c r="I1456" s="19" t="str">
        <f ca="1">IFERROR(IF(AND(OR(INDIRECT("'Données LA'!D"&amp;MATCH(A1456,'Données LA'!B:B,0))="Bloquant",INDIRECT("'Données LA'!D"&amp;MATCH(A1456,'Données LA'!B:B,0))="Communication"),INDIRECT("'Données LA'!G"&amp;MATCH(A1456,'Données LA'!B:B,0))&gt;D1456,INDIRECT("'Données LA'!H"&amp;MATCH(A1456,'Données LA'!B:B,0))&lt;E1456),MAX(VLOOKUP(A1456,'Données LA'!B:G,6,FALSE)),"Pas de défaut"),"0")</f>
        <v>0</v>
      </c>
      <c r="J1456" s="24" t="str">
        <f t="shared" si="68"/>
        <v/>
      </c>
      <c r="K1456" s="17">
        <f>IFERROR(MAX(_xlfn.MAXIFS('Données LA'!G:G,'Données LA'!B:B,A1456,'Données LA'!G:G,"&lt;="&amp;E1456,'Données LA'!H:H,"&gt;="&amp;D1456,'Données LA'!D:D,"Bloquant"),_xlfn.MAXIFS('Données LA'!G:G,'Données LA'!B:B,A1456,'Données LA'!G:G,"&lt;="&amp;E1456,'Données LA'!H:H,"&gt;="&amp;D1456,'Données LA'!D:D,"Communication")),"")</f>
        <v>0</v>
      </c>
    </row>
    <row r="1457" spans="1:11" x14ac:dyDescent="0.25">
      <c r="A1457" s="3" t="str">
        <f t="shared" si="66"/>
        <v>Non%$A32022-17</v>
      </c>
      <c r="B1457" s="2" t="s">
        <v>43</v>
      </c>
      <c r="C1457" s="2" t="str">
        <f t="shared" si="67"/>
        <v>Non</v>
      </c>
      <c r="D1457" s="4">
        <v>44679.543749999997</v>
      </c>
      <c r="E1457" s="4">
        <v>44679.821527777778</v>
      </c>
      <c r="F1457" s="2" t="s">
        <v>51</v>
      </c>
      <c r="G1457" s="2" t="s">
        <v>9</v>
      </c>
      <c r="H1457" s="1">
        <f ca="1">IFERROR(AND(OR(INDIRECT("'Données LA'!D"&amp;MATCH(A1457,'Données LA'!B:B,0))="Bloquant",INDIRECT("'Données LA'!D"&amp;MATCH(A1457,'Données LA'!B:B,0))="Communication"),INDIRECT("'Données LA'!G"&amp;MATCH(A1457,'Données LA'!B:B,0))&gt;D1457,INDIRECT("'Données LA'!H"&amp;MATCH(A1457,'Données LA'!B:B,0))&lt;E1457),0)</f>
        <v>0</v>
      </c>
      <c r="I1457" s="19" t="str">
        <f ca="1">IFERROR(IF(AND(OR(INDIRECT("'Données LA'!D"&amp;MATCH(A1457,'Données LA'!B:B,0))="Bloquant",INDIRECT("'Données LA'!D"&amp;MATCH(A1457,'Données LA'!B:B,0))="Communication"),INDIRECT("'Données LA'!G"&amp;MATCH(A1457,'Données LA'!B:B,0))&gt;D1457,INDIRECT("'Données LA'!H"&amp;MATCH(A1457,'Données LA'!B:B,0))&lt;E1457),MAX(VLOOKUP(A1457,'Données LA'!B:G,6,FALSE)),"Pas de défaut"),"0")</f>
        <v>0</v>
      </c>
      <c r="J1457" s="24" t="str">
        <f t="shared" si="68"/>
        <v/>
      </c>
      <c r="K1457" s="17">
        <f>IFERROR(MAX(_xlfn.MAXIFS('Données LA'!G:G,'Données LA'!B:B,A1457,'Données LA'!G:G,"&lt;="&amp;E1457,'Données LA'!H:H,"&gt;="&amp;D1457,'Données LA'!D:D,"Bloquant"),_xlfn.MAXIFS('Données LA'!G:G,'Données LA'!B:B,A1457,'Données LA'!G:G,"&lt;="&amp;E1457,'Données LA'!H:H,"&gt;="&amp;D1457,'Données LA'!D:D,"Communication")),"")</f>
        <v>0</v>
      </c>
    </row>
    <row r="1458" spans="1:11" x14ac:dyDescent="0.25">
      <c r="A1458" s="3" t="str">
        <f t="shared" si="66"/>
        <v>Non%$A32022-17</v>
      </c>
      <c r="B1458" s="2" t="s">
        <v>43</v>
      </c>
      <c r="C1458" s="2" t="str">
        <f t="shared" si="67"/>
        <v>Non</v>
      </c>
      <c r="D1458" s="4">
        <v>44679.396527777775</v>
      </c>
      <c r="E1458" s="4">
        <v>44679.493750000001</v>
      </c>
      <c r="F1458" s="2" t="s">
        <v>51</v>
      </c>
      <c r="G1458" s="2" t="s">
        <v>9</v>
      </c>
      <c r="H1458" s="1">
        <f ca="1">IFERROR(AND(OR(INDIRECT("'Données LA'!D"&amp;MATCH(A1458,'Données LA'!B:B,0))="Bloquant",INDIRECT("'Données LA'!D"&amp;MATCH(A1458,'Données LA'!B:B,0))="Communication"),INDIRECT("'Données LA'!G"&amp;MATCH(A1458,'Données LA'!B:B,0))&gt;D1458,INDIRECT("'Données LA'!H"&amp;MATCH(A1458,'Données LA'!B:B,0))&lt;E1458),0)</f>
        <v>0</v>
      </c>
      <c r="I1458" s="19" t="str">
        <f ca="1">IFERROR(IF(AND(OR(INDIRECT("'Données LA'!D"&amp;MATCH(A1458,'Données LA'!B:B,0))="Bloquant",INDIRECT("'Données LA'!D"&amp;MATCH(A1458,'Données LA'!B:B,0))="Communication"),INDIRECT("'Données LA'!G"&amp;MATCH(A1458,'Données LA'!B:B,0))&gt;D1458,INDIRECT("'Données LA'!H"&amp;MATCH(A1458,'Données LA'!B:B,0))&lt;E1458),MAX(VLOOKUP(A1458,'Données LA'!B:G,6,FALSE)),"Pas de défaut"),"0")</f>
        <v>0</v>
      </c>
      <c r="J1458" s="24" t="str">
        <f t="shared" si="68"/>
        <v/>
      </c>
      <c r="K1458" s="17">
        <f>IFERROR(MAX(_xlfn.MAXIFS('Données LA'!G:G,'Données LA'!B:B,A1458,'Données LA'!G:G,"&lt;="&amp;E1458,'Données LA'!H:H,"&gt;="&amp;D1458,'Données LA'!D:D,"Bloquant"),_xlfn.MAXIFS('Données LA'!G:G,'Données LA'!B:B,A1458,'Données LA'!G:G,"&lt;="&amp;E1458,'Données LA'!H:H,"&gt;="&amp;D1458,'Données LA'!D:D,"Communication")),"")</f>
        <v>0</v>
      </c>
    </row>
    <row r="1459" spans="1:11" x14ac:dyDescent="0.25">
      <c r="A1459" s="3" t="str">
        <f t="shared" si="66"/>
        <v>Non%$A32022-17</v>
      </c>
      <c r="B1459" s="2" t="s">
        <v>43</v>
      </c>
      <c r="C1459" s="2" t="str">
        <f t="shared" si="67"/>
        <v>Non</v>
      </c>
      <c r="D1459" s="4">
        <v>44679.373611111114</v>
      </c>
      <c r="E1459" s="4">
        <v>44679.394444444442</v>
      </c>
      <c r="F1459" s="2" t="s">
        <v>51</v>
      </c>
      <c r="G1459" s="2" t="s">
        <v>9</v>
      </c>
      <c r="H1459" s="1">
        <f ca="1">IFERROR(AND(OR(INDIRECT("'Données LA'!D"&amp;MATCH(A1459,'Données LA'!B:B,0))="Bloquant",INDIRECT("'Données LA'!D"&amp;MATCH(A1459,'Données LA'!B:B,0))="Communication"),INDIRECT("'Données LA'!G"&amp;MATCH(A1459,'Données LA'!B:B,0))&gt;D1459,INDIRECT("'Données LA'!H"&amp;MATCH(A1459,'Données LA'!B:B,0))&lt;E1459),0)</f>
        <v>0</v>
      </c>
      <c r="I1459" s="19" t="str">
        <f ca="1">IFERROR(IF(AND(OR(INDIRECT("'Données LA'!D"&amp;MATCH(A1459,'Données LA'!B:B,0))="Bloquant",INDIRECT("'Données LA'!D"&amp;MATCH(A1459,'Données LA'!B:B,0))="Communication"),INDIRECT("'Données LA'!G"&amp;MATCH(A1459,'Données LA'!B:B,0))&gt;D1459,INDIRECT("'Données LA'!H"&amp;MATCH(A1459,'Données LA'!B:B,0))&lt;E1459),MAX(VLOOKUP(A1459,'Données LA'!B:G,6,FALSE)),"Pas de défaut"),"0")</f>
        <v>0</v>
      </c>
      <c r="J1459" s="24" t="str">
        <f t="shared" si="68"/>
        <v/>
      </c>
      <c r="K1459" s="17">
        <f>IFERROR(MAX(_xlfn.MAXIFS('Données LA'!G:G,'Données LA'!B:B,A1459,'Données LA'!G:G,"&lt;="&amp;E1459,'Données LA'!H:H,"&gt;="&amp;D1459,'Données LA'!D:D,"Bloquant"),_xlfn.MAXIFS('Données LA'!G:G,'Données LA'!B:B,A1459,'Données LA'!G:G,"&lt;="&amp;E1459,'Données LA'!H:H,"&gt;="&amp;D1459,'Données LA'!D:D,"Communication")),"")</f>
        <v>0</v>
      </c>
    </row>
    <row r="1460" spans="1:11" x14ac:dyDescent="0.25">
      <c r="A1460" s="3" t="str">
        <f t="shared" si="66"/>
        <v>Non%$A42022-17</v>
      </c>
      <c r="B1460" s="2" t="s">
        <v>43</v>
      </c>
      <c r="C1460" s="2" t="str">
        <f t="shared" si="67"/>
        <v>Non</v>
      </c>
      <c r="D1460" s="4">
        <v>44679.368055555555</v>
      </c>
      <c r="E1460" s="4">
        <v>44679.854861111111</v>
      </c>
      <c r="F1460" s="2" t="s">
        <v>50</v>
      </c>
      <c r="G1460" s="2" t="s">
        <v>9</v>
      </c>
      <c r="H1460" s="1">
        <f ca="1">IFERROR(AND(OR(INDIRECT("'Données LA'!D"&amp;MATCH(A1460,'Données LA'!B:B,0))="Bloquant",INDIRECT("'Données LA'!D"&amp;MATCH(A1460,'Données LA'!B:B,0))="Communication"),INDIRECT("'Données LA'!G"&amp;MATCH(A1460,'Données LA'!B:B,0))&gt;D1460,INDIRECT("'Données LA'!H"&amp;MATCH(A1460,'Données LA'!B:B,0))&lt;E1460),0)</f>
        <v>0</v>
      </c>
      <c r="I1460" s="19" t="str">
        <f ca="1">IFERROR(IF(AND(OR(INDIRECT("'Données LA'!D"&amp;MATCH(A1460,'Données LA'!B:B,0))="Bloquant",INDIRECT("'Données LA'!D"&amp;MATCH(A1460,'Données LA'!B:B,0))="Communication"),INDIRECT("'Données LA'!G"&amp;MATCH(A1460,'Données LA'!B:B,0))&gt;D1460,INDIRECT("'Données LA'!H"&amp;MATCH(A1460,'Données LA'!B:B,0))&lt;E1460),MAX(VLOOKUP(A1460,'Données LA'!B:G,6,FALSE)),"Pas de défaut"),"0")</f>
        <v>0</v>
      </c>
      <c r="J1460" s="24" t="str">
        <f t="shared" si="68"/>
        <v/>
      </c>
      <c r="K1460" s="17">
        <f>IFERROR(MAX(_xlfn.MAXIFS('Données LA'!G:G,'Données LA'!B:B,A1460,'Données LA'!G:G,"&lt;="&amp;E1460,'Données LA'!H:H,"&gt;="&amp;D1460,'Données LA'!D:D,"Bloquant"),_xlfn.MAXIFS('Données LA'!G:G,'Données LA'!B:B,A1460,'Données LA'!G:G,"&lt;="&amp;E1460,'Données LA'!H:H,"&gt;="&amp;D1460,'Données LA'!D:D,"Communication")),"")</f>
        <v>0</v>
      </c>
    </row>
    <row r="1461" spans="1:11" x14ac:dyDescent="0.25">
      <c r="A1461" s="3" t="str">
        <f t="shared" si="66"/>
        <v>Non%$A32022-17</v>
      </c>
      <c r="B1461" s="2" t="s">
        <v>43</v>
      </c>
      <c r="C1461" s="2" t="str">
        <f t="shared" si="67"/>
        <v>Non</v>
      </c>
      <c r="D1461" s="4">
        <v>44679.322222222225</v>
      </c>
      <c r="E1461" s="4">
        <v>44679.365277777775</v>
      </c>
      <c r="F1461" s="2" t="s">
        <v>51</v>
      </c>
      <c r="G1461" s="2" t="s">
        <v>9</v>
      </c>
      <c r="H1461" s="1">
        <f ca="1">IFERROR(AND(OR(INDIRECT("'Données LA'!D"&amp;MATCH(A1461,'Données LA'!B:B,0))="Bloquant",INDIRECT("'Données LA'!D"&amp;MATCH(A1461,'Données LA'!B:B,0))="Communication"),INDIRECT("'Données LA'!G"&amp;MATCH(A1461,'Données LA'!B:B,0))&gt;D1461,INDIRECT("'Données LA'!H"&amp;MATCH(A1461,'Données LA'!B:B,0))&lt;E1461),0)</f>
        <v>0</v>
      </c>
      <c r="I1461" s="19" t="str">
        <f ca="1">IFERROR(IF(AND(OR(INDIRECT("'Données LA'!D"&amp;MATCH(A1461,'Données LA'!B:B,0))="Bloquant",INDIRECT("'Données LA'!D"&amp;MATCH(A1461,'Données LA'!B:B,0))="Communication"),INDIRECT("'Données LA'!G"&amp;MATCH(A1461,'Données LA'!B:B,0))&gt;D1461,INDIRECT("'Données LA'!H"&amp;MATCH(A1461,'Données LA'!B:B,0))&lt;E1461),MAX(VLOOKUP(A1461,'Données LA'!B:G,6,FALSE)),"Pas de défaut"),"0")</f>
        <v>0</v>
      </c>
      <c r="J1461" s="24" t="str">
        <f t="shared" si="68"/>
        <v/>
      </c>
      <c r="K1461" s="17">
        <f>IFERROR(MAX(_xlfn.MAXIFS('Données LA'!G:G,'Données LA'!B:B,A1461,'Données LA'!G:G,"&lt;="&amp;E1461,'Données LA'!H:H,"&gt;="&amp;D1461,'Données LA'!D:D,"Bloquant"),_xlfn.MAXIFS('Données LA'!G:G,'Données LA'!B:B,A1461,'Données LA'!G:G,"&lt;="&amp;E1461,'Données LA'!H:H,"&gt;="&amp;D1461,'Données LA'!D:D,"Communication")),"")</f>
        <v>0</v>
      </c>
    </row>
    <row r="1462" spans="1:11" x14ac:dyDescent="0.25">
      <c r="A1462" s="3" t="str">
        <f t="shared" si="66"/>
        <v>Non%$A42022-17</v>
      </c>
      <c r="B1462" s="2" t="s">
        <v>43</v>
      </c>
      <c r="C1462" s="2" t="str">
        <f t="shared" si="67"/>
        <v>Non</v>
      </c>
      <c r="D1462" s="4">
        <v>44679.240277777775</v>
      </c>
      <c r="E1462" s="4">
        <v>44679.366666666669</v>
      </c>
      <c r="F1462" s="2" t="s">
        <v>50</v>
      </c>
      <c r="G1462" s="2" t="s">
        <v>9</v>
      </c>
      <c r="H1462" s="1">
        <f ca="1">IFERROR(AND(OR(INDIRECT("'Données LA'!D"&amp;MATCH(A1462,'Données LA'!B:B,0))="Bloquant",INDIRECT("'Données LA'!D"&amp;MATCH(A1462,'Données LA'!B:B,0))="Communication"),INDIRECT("'Données LA'!G"&amp;MATCH(A1462,'Données LA'!B:B,0))&gt;D1462,INDIRECT("'Données LA'!H"&amp;MATCH(A1462,'Données LA'!B:B,0))&lt;E1462),0)</f>
        <v>0</v>
      </c>
      <c r="I1462" s="19" t="str">
        <f ca="1">IFERROR(IF(AND(OR(INDIRECT("'Données LA'!D"&amp;MATCH(A1462,'Données LA'!B:B,0))="Bloquant",INDIRECT("'Données LA'!D"&amp;MATCH(A1462,'Données LA'!B:B,0))="Communication"),INDIRECT("'Données LA'!G"&amp;MATCH(A1462,'Données LA'!B:B,0))&gt;D1462,INDIRECT("'Données LA'!H"&amp;MATCH(A1462,'Données LA'!B:B,0))&lt;E1462),MAX(VLOOKUP(A1462,'Données LA'!B:G,6,FALSE)),"Pas de défaut"),"0")</f>
        <v>0</v>
      </c>
      <c r="J1462" s="24" t="str">
        <f t="shared" si="68"/>
        <v/>
      </c>
      <c r="K1462" s="17">
        <f>IFERROR(MAX(_xlfn.MAXIFS('Données LA'!G:G,'Données LA'!B:B,A1462,'Données LA'!G:G,"&lt;="&amp;E1462,'Données LA'!H:H,"&gt;="&amp;D1462,'Données LA'!D:D,"Bloquant"),_xlfn.MAXIFS('Données LA'!G:G,'Données LA'!B:B,A1462,'Données LA'!G:G,"&lt;="&amp;E1462,'Données LA'!H:H,"&gt;="&amp;D1462,'Données LA'!D:D,"Communication")),"")</f>
        <v>0</v>
      </c>
    </row>
    <row r="1463" spans="1:11" x14ac:dyDescent="0.25">
      <c r="A1463" s="3" t="str">
        <f t="shared" si="66"/>
        <v>Alarme%$A32022-17</v>
      </c>
      <c r="B1463" s="2" t="s">
        <v>43</v>
      </c>
      <c r="C1463" s="2" t="str">
        <f t="shared" si="67"/>
        <v>Alarme</v>
      </c>
      <c r="D1463" s="4">
        <v>44679.025694444441</v>
      </c>
      <c r="E1463" s="4">
        <v>44679.320833333331</v>
      </c>
      <c r="F1463" s="2" t="s">
        <v>51</v>
      </c>
      <c r="G1463" s="2" t="s">
        <v>10</v>
      </c>
      <c r="H1463" s="1" t="b">
        <f ca="1">IFERROR(AND(OR(INDIRECT("'Données LA'!D"&amp;MATCH(A1463,'Données LA'!B:B,0))="Bloquant",INDIRECT("'Données LA'!D"&amp;MATCH(A1463,'Données LA'!B:B,0))="Communication"),INDIRECT("'Données LA'!G"&amp;MATCH(A1463,'Données LA'!B:B,0))&gt;D1463,INDIRECT("'Données LA'!H"&amp;MATCH(A1463,'Données LA'!B:B,0))&lt;E1463),0)</f>
        <v>0</v>
      </c>
      <c r="I1463" s="19" t="str">
        <f ca="1">IFERROR(IF(AND(OR(INDIRECT("'Données LA'!D"&amp;MATCH(A1463,'Données LA'!B:B,0))="Bloquant",INDIRECT("'Données LA'!D"&amp;MATCH(A1463,'Données LA'!B:B,0))="Communication"),INDIRECT("'Données LA'!G"&amp;MATCH(A1463,'Données LA'!B:B,0))&gt;D1463,INDIRECT("'Données LA'!H"&amp;MATCH(A1463,'Données LA'!B:B,0))&lt;E1463),MAX(VLOOKUP(A1463,'Données LA'!B:G,6,FALSE)),"Pas de défaut"),"0")</f>
        <v>Pas de défaut</v>
      </c>
      <c r="J1463" s="24" t="b">
        <f t="shared" si="68"/>
        <v>1</v>
      </c>
      <c r="K1463" s="17">
        <f>IFERROR(MAX(_xlfn.MAXIFS('Données LA'!G:G,'Données LA'!B:B,A1463,'Données LA'!G:G,"&lt;="&amp;E1463,'Données LA'!H:H,"&gt;="&amp;D1463,'Données LA'!D:D,"Bloquant"),_xlfn.MAXIFS('Données LA'!G:G,'Données LA'!B:B,A1463,'Données LA'!G:G,"&lt;="&amp;E1463,'Données LA'!H:H,"&gt;="&amp;D1463,'Données LA'!D:D,"Communication")),"")</f>
        <v>44679.3125</v>
      </c>
    </row>
    <row r="1464" spans="1:11" x14ac:dyDescent="0.25">
      <c r="A1464" s="3" t="str">
        <f t="shared" si="66"/>
        <v>Alarme%$A12022-17</v>
      </c>
      <c r="B1464" s="2" t="s">
        <v>43</v>
      </c>
      <c r="C1464" s="2" t="str">
        <f t="shared" si="67"/>
        <v>Alarme</v>
      </c>
      <c r="D1464" s="4">
        <v>44678.940972222219</v>
      </c>
      <c r="E1464" s="4">
        <v>44680.959722222222</v>
      </c>
      <c r="F1464" s="2" t="s">
        <v>53</v>
      </c>
      <c r="G1464" s="2" t="s">
        <v>10</v>
      </c>
      <c r="H1464" s="1" t="b">
        <f ca="1">IFERROR(AND(OR(INDIRECT("'Données LA'!D"&amp;MATCH(A1464,'Données LA'!B:B,0))="Bloquant",INDIRECT("'Données LA'!D"&amp;MATCH(A1464,'Données LA'!B:B,0))="Communication"),INDIRECT("'Données LA'!G"&amp;MATCH(A1464,'Données LA'!B:B,0))&gt;D1464,INDIRECT("'Données LA'!H"&amp;MATCH(A1464,'Données LA'!B:B,0))&lt;E1464),0)</f>
        <v>1</v>
      </c>
      <c r="I1464" s="19">
        <f ca="1">IFERROR(IF(AND(OR(INDIRECT("'Données LA'!D"&amp;MATCH(A1464,'Données LA'!B:B,0))="Bloquant",INDIRECT("'Données LA'!D"&amp;MATCH(A1464,'Données LA'!B:B,0))="Communication"),INDIRECT("'Données LA'!G"&amp;MATCH(A1464,'Données LA'!B:B,0))&gt;D1464,INDIRECT("'Données LA'!H"&amp;MATCH(A1464,'Données LA'!B:B,0))&lt;E1464),MAX(VLOOKUP(A1464,'Données LA'!B:G,6,FALSE)),"Pas de défaut"),"0")</f>
        <v>44680.394444444442</v>
      </c>
      <c r="J1464" s="24" t="b">
        <f t="shared" si="68"/>
        <v>1</v>
      </c>
      <c r="K1464" s="17">
        <f>IFERROR(MAX(_xlfn.MAXIFS('Données LA'!G:G,'Données LA'!B:B,A1464,'Données LA'!G:G,"&lt;="&amp;E1464,'Données LA'!H:H,"&gt;="&amp;D1464,'Données LA'!D:D,"Bloquant"),_xlfn.MAXIFS('Données LA'!G:G,'Données LA'!B:B,A1464,'Données LA'!G:G,"&lt;="&amp;E1464,'Données LA'!H:H,"&gt;="&amp;D1464,'Données LA'!D:D,"Communication")),"")</f>
        <v>44680.394444444442</v>
      </c>
    </row>
    <row r="1465" spans="1:11" x14ac:dyDescent="0.25">
      <c r="A1465" s="3" t="str">
        <f t="shared" si="66"/>
        <v>Non%$A42022-17</v>
      </c>
      <c r="B1465" s="2" t="s">
        <v>43</v>
      </c>
      <c r="C1465" s="2" t="str">
        <f t="shared" si="67"/>
        <v>Non</v>
      </c>
      <c r="D1465" s="4">
        <v>44678.939583333333</v>
      </c>
      <c r="E1465" s="4">
        <v>44679.027083333334</v>
      </c>
      <c r="F1465" s="2" t="s">
        <v>50</v>
      </c>
      <c r="G1465" s="2" t="s">
        <v>9</v>
      </c>
      <c r="H1465" s="1">
        <f ca="1">IFERROR(AND(OR(INDIRECT("'Données LA'!D"&amp;MATCH(A1465,'Données LA'!B:B,0))="Bloquant",INDIRECT("'Données LA'!D"&amp;MATCH(A1465,'Données LA'!B:B,0))="Communication"),INDIRECT("'Données LA'!G"&amp;MATCH(A1465,'Données LA'!B:B,0))&gt;D1465,INDIRECT("'Données LA'!H"&amp;MATCH(A1465,'Données LA'!B:B,0))&lt;E1465),0)</f>
        <v>0</v>
      </c>
      <c r="I1465" s="19" t="str">
        <f ca="1">IFERROR(IF(AND(OR(INDIRECT("'Données LA'!D"&amp;MATCH(A1465,'Données LA'!B:B,0))="Bloquant",INDIRECT("'Données LA'!D"&amp;MATCH(A1465,'Données LA'!B:B,0))="Communication"),INDIRECT("'Données LA'!G"&amp;MATCH(A1465,'Données LA'!B:B,0))&gt;D1465,INDIRECT("'Données LA'!H"&amp;MATCH(A1465,'Données LA'!B:B,0))&lt;E1465),MAX(VLOOKUP(A1465,'Données LA'!B:G,6,FALSE)),"Pas de défaut"),"0")</f>
        <v>0</v>
      </c>
      <c r="J1465" s="24" t="str">
        <f t="shared" si="68"/>
        <v/>
      </c>
      <c r="K1465" s="17">
        <f>IFERROR(MAX(_xlfn.MAXIFS('Données LA'!G:G,'Données LA'!B:B,A1465,'Données LA'!G:G,"&lt;="&amp;E1465,'Données LA'!H:H,"&gt;="&amp;D1465,'Données LA'!D:D,"Bloquant"),_xlfn.MAXIFS('Données LA'!G:G,'Données LA'!B:B,A1465,'Données LA'!G:G,"&lt;="&amp;E1465,'Données LA'!H:H,"&gt;="&amp;D1465,'Données LA'!D:D,"Communication")),"")</f>
        <v>0</v>
      </c>
    </row>
    <row r="1466" spans="1:11" x14ac:dyDescent="0.25">
      <c r="A1466" s="3" t="str">
        <f t="shared" si="66"/>
        <v>Non%$A32022-17</v>
      </c>
      <c r="B1466" s="2" t="s">
        <v>43</v>
      </c>
      <c r="C1466" s="2" t="str">
        <f t="shared" si="67"/>
        <v>Non</v>
      </c>
      <c r="D1466" s="4">
        <v>44678.929166666669</v>
      </c>
      <c r="E1466" s="4">
        <v>44679.023611111108</v>
      </c>
      <c r="F1466" s="2" t="s">
        <v>51</v>
      </c>
      <c r="G1466" s="2" t="s">
        <v>9</v>
      </c>
      <c r="H1466" s="1">
        <f ca="1">IFERROR(AND(OR(INDIRECT("'Données LA'!D"&amp;MATCH(A1466,'Données LA'!B:B,0))="Bloquant",INDIRECT("'Données LA'!D"&amp;MATCH(A1466,'Données LA'!B:B,0))="Communication"),INDIRECT("'Données LA'!G"&amp;MATCH(A1466,'Données LA'!B:B,0))&gt;D1466,INDIRECT("'Données LA'!H"&amp;MATCH(A1466,'Données LA'!B:B,0))&lt;E1466),0)</f>
        <v>0</v>
      </c>
      <c r="I1466" s="19" t="str">
        <f ca="1">IFERROR(IF(AND(OR(INDIRECT("'Données LA'!D"&amp;MATCH(A1466,'Données LA'!B:B,0))="Bloquant",INDIRECT("'Données LA'!D"&amp;MATCH(A1466,'Données LA'!B:B,0))="Communication"),INDIRECT("'Données LA'!G"&amp;MATCH(A1466,'Données LA'!B:B,0))&gt;D1466,INDIRECT("'Données LA'!H"&amp;MATCH(A1466,'Données LA'!B:B,0))&lt;E1466),MAX(VLOOKUP(A1466,'Données LA'!B:G,6,FALSE)),"Pas de défaut"),"0")</f>
        <v>0</v>
      </c>
      <c r="J1466" s="24" t="str">
        <f t="shared" si="68"/>
        <v/>
      </c>
      <c r="K1466" s="17">
        <f>IFERROR(MAX(_xlfn.MAXIFS('Données LA'!G:G,'Données LA'!B:B,A1466,'Données LA'!G:G,"&lt;="&amp;E1466,'Données LA'!H:H,"&gt;="&amp;D1466,'Données LA'!D:D,"Bloquant"),_xlfn.MAXIFS('Données LA'!G:G,'Données LA'!B:B,A1466,'Données LA'!G:G,"&lt;="&amp;E1466,'Données LA'!H:H,"&gt;="&amp;D1466,'Données LA'!D:D,"Communication")),"")</f>
        <v>0</v>
      </c>
    </row>
    <row r="1467" spans="1:11" x14ac:dyDescent="0.25">
      <c r="A1467" s="3" t="str">
        <f t="shared" si="66"/>
        <v>Non%$A32022-17</v>
      </c>
      <c r="B1467" s="2" t="s">
        <v>43</v>
      </c>
      <c r="C1467" s="2" t="str">
        <f t="shared" si="67"/>
        <v>Non</v>
      </c>
      <c r="D1467" s="4">
        <v>44678.861111111109</v>
      </c>
      <c r="E1467" s="4">
        <v>44678.927777777775</v>
      </c>
      <c r="F1467" s="2" t="s">
        <v>51</v>
      </c>
      <c r="G1467" s="2" t="s">
        <v>9</v>
      </c>
      <c r="H1467" s="1">
        <f ca="1">IFERROR(AND(OR(INDIRECT("'Données LA'!D"&amp;MATCH(A1467,'Données LA'!B:B,0))="Bloquant",INDIRECT("'Données LA'!D"&amp;MATCH(A1467,'Données LA'!B:B,0))="Communication"),INDIRECT("'Données LA'!G"&amp;MATCH(A1467,'Données LA'!B:B,0))&gt;D1467,INDIRECT("'Données LA'!H"&amp;MATCH(A1467,'Données LA'!B:B,0))&lt;E1467),0)</f>
        <v>0</v>
      </c>
      <c r="I1467" s="19" t="str">
        <f ca="1">IFERROR(IF(AND(OR(INDIRECT("'Données LA'!D"&amp;MATCH(A1467,'Données LA'!B:B,0))="Bloquant",INDIRECT("'Données LA'!D"&amp;MATCH(A1467,'Données LA'!B:B,0))="Communication"),INDIRECT("'Données LA'!G"&amp;MATCH(A1467,'Données LA'!B:B,0))&gt;D1467,INDIRECT("'Données LA'!H"&amp;MATCH(A1467,'Données LA'!B:B,0))&lt;E1467),MAX(VLOOKUP(A1467,'Données LA'!B:G,6,FALSE)),"Pas de défaut"),"0")</f>
        <v>0</v>
      </c>
      <c r="J1467" s="24" t="str">
        <f t="shared" si="68"/>
        <v/>
      </c>
      <c r="K1467" s="17">
        <f>IFERROR(MAX(_xlfn.MAXIFS('Données LA'!G:G,'Données LA'!B:B,A1467,'Données LA'!G:G,"&lt;="&amp;E1467,'Données LA'!H:H,"&gt;="&amp;D1467,'Données LA'!D:D,"Bloquant"),_xlfn.MAXIFS('Données LA'!G:G,'Données LA'!B:B,A1467,'Données LA'!G:G,"&lt;="&amp;E1467,'Données LA'!H:H,"&gt;="&amp;D1467,'Données LA'!D:D,"Communication")),"")</f>
        <v>0</v>
      </c>
    </row>
    <row r="1468" spans="1:11" x14ac:dyDescent="0.25">
      <c r="A1468" s="3" t="str">
        <f t="shared" si="66"/>
        <v>Non%$A12022-17</v>
      </c>
      <c r="B1468" s="2" t="s">
        <v>43</v>
      </c>
      <c r="C1468" s="2" t="str">
        <f t="shared" si="67"/>
        <v>Non</v>
      </c>
      <c r="D1468" s="4">
        <v>44678.722916666666</v>
      </c>
      <c r="E1468" s="4">
        <v>44678.939583333333</v>
      </c>
      <c r="F1468" s="2" t="s">
        <v>53</v>
      </c>
      <c r="G1468" s="2" t="s">
        <v>9</v>
      </c>
      <c r="H1468" s="1">
        <f ca="1">IFERROR(AND(OR(INDIRECT("'Données LA'!D"&amp;MATCH(A1468,'Données LA'!B:B,0))="Bloquant",INDIRECT("'Données LA'!D"&amp;MATCH(A1468,'Données LA'!B:B,0))="Communication"),INDIRECT("'Données LA'!G"&amp;MATCH(A1468,'Données LA'!B:B,0))&gt;D1468,INDIRECT("'Données LA'!H"&amp;MATCH(A1468,'Données LA'!B:B,0))&lt;E1468),0)</f>
        <v>0</v>
      </c>
      <c r="I1468" s="19" t="str">
        <f ca="1">IFERROR(IF(AND(OR(INDIRECT("'Données LA'!D"&amp;MATCH(A1468,'Données LA'!B:B,0))="Bloquant",INDIRECT("'Données LA'!D"&amp;MATCH(A1468,'Données LA'!B:B,0))="Communication"),INDIRECT("'Données LA'!G"&amp;MATCH(A1468,'Données LA'!B:B,0))&gt;D1468,INDIRECT("'Données LA'!H"&amp;MATCH(A1468,'Données LA'!B:B,0))&lt;E1468),MAX(VLOOKUP(A1468,'Données LA'!B:G,6,FALSE)),"Pas de défaut"),"0")</f>
        <v>0</v>
      </c>
      <c r="J1468" s="24" t="str">
        <f t="shared" si="68"/>
        <v/>
      </c>
      <c r="K1468" s="17">
        <f>IFERROR(MAX(_xlfn.MAXIFS('Données LA'!G:G,'Données LA'!B:B,A1468,'Données LA'!G:G,"&lt;="&amp;E1468,'Données LA'!H:H,"&gt;="&amp;D1468,'Données LA'!D:D,"Bloquant"),_xlfn.MAXIFS('Données LA'!G:G,'Données LA'!B:B,A1468,'Données LA'!G:G,"&lt;="&amp;E1468,'Données LA'!H:H,"&gt;="&amp;D1468,'Données LA'!D:D,"Communication")),"")</f>
        <v>0</v>
      </c>
    </row>
    <row r="1469" spans="1:11" x14ac:dyDescent="0.25">
      <c r="A1469" s="3" t="str">
        <f t="shared" si="66"/>
        <v>Non%$A32022-17</v>
      </c>
      <c r="B1469" s="2" t="s">
        <v>43</v>
      </c>
      <c r="C1469" s="2" t="str">
        <f t="shared" si="67"/>
        <v>Non</v>
      </c>
      <c r="D1469" s="4">
        <v>44678.70416666667</v>
      </c>
      <c r="E1469" s="4">
        <v>44678.859722222223</v>
      </c>
      <c r="F1469" s="2" t="s">
        <v>51</v>
      </c>
      <c r="G1469" s="2" t="s">
        <v>9</v>
      </c>
      <c r="H1469" s="1">
        <f ca="1">IFERROR(AND(OR(INDIRECT("'Données LA'!D"&amp;MATCH(A1469,'Données LA'!B:B,0))="Bloquant",INDIRECT("'Données LA'!D"&amp;MATCH(A1469,'Données LA'!B:B,0))="Communication"),INDIRECT("'Données LA'!G"&amp;MATCH(A1469,'Données LA'!B:B,0))&gt;D1469,INDIRECT("'Données LA'!H"&amp;MATCH(A1469,'Données LA'!B:B,0))&lt;E1469),0)</f>
        <v>0</v>
      </c>
      <c r="I1469" s="19" t="str">
        <f ca="1">IFERROR(IF(AND(OR(INDIRECT("'Données LA'!D"&amp;MATCH(A1469,'Données LA'!B:B,0))="Bloquant",INDIRECT("'Données LA'!D"&amp;MATCH(A1469,'Données LA'!B:B,0))="Communication"),INDIRECT("'Données LA'!G"&amp;MATCH(A1469,'Données LA'!B:B,0))&gt;D1469,INDIRECT("'Données LA'!H"&amp;MATCH(A1469,'Données LA'!B:B,0))&lt;E1469),MAX(VLOOKUP(A1469,'Données LA'!B:G,6,FALSE)),"Pas de défaut"),"0")</f>
        <v>0</v>
      </c>
      <c r="J1469" s="24" t="str">
        <f t="shared" si="68"/>
        <v/>
      </c>
      <c r="K1469" s="17">
        <f>IFERROR(MAX(_xlfn.MAXIFS('Données LA'!G:G,'Données LA'!B:B,A1469,'Données LA'!G:G,"&lt;="&amp;E1469,'Données LA'!H:H,"&gt;="&amp;D1469,'Données LA'!D:D,"Bloquant"),_xlfn.MAXIFS('Données LA'!G:G,'Données LA'!B:B,A1469,'Données LA'!G:G,"&lt;="&amp;E1469,'Données LA'!H:H,"&gt;="&amp;D1469,'Données LA'!D:D,"Communication")),"")</f>
        <v>0</v>
      </c>
    </row>
    <row r="1470" spans="1:11" x14ac:dyDescent="0.25">
      <c r="A1470" s="3" t="str">
        <f t="shared" si="66"/>
        <v>Non%$A12022-17</v>
      </c>
      <c r="B1470" s="2" t="s">
        <v>43</v>
      </c>
      <c r="C1470" s="2" t="str">
        <f t="shared" si="67"/>
        <v>Non</v>
      </c>
      <c r="D1470" s="4">
        <v>44678.658333333333</v>
      </c>
      <c r="E1470" s="4">
        <v>44678.720833333333</v>
      </c>
      <c r="F1470" s="2" t="s">
        <v>53</v>
      </c>
      <c r="G1470" s="2" t="s">
        <v>9</v>
      </c>
      <c r="H1470" s="1">
        <f ca="1">IFERROR(AND(OR(INDIRECT("'Données LA'!D"&amp;MATCH(A1470,'Données LA'!B:B,0))="Bloquant",INDIRECT("'Données LA'!D"&amp;MATCH(A1470,'Données LA'!B:B,0))="Communication"),INDIRECT("'Données LA'!G"&amp;MATCH(A1470,'Données LA'!B:B,0))&gt;D1470,INDIRECT("'Données LA'!H"&amp;MATCH(A1470,'Données LA'!B:B,0))&lt;E1470),0)</f>
        <v>0</v>
      </c>
      <c r="I1470" s="19" t="str">
        <f ca="1">IFERROR(IF(AND(OR(INDIRECT("'Données LA'!D"&amp;MATCH(A1470,'Données LA'!B:B,0))="Bloquant",INDIRECT("'Données LA'!D"&amp;MATCH(A1470,'Données LA'!B:B,0))="Communication"),INDIRECT("'Données LA'!G"&amp;MATCH(A1470,'Données LA'!B:B,0))&gt;D1470,INDIRECT("'Données LA'!H"&amp;MATCH(A1470,'Données LA'!B:B,0))&lt;E1470),MAX(VLOOKUP(A1470,'Données LA'!B:G,6,FALSE)),"Pas de défaut"),"0")</f>
        <v>0</v>
      </c>
      <c r="J1470" s="24" t="str">
        <f t="shared" si="68"/>
        <v/>
      </c>
      <c r="K1470" s="17">
        <f>IFERROR(MAX(_xlfn.MAXIFS('Données LA'!G:G,'Données LA'!B:B,A1470,'Données LA'!G:G,"&lt;="&amp;E1470,'Données LA'!H:H,"&gt;="&amp;D1470,'Données LA'!D:D,"Bloquant"),_xlfn.MAXIFS('Données LA'!G:G,'Données LA'!B:B,A1470,'Données LA'!G:G,"&lt;="&amp;E1470,'Données LA'!H:H,"&gt;="&amp;D1470,'Données LA'!D:D,"Communication")),"")</f>
        <v>0</v>
      </c>
    </row>
    <row r="1471" spans="1:11" x14ac:dyDescent="0.25">
      <c r="A1471" s="3" t="str">
        <f t="shared" si="66"/>
        <v>Non%$A12022-17</v>
      </c>
      <c r="B1471" s="2" t="s">
        <v>43</v>
      </c>
      <c r="C1471" s="2" t="str">
        <f t="shared" si="67"/>
        <v>Non</v>
      </c>
      <c r="D1471" s="4">
        <v>44678.640277777777</v>
      </c>
      <c r="E1471" s="4">
        <v>44678.642361111109</v>
      </c>
      <c r="F1471" s="2" t="s">
        <v>53</v>
      </c>
      <c r="G1471" s="2" t="s">
        <v>9</v>
      </c>
      <c r="H1471" s="1">
        <f ca="1">IFERROR(AND(OR(INDIRECT("'Données LA'!D"&amp;MATCH(A1471,'Données LA'!B:B,0))="Bloquant",INDIRECT("'Données LA'!D"&amp;MATCH(A1471,'Données LA'!B:B,0))="Communication"),INDIRECT("'Données LA'!G"&amp;MATCH(A1471,'Données LA'!B:B,0))&gt;D1471,INDIRECT("'Données LA'!H"&amp;MATCH(A1471,'Données LA'!B:B,0))&lt;E1471),0)</f>
        <v>0</v>
      </c>
      <c r="I1471" s="19" t="str">
        <f ca="1">IFERROR(IF(AND(OR(INDIRECT("'Données LA'!D"&amp;MATCH(A1471,'Données LA'!B:B,0))="Bloquant",INDIRECT("'Données LA'!D"&amp;MATCH(A1471,'Données LA'!B:B,0))="Communication"),INDIRECT("'Données LA'!G"&amp;MATCH(A1471,'Données LA'!B:B,0))&gt;D1471,INDIRECT("'Données LA'!H"&amp;MATCH(A1471,'Données LA'!B:B,0))&lt;E1471),MAX(VLOOKUP(A1471,'Données LA'!B:G,6,FALSE)),"Pas de défaut"),"0")</f>
        <v>0</v>
      </c>
      <c r="J1471" s="24" t="str">
        <f t="shared" si="68"/>
        <v/>
      </c>
      <c r="K1471" s="17">
        <f>IFERROR(MAX(_xlfn.MAXIFS('Données LA'!G:G,'Données LA'!B:B,A1471,'Données LA'!G:G,"&lt;="&amp;E1471,'Données LA'!H:H,"&gt;="&amp;D1471,'Données LA'!D:D,"Bloquant"),_xlfn.MAXIFS('Données LA'!G:G,'Données LA'!B:B,A1471,'Données LA'!G:G,"&lt;="&amp;E1471,'Données LA'!H:H,"&gt;="&amp;D1471,'Données LA'!D:D,"Communication")),"")</f>
        <v>0</v>
      </c>
    </row>
    <row r="1472" spans="1:11" x14ac:dyDescent="0.25">
      <c r="A1472" s="3" t="str">
        <f t="shared" si="66"/>
        <v>Non%$A32022-17</v>
      </c>
      <c r="B1472" s="2" t="s">
        <v>43</v>
      </c>
      <c r="C1472" s="2" t="str">
        <f t="shared" si="67"/>
        <v>Non</v>
      </c>
      <c r="D1472" s="4">
        <v>44678.549305555556</v>
      </c>
      <c r="E1472" s="4">
        <v>44678.702777777777</v>
      </c>
      <c r="F1472" s="2" t="s">
        <v>51</v>
      </c>
      <c r="G1472" s="2" t="s">
        <v>9</v>
      </c>
      <c r="H1472" s="1">
        <f ca="1">IFERROR(AND(OR(INDIRECT("'Données LA'!D"&amp;MATCH(A1472,'Données LA'!B:B,0))="Bloquant",INDIRECT("'Données LA'!D"&amp;MATCH(A1472,'Données LA'!B:B,0))="Communication"),INDIRECT("'Données LA'!G"&amp;MATCH(A1472,'Données LA'!B:B,0))&gt;D1472,INDIRECT("'Données LA'!H"&amp;MATCH(A1472,'Données LA'!B:B,0))&lt;E1472),0)</f>
        <v>0</v>
      </c>
      <c r="I1472" s="19" t="str">
        <f ca="1">IFERROR(IF(AND(OR(INDIRECT("'Données LA'!D"&amp;MATCH(A1472,'Données LA'!B:B,0))="Bloquant",INDIRECT("'Données LA'!D"&amp;MATCH(A1472,'Données LA'!B:B,0))="Communication"),INDIRECT("'Données LA'!G"&amp;MATCH(A1472,'Données LA'!B:B,0))&gt;D1472,INDIRECT("'Données LA'!H"&amp;MATCH(A1472,'Données LA'!B:B,0))&lt;E1472),MAX(VLOOKUP(A1472,'Données LA'!B:G,6,FALSE)),"Pas de défaut"),"0")</f>
        <v>0</v>
      </c>
      <c r="J1472" s="24" t="str">
        <f t="shared" si="68"/>
        <v/>
      </c>
      <c r="K1472" s="17">
        <f>IFERROR(MAX(_xlfn.MAXIFS('Données LA'!G:G,'Données LA'!B:B,A1472,'Données LA'!G:G,"&lt;="&amp;E1472,'Données LA'!H:H,"&gt;="&amp;D1472,'Données LA'!D:D,"Bloquant"),_xlfn.MAXIFS('Données LA'!G:G,'Données LA'!B:B,A1472,'Données LA'!G:G,"&lt;="&amp;E1472,'Données LA'!H:H,"&gt;="&amp;D1472,'Données LA'!D:D,"Communication")),"")</f>
        <v>0</v>
      </c>
    </row>
    <row r="1473" spans="1:11" x14ac:dyDescent="0.25">
      <c r="A1473" s="3" t="str">
        <f t="shared" si="66"/>
        <v>Non%$A32022-18</v>
      </c>
      <c r="B1473" s="2" t="s">
        <v>44</v>
      </c>
      <c r="C1473" s="2" t="str">
        <f t="shared" si="67"/>
        <v>Non</v>
      </c>
      <c r="D1473" s="4">
        <v>44683.621527777781</v>
      </c>
      <c r="E1473" s="4">
        <v>44683.768055555556</v>
      </c>
      <c r="F1473" s="2" t="s">
        <v>51</v>
      </c>
      <c r="G1473" s="2" t="s">
        <v>9</v>
      </c>
      <c r="H1473" s="1">
        <f ca="1">IFERROR(AND(OR(INDIRECT("'Données LA'!D"&amp;MATCH(A1473,'Données LA'!B:B,0))="Bloquant",INDIRECT("'Données LA'!D"&amp;MATCH(A1473,'Données LA'!B:B,0))="Communication"),INDIRECT("'Données LA'!G"&amp;MATCH(A1473,'Données LA'!B:B,0))&gt;D1473,INDIRECT("'Données LA'!H"&amp;MATCH(A1473,'Données LA'!B:B,0))&lt;E1473),0)</f>
        <v>0</v>
      </c>
      <c r="I1473" s="19" t="str">
        <f ca="1">IFERROR(IF(AND(OR(INDIRECT("'Données LA'!D"&amp;MATCH(A1473,'Données LA'!B:B,0))="Bloquant",INDIRECT("'Données LA'!D"&amp;MATCH(A1473,'Données LA'!B:B,0))="Communication"),INDIRECT("'Données LA'!G"&amp;MATCH(A1473,'Données LA'!B:B,0))&gt;D1473,INDIRECT("'Données LA'!H"&amp;MATCH(A1473,'Données LA'!B:B,0))&lt;E1473),MAX(VLOOKUP(A1473,'Données LA'!B:G,6,FALSE)),"Pas de défaut"),"0")</f>
        <v>0</v>
      </c>
      <c r="J1473" s="24" t="str">
        <f t="shared" si="68"/>
        <v/>
      </c>
      <c r="K1473" s="17">
        <f>IFERROR(MAX(_xlfn.MAXIFS('Données LA'!G:G,'Données LA'!B:B,A1473,'Données LA'!G:G,"&lt;="&amp;E1473,'Données LA'!H:H,"&gt;="&amp;D1473,'Données LA'!D:D,"Bloquant"),_xlfn.MAXIFS('Données LA'!G:G,'Données LA'!B:B,A1473,'Données LA'!G:G,"&lt;="&amp;E1473,'Données LA'!H:H,"&gt;="&amp;D1473,'Données LA'!D:D,"Communication")),"")</f>
        <v>0</v>
      </c>
    </row>
    <row r="1474" spans="1:11" x14ac:dyDescent="0.25">
      <c r="A1474" s="3" t="str">
        <f t="shared" si="66"/>
        <v>Non%$A32022-18</v>
      </c>
      <c r="B1474" s="2" t="s">
        <v>44</v>
      </c>
      <c r="C1474" s="2" t="str">
        <f t="shared" si="67"/>
        <v>Non</v>
      </c>
      <c r="D1474" s="4">
        <v>44683.520138888889</v>
      </c>
      <c r="E1474" s="4">
        <v>44683.620138888888</v>
      </c>
      <c r="F1474" s="2" t="s">
        <v>51</v>
      </c>
      <c r="G1474" s="2" t="s">
        <v>9</v>
      </c>
      <c r="H1474" s="1">
        <f ca="1">IFERROR(AND(OR(INDIRECT("'Données LA'!D"&amp;MATCH(A1474,'Données LA'!B:B,0))="Bloquant",INDIRECT("'Données LA'!D"&amp;MATCH(A1474,'Données LA'!B:B,0))="Communication"),INDIRECT("'Données LA'!G"&amp;MATCH(A1474,'Données LA'!B:B,0))&gt;D1474,INDIRECT("'Données LA'!H"&amp;MATCH(A1474,'Données LA'!B:B,0))&lt;E1474),0)</f>
        <v>0</v>
      </c>
      <c r="I1474" s="19" t="str">
        <f ca="1">IFERROR(IF(AND(OR(INDIRECT("'Données LA'!D"&amp;MATCH(A1474,'Données LA'!B:B,0))="Bloquant",INDIRECT("'Données LA'!D"&amp;MATCH(A1474,'Données LA'!B:B,0))="Communication"),INDIRECT("'Données LA'!G"&amp;MATCH(A1474,'Données LA'!B:B,0))&gt;D1474,INDIRECT("'Données LA'!H"&amp;MATCH(A1474,'Données LA'!B:B,0))&lt;E1474),MAX(VLOOKUP(A1474,'Données LA'!B:G,6,FALSE)),"Pas de défaut"),"0")</f>
        <v>0</v>
      </c>
      <c r="J1474" s="24" t="str">
        <f t="shared" si="68"/>
        <v/>
      </c>
      <c r="K1474" s="17">
        <f>IFERROR(MAX(_xlfn.MAXIFS('Données LA'!G:G,'Données LA'!B:B,A1474,'Données LA'!G:G,"&lt;="&amp;E1474,'Données LA'!H:H,"&gt;="&amp;D1474,'Données LA'!D:D,"Bloquant"),_xlfn.MAXIFS('Données LA'!G:G,'Données LA'!B:B,A1474,'Données LA'!G:G,"&lt;="&amp;E1474,'Données LA'!H:H,"&gt;="&amp;D1474,'Données LA'!D:D,"Communication")),"")</f>
        <v>0</v>
      </c>
    </row>
    <row r="1475" spans="1:11" x14ac:dyDescent="0.25">
      <c r="A1475" s="3" t="str">
        <f t="shared" ref="A1475:A1538" si="69">CONCATENATE(C1475,F1475,B1475)</f>
        <v>Alarme%$A12022-18</v>
      </c>
      <c r="B1475" s="2" t="s">
        <v>44</v>
      </c>
      <c r="C1475" s="2" t="str">
        <f t="shared" ref="C1475:C1538" si="70">IF(G1475="No","Alarme","Non")</f>
        <v>Alarme</v>
      </c>
      <c r="D1475" s="4">
        <v>44683.495833333334</v>
      </c>
      <c r="E1475" s="4">
        <v>44684.724305555559</v>
      </c>
      <c r="F1475" s="2" t="s">
        <v>53</v>
      </c>
      <c r="G1475" s="2" t="s">
        <v>10</v>
      </c>
      <c r="H1475" s="1" t="b">
        <f ca="1">IFERROR(AND(OR(INDIRECT("'Données LA'!D"&amp;MATCH(A1475,'Données LA'!B:B,0))="Bloquant",INDIRECT("'Données LA'!D"&amp;MATCH(A1475,'Données LA'!B:B,0))="Communication"),INDIRECT("'Données LA'!G"&amp;MATCH(A1475,'Données LA'!B:B,0))&gt;D1475,INDIRECT("'Données LA'!H"&amp;MATCH(A1475,'Données LA'!B:B,0))&lt;E1475),0)</f>
        <v>0</v>
      </c>
      <c r="I1475" s="19" t="str">
        <f ca="1">IFERROR(IF(AND(OR(INDIRECT("'Données LA'!D"&amp;MATCH(A1475,'Données LA'!B:B,0))="Bloquant",INDIRECT("'Données LA'!D"&amp;MATCH(A1475,'Données LA'!B:B,0))="Communication"),INDIRECT("'Données LA'!G"&amp;MATCH(A1475,'Données LA'!B:B,0))&gt;D1475,INDIRECT("'Données LA'!H"&amp;MATCH(A1475,'Données LA'!B:B,0))&lt;E1475),MAX(VLOOKUP(A1475,'Données LA'!B:G,6,FALSE)),"Pas de défaut"),"0")</f>
        <v>Pas de défaut</v>
      </c>
      <c r="J1475" s="24" t="b">
        <f t="shared" ref="J1475:J1538" si="71">IF(K1475&gt;0,TRUE,"")</f>
        <v>1</v>
      </c>
      <c r="K1475" s="17">
        <f>IFERROR(MAX(_xlfn.MAXIFS('Données LA'!G:G,'Données LA'!B:B,A1475,'Données LA'!G:G,"&lt;="&amp;E1475,'Données LA'!H:H,"&gt;="&amp;D1475,'Données LA'!D:D,"Bloquant"),_xlfn.MAXIFS('Données LA'!G:G,'Données LA'!B:B,A1475,'Données LA'!G:G,"&lt;="&amp;E1475,'Données LA'!H:H,"&gt;="&amp;D1475,'Données LA'!D:D,"Communication")),"")</f>
        <v>44684.565972222219</v>
      </c>
    </row>
    <row r="1476" spans="1:11" x14ac:dyDescent="0.25">
      <c r="A1476" s="3" t="str">
        <f t="shared" si="69"/>
        <v>Non%$A42022-18</v>
      </c>
      <c r="B1476" s="2" t="s">
        <v>44</v>
      </c>
      <c r="C1476" s="2" t="str">
        <f t="shared" si="70"/>
        <v>Non</v>
      </c>
      <c r="D1476" s="4">
        <v>44683.443055555559</v>
      </c>
      <c r="E1476" s="4">
        <v>44683.940972222219</v>
      </c>
      <c r="F1476" s="2" t="s">
        <v>50</v>
      </c>
      <c r="G1476" s="2" t="s">
        <v>9</v>
      </c>
      <c r="H1476" s="1">
        <f ca="1">IFERROR(AND(OR(INDIRECT("'Données LA'!D"&amp;MATCH(A1476,'Données LA'!B:B,0))="Bloquant",INDIRECT("'Données LA'!D"&amp;MATCH(A1476,'Données LA'!B:B,0))="Communication"),INDIRECT("'Données LA'!G"&amp;MATCH(A1476,'Données LA'!B:B,0))&gt;D1476,INDIRECT("'Données LA'!H"&amp;MATCH(A1476,'Données LA'!B:B,0))&lt;E1476),0)</f>
        <v>0</v>
      </c>
      <c r="I1476" s="19" t="str">
        <f ca="1">IFERROR(IF(AND(OR(INDIRECT("'Données LA'!D"&amp;MATCH(A1476,'Données LA'!B:B,0))="Bloquant",INDIRECT("'Données LA'!D"&amp;MATCH(A1476,'Données LA'!B:B,0))="Communication"),INDIRECT("'Données LA'!G"&amp;MATCH(A1476,'Données LA'!B:B,0))&gt;D1476,INDIRECT("'Données LA'!H"&amp;MATCH(A1476,'Données LA'!B:B,0))&lt;E1476),MAX(VLOOKUP(A1476,'Données LA'!B:G,6,FALSE)),"Pas de défaut"),"0")</f>
        <v>0</v>
      </c>
      <c r="J1476" s="24" t="str">
        <f t="shared" si="71"/>
        <v/>
      </c>
      <c r="K1476" s="17">
        <f>IFERROR(MAX(_xlfn.MAXIFS('Données LA'!G:G,'Données LA'!B:B,A1476,'Données LA'!G:G,"&lt;="&amp;E1476,'Données LA'!H:H,"&gt;="&amp;D1476,'Données LA'!D:D,"Bloquant"),_xlfn.MAXIFS('Données LA'!G:G,'Données LA'!B:B,A1476,'Données LA'!G:G,"&lt;="&amp;E1476,'Données LA'!H:H,"&gt;="&amp;D1476,'Données LA'!D:D,"Communication")),"")</f>
        <v>0</v>
      </c>
    </row>
    <row r="1477" spans="1:11" x14ac:dyDescent="0.25">
      <c r="A1477" s="3" t="str">
        <f t="shared" si="69"/>
        <v>Non%$A12022-18</v>
      </c>
      <c r="B1477" s="2" t="s">
        <v>44</v>
      </c>
      <c r="C1477" s="2" t="str">
        <f t="shared" si="70"/>
        <v>Non</v>
      </c>
      <c r="D1477" s="4">
        <v>44683.405555555553</v>
      </c>
      <c r="E1477" s="4">
        <v>44683.494444444441</v>
      </c>
      <c r="F1477" s="2" t="s">
        <v>53</v>
      </c>
      <c r="G1477" s="2" t="s">
        <v>9</v>
      </c>
      <c r="H1477" s="1">
        <f ca="1">IFERROR(AND(OR(INDIRECT("'Données LA'!D"&amp;MATCH(A1477,'Données LA'!B:B,0))="Bloquant",INDIRECT("'Données LA'!D"&amp;MATCH(A1477,'Données LA'!B:B,0))="Communication"),INDIRECT("'Données LA'!G"&amp;MATCH(A1477,'Données LA'!B:B,0))&gt;D1477,INDIRECT("'Données LA'!H"&amp;MATCH(A1477,'Données LA'!B:B,0))&lt;E1477),0)</f>
        <v>0</v>
      </c>
      <c r="I1477" s="19" t="str">
        <f ca="1">IFERROR(IF(AND(OR(INDIRECT("'Données LA'!D"&amp;MATCH(A1477,'Données LA'!B:B,0))="Bloquant",INDIRECT("'Données LA'!D"&amp;MATCH(A1477,'Données LA'!B:B,0))="Communication"),INDIRECT("'Données LA'!G"&amp;MATCH(A1477,'Données LA'!B:B,0))&gt;D1477,INDIRECT("'Données LA'!H"&amp;MATCH(A1477,'Données LA'!B:B,0))&lt;E1477),MAX(VLOOKUP(A1477,'Données LA'!B:G,6,FALSE)),"Pas de défaut"),"0")</f>
        <v>0</v>
      </c>
      <c r="J1477" s="24" t="str">
        <f t="shared" si="71"/>
        <v/>
      </c>
      <c r="K1477" s="17">
        <f>IFERROR(MAX(_xlfn.MAXIFS('Données LA'!G:G,'Données LA'!B:B,A1477,'Données LA'!G:G,"&lt;="&amp;E1477,'Données LA'!H:H,"&gt;="&amp;D1477,'Données LA'!D:D,"Bloquant"),_xlfn.MAXIFS('Données LA'!G:G,'Données LA'!B:B,A1477,'Données LA'!G:G,"&lt;="&amp;E1477,'Données LA'!H:H,"&gt;="&amp;D1477,'Données LA'!D:D,"Communication")),"")</f>
        <v>0</v>
      </c>
    </row>
    <row r="1478" spans="1:11" x14ac:dyDescent="0.25">
      <c r="A1478" s="3" t="str">
        <f t="shared" si="69"/>
        <v>Non%$A42022-18</v>
      </c>
      <c r="B1478" s="2" t="s">
        <v>44</v>
      </c>
      <c r="C1478" s="2" t="str">
        <f t="shared" si="70"/>
        <v>Non</v>
      </c>
      <c r="D1478" s="4">
        <v>44683.359027777777</v>
      </c>
      <c r="E1478" s="4">
        <v>44683.361805555556</v>
      </c>
      <c r="F1478" s="2" t="s">
        <v>50</v>
      </c>
      <c r="G1478" s="2" t="s">
        <v>9</v>
      </c>
      <c r="H1478" s="1">
        <f ca="1">IFERROR(AND(OR(INDIRECT("'Données LA'!D"&amp;MATCH(A1478,'Données LA'!B:B,0))="Bloquant",INDIRECT("'Données LA'!D"&amp;MATCH(A1478,'Données LA'!B:B,0))="Communication"),INDIRECT("'Données LA'!G"&amp;MATCH(A1478,'Données LA'!B:B,0))&gt;D1478,INDIRECT("'Données LA'!H"&amp;MATCH(A1478,'Données LA'!B:B,0))&lt;E1478),0)</f>
        <v>0</v>
      </c>
      <c r="I1478" s="19" t="str">
        <f ca="1">IFERROR(IF(AND(OR(INDIRECT("'Données LA'!D"&amp;MATCH(A1478,'Données LA'!B:B,0))="Bloquant",INDIRECT("'Données LA'!D"&amp;MATCH(A1478,'Données LA'!B:B,0))="Communication"),INDIRECT("'Données LA'!G"&amp;MATCH(A1478,'Données LA'!B:B,0))&gt;D1478,INDIRECT("'Données LA'!H"&amp;MATCH(A1478,'Données LA'!B:B,0))&lt;E1478),MAX(VLOOKUP(A1478,'Données LA'!B:G,6,FALSE)),"Pas de défaut"),"0")</f>
        <v>0</v>
      </c>
      <c r="J1478" s="24" t="str">
        <f t="shared" si="71"/>
        <v/>
      </c>
      <c r="K1478" s="17">
        <f>IFERROR(MAX(_xlfn.MAXIFS('Données LA'!G:G,'Données LA'!B:B,A1478,'Données LA'!G:G,"&lt;="&amp;E1478,'Données LA'!H:H,"&gt;="&amp;D1478,'Données LA'!D:D,"Bloquant"),_xlfn.MAXIFS('Données LA'!G:G,'Données LA'!B:B,A1478,'Données LA'!G:G,"&lt;="&amp;E1478,'Données LA'!H:H,"&gt;="&amp;D1478,'Données LA'!D:D,"Communication")),"")</f>
        <v>0</v>
      </c>
    </row>
    <row r="1479" spans="1:11" x14ac:dyDescent="0.25">
      <c r="A1479" s="3" t="str">
        <f t="shared" si="69"/>
        <v>Non%$A32022-18</v>
      </c>
      <c r="B1479" s="2" t="s">
        <v>44</v>
      </c>
      <c r="C1479" s="2" t="str">
        <f t="shared" si="70"/>
        <v>Non</v>
      </c>
      <c r="D1479" s="4">
        <v>44683.306250000001</v>
      </c>
      <c r="E1479" s="4">
        <v>44683.518750000003</v>
      </c>
      <c r="F1479" s="2" t="s">
        <v>51</v>
      </c>
      <c r="G1479" s="2" t="s">
        <v>9</v>
      </c>
      <c r="H1479" s="1">
        <f ca="1">IFERROR(AND(OR(INDIRECT("'Données LA'!D"&amp;MATCH(A1479,'Données LA'!B:B,0))="Bloquant",INDIRECT("'Données LA'!D"&amp;MATCH(A1479,'Données LA'!B:B,0))="Communication"),INDIRECT("'Données LA'!G"&amp;MATCH(A1479,'Données LA'!B:B,0))&gt;D1479,INDIRECT("'Données LA'!H"&amp;MATCH(A1479,'Données LA'!B:B,0))&lt;E1479),0)</f>
        <v>0</v>
      </c>
      <c r="I1479" s="19" t="str">
        <f ca="1">IFERROR(IF(AND(OR(INDIRECT("'Données LA'!D"&amp;MATCH(A1479,'Données LA'!B:B,0))="Bloquant",INDIRECT("'Données LA'!D"&amp;MATCH(A1479,'Données LA'!B:B,0))="Communication"),INDIRECT("'Données LA'!G"&amp;MATCH(A1479,'Données LA'!B:B,0))&gt;D1479,INDIRECT("'Données LA'!H"&amp;MATCH(A1479,'Données LA'!B:B,0))&lt;E1479),MAX(VLOOKUP(A1479,'Données LA'!B:G,6,FALSE)),"Pas de défaut"),"0")</f>
        <v>0</v>
      </c>
      <c r="J1479" s="24" t="str">
        <f t="shared" si="71"/>
        <v/>
      </c>
      <c r="K1479" s="17">
        <f>IFERROR(MAX(_xlfn.MAXIFS('Données LA'!G:G,'Données LA'!B:B,A1479,'Données LA'!G:G,"&lt;="&amp;E1479,'Données LA'!H:H,"&gt;="&amp;D1479,'Données LA'!D:D,"Bloquant"),_xlfn.MAXIFS('Données LA'!G:G,'Données LA'!B:B,A1479,'Données LA'!G:G,"&lt;="&amp;E1479,'Données LA'!H:H,"&gt;="&amp;D1479,'Données LA'!D:D,"Communication")),"")</f>
        <v>0</v>
      </c>
    </row>
    <row r="1480" spans="1:11" x14ac:dyDescent="0.25">
      <c r="A1480" s="3" t="str">
        <f t="shared" si="69"/>
        <v>Non%$A42022-18</v>
      </c>
      <c r="B1480" s="2" t="s">
        <v>44</v>
      </c>
      <c r="C1480" s="2" t="str">
        <f t="shared" si="70"/>
        <v>Non</v>
      </c>
      <c r="D1480" s="4">
        <v>44683.228472222225</v>
      </c>
      <c r="E1480" s="4">
        <v>44683.357638888891</v>
      </c>
      <c r="F1480" s="2" t="s">
        <v>50</v>
      </c>
      <c r="G1480" s="2" t="s">
        <v>9</v>
      </c>
      <c r="H1480" s="1">
        <f ca="1">IFERROR(AND(OR(INDIRECT("'Données LA'!D"&amp;MATCH(A1480,'Données LA'!B:B,0))="Bloquant",INDIRECT("'Données LA'!D"&amp;MATCH(A1480,'Données LA'!B:B,0))="Communication"),INDIRECT("'Données LA'!G"&amp;MATCH(A1480,'Données LA'!B:B,0))&gt;D1480,INDIRECT("'Données LA'!H"&amp;MATCH(A1480,'Données LA'!B:B,0))&lt;E1480),0)</f>
        <v>0</v>
      </c>
      <c r="I1480" s="19" t="str">
        <f ca="1">IFERROR(IF(AND(OR(INDIRECT("'Données LA'!D"&amp;MATCH(A1480,'Données LA'!B:B,0))="Bloquant",INDIRECT("'Données LA'!D"&amp;MATCH(A1480,'Données LA'!B:B,0))="Communication"),INDIRECT("'Données LA'!G"&amp;MATCH(A1480,'Données LA'!B:B,0))&gt;D1480,INDIRECT("'Données LA'!H"&amp;MATCH(A1480,'Données LA'!B:B,0))&lt;E1480),MAX(VLOOKUP(A1480,'Données LA'!B:G,6,FALSE)),"Pas de défaut"),"0")</f>
        <v>0</v>
      </c>
      <c r="J1480" s="24" t="str">
        <f t="shared" si="71"/>
        <v/>
      </c>
      <c r="K1480" s="17">
        <f>IFERROR(MAX(_xlfn.MAXIFS('Données LA'!G:G,'Données LA'!B:B,A1480,'Données LA'!G:G,"&lt;="&amp;E1480,'Données LA'!H:H,"&gt;="&amp;D1480,'Données LA'!D:D,"Bloquant"),_xlfn.MAXIFS('Données LA'!G:G,'Données LA'!B:B,A1480,'Données LA'!G:G,"&lt;="&amp;E1480,'Données LA'!H:H,"&gt;="&amp;D1480,'Données LA'!D:D,"Communication")),"")</f>
        <v>0</v>
      </c>
    </row>
    <row r="1481" spans="1:11" x14ac:dyDescent="0.25">
      <c r="A1481" s="3" t="str">
        <f t="shared" si="69"/>
        <v>Non%$A12022-18</v>
      </c>
      <c r="B1481" s="2" t="s">
        <v>44</v>
      </c>
      <c r="C1481" s="2" t="str">
        <f t="shared" si="70"/>
        <v>Non</v>
      </c>
      <c r="D1481" s="4">
        <v>44683.228472222225</v>
      </c>
      <c r="E1481" s="4">
        <v>44683.327777777777</v>
      </c>
      <c r="F1481" s="2" t="s">
        <v>53</v>
      </c>
      <c r="G1481" s="2" t="s">
        <v>9</v>
      </c>
      <c r="H1481" s="1">
        <f ca="1">IFERROR(AND(OR(INDIRECT("'Données LA'!D"&amp;MATCH(A1481,'Données LA'!B:B,0))="Bloquant",INDIRECT("'Données LA'!D"&amp;MATCH(A1481,'Données LA'!B:B,0))="Communication"),INDIRECT("'Données LA'!G"&amp;MATCH(A1481,'Données LA'!B:B,0))&gt;D1481,INDIRECT("'Données LA'!H"&amp;MATCH(A1481,'Données LA'!B:B,0))&lt;E1481),0)</f>
        <v>0</v>
      </c>
      <c r="I1481" s="19" t="str">
        <f ca="1">IFERROR(IF(AND(OR(INDIRECT("'Données LA'!D"&amp;MATCH(A1481,'Données LA'!B:B,0))="Bloquant",INDIRECT("'Données LA'!D"&amp;MATCH(A1481,'Données LA'!B:B,0))="Communication"),INDIRECT("'Données LA'!G"&amp;MATCH(A1481,'Données LA'!B:B,0))&gt;D1481,INDIRECT("'Données LA'!H"&amp;MATCH(A1481,'Données LA'!B:B,0))&lt;E1481),MAX(VLOOKUP(A1481,'Données LA'!B:G,6,FALSE)),"Pas de défaut"),"0")</f>
        <v>0</v>
      </c>
      <c r="J1481" s="24" t="str">
        <f t="shared" si="71"/>
        <v/>
      </c>
      <c r="K1481" s="17">
        <f>IFERROR(MAX(_xlfn.MAXIFS('Données LA'!G:G,'Données LA'!B:B,A1481,'Données LA'!G:G,"&lt;="&amp;E1481,'Données LA'!H:H,"&gt;="&amp;D1481,'Données LA'!D:D,"Bloquant"),_xlfn.MAXIFS('Données LA'!G:G,'Données LA'!B:B,A1481,'Données LA'!G:G,"&lt;="&amp;E1481,'Données LA'!H:H,"&gt;="&amp;D1481,'Données LA'!D:D,"Communication")),"")</f>
        <v>0</v>
      </c>
    </row>
    <row r="1482" spans="1:11" x14ac:dyDescent="0.25">
      <c r="A1482" s="3" t="str">
        <f t="shared" si="69"/>
        <v>Non%$A42022-17</v>
      </c>
      <c r="B1482" s="2" t="s">
        <v>43</v>
      </c>
      <c r="C1482" s="2" t="str">
        <f t="shared" si="70"/>
        <v>Non</v>
      </c>
      <c r="D1482" s="4">
        <v>44681.199305555558</v>
      </c>
      <c r="E1482" s="4">
        <v>44681.369444444441</v>
      </c>
      <c r="F1482" s="2" t="s">
        <v>50</v>
      </c>
      <c r="G1482" s="2" t="s">
        <v>9</v>
      </c>
      <c r="H1482" s="1">
        <f ca="1">IFERROR(AND(OR(INDIRECT("'Données LA'!D"&amp;MATCH(A1482,'Données LA'!B:B,0))="Bloquant",INDIRECT("'Données LA'!D"&amp;MATCH(A1482,'Données LA'!B:B,0))="Communication"),INDIRECT("'Données LA'!G"&amp;MATCH(A1482,'Données LA'!B:B,0))&gt;D1482,INDIRECT("'Données LA'!H"&amp;MATCH(A1482,'Données LA'!B:B,0))&lt;E1482),0)</f>
        <v>0</v>
      </c>
      <c r="I1482" s="19" t="str">
        <f ca="1">IFERROR(IF(AND(OR(INDIRECT("'Données LA'!D"&amp;MATCH(A1482,'Données LA'!B:B,0))="Bloquant",INDIRECT("'Données LA'!D"&amp;MATCH(A1482,'Données LA'!B:B,0))="Communication"),INDIRECT("'Données LA'!G"&amp;MATCH(A1482,'Données LA'!B:B,0))&gt;D1482,INDIRECT("'Données LA'!H"&amp;MATCH(A1482,'Données LA'!B:B,0))&lt;E1482),MAX(VLOOKUP(A1482,'Données LA'!B:G,6,FALSE)),"Pas de défaut"),"0")</f>
        <v>0</v>
      </c>
      <c r="J1482" s="24" t="str">
        <f t="shared" si="71"/>
        <v/>
      </c>
      <c r="K1482" s="17">
        <f>IFERROR(MAX(_xlfn.MAXIFS('Données LA'!G:G,'Données LA'!B:B,A1482,'Données LA'!G:G,"&lt;="&amp;E1482,'Données LA'!H:H,"&gt;="&amp;D1482,'Données LA'!D:D,"Bloquant"),_xlfn.MAXIFS('Données LA'!G:G,'Données LA'!B:B,A1482,'Données LA'!G:G,"&lt;="&amp;E1482,'Données LA'!H:H,"&gt;="&amp;D1482,'Données LA'!D:D,"Communication")),"")</f>
        <v>0</v>
      </c>
    </row>
    <row r="1483" spans="1:11" x14ac:dyDescent="0.25">
      <c r="A1483" s="3" t="str">
        <f t="shared" si="69"/>
        <v>Non%$A32022-17</v>
      </c>
      <c r="B1483" s="2" t="s">
        <v>43</v>
      </c>
      <c r="C1483" s="2" t="str">
        <f t="shared" si="70"/>
        <v>Non</v>
      </c>
      <c r="D1483" s="4">
        <v>44680.706250000003</v>
      </c>
      <c r="E1483" s="4">
        <v>44680.797222222223</v>
      </c>
      <c r="F1483" s="2" t="s">
        <v>51</v>
      </c>
      <c r="G1483" s="2" t="s">
        <v>9</v>
      </c>
      <c r="H1483" s="1">
        <f ca="1">IFERROR(AND(OR(INDIRECT("'Données LA'!D"&amp;MATCH(A1483,'Données LA'!B:B,0))="Bloquant",INDIRECT("'Données LA'!D"&amp;MATCH(A1483,'Données LA'!B:B,0))="Communication"),INDIRECT("'Données LA'!G"&amp;MATCH(A1483,'Données LA'!B:B,0))&gt;D1483,INDIRECT("'Données LA'!H"&amp;MATCH(A1483,'Données LA'!B:B,0))&lt;E1483),0)</f>
        <v>0</v>
      </c>
      <c r="I1483" s="19" t="str">
        <f ca="1">IFERROR(IF(AND(OR(INDIRECT("'Données LA'!D"&amp;MATCH(A1483,'Données LA'!B:B,0))="Bloquant",INDIRECT("'Données LA'!D"&amp;MATCH(A1483,'Données LA'!B:B,0))="Communication"),INDIRECT("'Données LA'!G"&amp;MATCH(A1483,'Données LA'!B:B,0))&gt;D1483,INDIRECT("'Données LA'!H"&amp;MATCH(A1483,'Données LA'!B:B,0))&lt;E1483),MAX(VLOOKUP(A1483,'Données LA'!B:G,6,FALSE)),"Pas de défaut"),"0")</f>
        <v>0</v>
      </c>
      <c r="J1483" s="24" t="str">
        <f t="shared" si="71"/>
        <v/>
      </c>
      <c r="K1483" s="17">
        <f>IFERROR(MAX(_xlfn.MAXIFS('Données LA'!G:G,'Données LA'!B:B,A1483,'Données LA'!G:G,"&lt;="&amp;E1483,'Données LA'!H:H,"&gt;="&amp;D1483,'Données LA'!D:D,"Bloquant"),_xlfn.MAXIFS('Données LA'!G:G,'Données LA'!B:B,A1483,'Données LA'!G:G,"&lt;="&amp;E1483,'Données LA'!H:H,"&gt;="&amp;D1483,'Données LA'!D:D,"Communication")),"")</f>
        <v>0</v>
      </c>
    </row>
    <row r="1484" spans="1:11" x14ac:dyDescent="0.25">
      <c r="A1484" s="3" t="str">
        <f t="shared" si="69"/>
        <v>Non%$A42022-17</v>
      </c>
      <c r="B1484" s="2" t="s">
        <v>43</v>
      </c>
      <c r="C1484" s="2" t="str">
        <f t="shared" si="70"/>
        <v>Non</v>
      </c>
      <c r="D1484" s="4">
        <v>44680.657638888886</v>
      </c>
      <c r="E1484" s="4">
        <v>44681.197916666664</v>
      </c>
      <c r="F1484" s="2" t="s">
        <v>50</v>
      </c>
      <c r="G1484" s="2" t="s">
        <v>9</v>
      </c>
      <c r="H1484" s="1">
        <f ca="1">IFERROR(AND(OR(INDIRECT("'Données LA'!D"&amp;MATCH(A1484,'Données LA'!B:B,0))="Bloquant",INDIRECT("'Données LA'!D"&amp;MATCH(A1484,'Données LA'!B:B,0))="Communication"),INDIRECT("'Données LA'!G"&amp;MATCH(A1484,'Données LA'!B:B,0))&gt;D1484,INDIRECT("'Données LA'!H"&amp;MATCH(A1484,'Données LA'!B:B,0))&lt;E1484),0)</f>
        <v>0</v>
      </c>
      <c r="I1484" s="19" t="str">
        <f ca="1">IFERROR(IF(AND(OR(INDIRECT("'Données LA'!D"&amp;MATCH(A1484,'Données LA'!B:B,0))="Bloquant",INDIRECT("'Données LA'!D"&amp;MATCH(A1484,'Données LA'!B:B,0))="Communication"),INDIRECT("'Données LA'!G"&amp;MATCH(A1484,'Données LA'!B:B,0))&gt;D1484,INDIRECT("'Données LA'!H"&amp;MATCH(A1484,'Données LA'!B:B,0))&lt;E1484),MAX(VLOOKUP(A1484,'Données LA'!B:G,6,FALSE)),"Pas de défaut"),"0")</f>
        <v>0</v>
      </c>
      <c r="J1484" s="24" t="str">
        <f t="shared" si="71"/>
        <v/>
      </c>
      <c r="K1484" s="17">
        <f>IFERROR(MAX(_xlfn.MAXIFS('Données LA'!G:G,'Données LA'!B:B,A1484,'Données LA'!G:G,"&lt;="&amp;E1484,'Données LA'!H:H,"&gt;="&amp;D1484,'Données LA'!D:D,"Bloquant"),_xlfn.MAXIFS('Données LA'!G:G,'Données LA'!B:B,A1484,'Données LA'!G:G,"&lt;="&amp;E1484,'Données LA'!H:H,"&gt;="&amp;D1484,'Données LA'!D:D,"Communication")),"")</f>
        <v>0</v>
      </c>
    </row>
    <row r="1485" spans="1:11" x14ac:dyDescent="0.25">
      <c r="A1485" s="3" t="str">
        <f t="shared" si="69"/>
        <v>Non%$A32022-17</v>
      </c>
      <c r="B1485" s="2" t="s">
        <v>43</v>
      </c>
      <c r="C1485" s="2" t="str">
        <f t="shared" si="70"/>
        <v>Non</v>
      </c>
      <c r="D1485" s="4">
        <v>44680.396527777775</v>
      </c>
      <c r="E1485" s="4">
        <v>44680.538194444445</v>
      </c>
      <c r="F1485" s="2" t="s">
        <v>51</v>
      </c>
      <c r="G1485" s="2" t="s">
        <v>9</v>
      </c>
      <c r="H1485" s="1">
        <f ca="1">IFERROR(AND(OR(INDIRECT("'Données LA'!D"&amp;MATCH(A1485,'Données LA'!B:B,0))="Bloquant",INDIRECT("'Données LA'!D"&amp;MATCH(A1485,'Données LA'!B:B,0))="Communication"),INDIRECT("'Données LA'!G"&amp;MATCH(A1485,'Données LA'!B:B,0))&gt;D1485,INDIRECT("'Données LA'!H"&amp;MATCH(A1485,'Données LA'!B:B,0))&lt;E1485),0)</f>
        <v>0</v>
      </c>
      <c r="I1485" s="19" t="str">
        <f ca="1">IFERROR(IF(AND(OR(INDIRECT("'Données LA'!D"&amp;MATCH(A1485,'Données LA'!B:B,0))="Bloquant",INDIRECT("'Données LA'!D"&amp;MATCH(A1485,'Données LA'!B:B,0))="Communication"),INDIRECT("'Données LA'!G"&amp;MATCH(A1485,'Données LA'!B:B,0))&gt;D1485,INDIRECT("'Données LA'!H"&amp;MATCH(A1485,'Données LA'!B:B,0))&lt;E1485),MAX(VLOOKUP(A1485,'Données LA'!B:G,6,FALSE)),"Pas de défaut"),"0")</f>
        <v>0</v>
      </c>
      <c r="J1485" s="24" t="str">
        <f t="shared" si="71"/>
        <v/>
      </c>
      <c r="K1485" s="17">
        <f>IFERROR(MAX(_xlfn.MAXIFS('Données LA'!G:G,'Données LA'!B:B,A1485,'Données LA'!G:G,"&lt;="&amp;E1485,'Données LA'!H:H,"&gt;="&amp;D1485,'Données LA'!D:D,"Bloquant"),_xlfn.MAXIFS('Données LA'!G:G,'Données LA'!B:B,A1485,'Données LA'!G:G,"&lt;="&amp;E1485,'Données LA'!H:H,"&gt;="&amp;D1485,'Données LA'!D:D,"Communication")),"")</f>
        <v>0</v>
      </c>
    </row>
    <row r="1486" spans="1:11" x14ac:dyDescent="0.25">
      <c r="A1486" s="3" t="str">
        <f t="shared" si="69"/>
        <v>Alarme%$A32022-17</v>
      </c>
      <c r="B1486" s="2" t="s">
        <v>43</v>
      </c>
      <c r="C1486" s="2" t="str">
        <f t="shared" si="70"/>
        <v>Alarme</v>
      </c>
      <c r="D1486" s="4">
        <v>44680.291666666664</v>
      </c>
      <c r="E1486" s="4">
        <v>44680.395138888889</v>
      </c>
      <c r="F1486" s="2" t="s">
        <v>51</v>
      </c>
      <c r="G1486" s="2" t="s">
        <v>10</v>
      </c>
      <c r="H1486" s="1" t="b">
        <f ca="1">IFERROR(AND(OR(INDIRECT("'Données LA'!D"&amp;MATCH(A1486,'Données LA'!B:B,0))="Bloquant",INDIRECT("'Données LA'!D"&amp;MATCH(A1486,'Données LA'!B:B,0))="Communication"),INDIRECT("'Données LA'!G"&amp;MATCH(A1486,'Données LA'!B:B,0))&gt;D1486,INDIRECT("'Données LA'!H"&amp;MATCH(A1486,'Données LA'!B:B,0))&lt;E1486),0)</f>
        <v>0</v>
      </c>
      <c r="I1486" s="19" t="str">
        <f ca="1">IFERROR(IF(AND(OR(INDIRECT("'Données LA'!D"&amp;MATCH(A1486,'Données LA'!B:B,0))="Bloquant",INDIRECT("'Données LA'!D"&amp;MATCH(A1486,'Données LA'!B:B,0))="Communication"),INDIRECT("'Données LA'!G"&amp;MATCH(A1486,'Données LA'!B:B,0))&gt;D1486,INDIRECT("'Données LA'!H"&amp;MATCH(A1486,'Données LA'!B:B,0))&lt;E1486),MAX(VLOOKUP(A1486,'Données LA'!B:G,6,FALSE)),"Pas de défaut"),"0")</f>
        <v>Pas de défaut</v>
      </c>
      <c r="J1486" s="24" t="b">
        <f t="shared" si="71"/>
        <v>1</v>
      </c>
      <c r="K1486" s="17">
        <f>IFERROR(MAX(_xlfn.MAXIFS('Données LA'!G:G,'Données LA'!B:B,A1486,'Données LA'!G:G,"&lt;="&amp;E1486,'Données LA'!H:H,"&gt;="&amp;D1486,'Données LA'!D:D,"Bloquant"),_xlfn.MAXIFS('Données LA'!G:G,'Données LA'!B:B,A1486,'Données LA'!G:G,"&lt;="&amp;E1486,'Données LA'!H:H,"&gt;="&amp;D1486,'Données LA'!D:D,"Communication")),"")</f>
        <v>44680.384027777778</v>
      </c>
    </row>
    <row r="1487" spans="1:11" x14ac:dyDescent="0.25">
      <c r="A1487" s="3" t="str">
        <f t="shared" si="69"/>
        <v>Non%$A32022-17</v>
      </c>
      <c r="B1487" s="2" t="s">
        <v>43</v>
      </c>
      <c r="C1487" s="2" t="str">
        <f t="shared" si="70"/>
        <v>Non</v>
      </c>
      <c r="D1487" s="4">
        <v>44680.268750000003</v>
      </c>
      <c r="E1487" s="4">
        <v>44680.290277777778</v>
      </c>
      <c r="F1487" s="2" t="s">
        <v>51</v>
      </c>
      <c r="G1487" s="2" t="s">
        <v>9</v>
      </c>
      <c r="H1487" s="1">
        <f ca="1">IFERROR(AND(OR(INDIRECT("'Données LA'!D"&amp;MATCH(A1487,'Données LA'!B:B,0))="Bloquant",INDIRECT("'Données LA'!D"&amp;MATCH(A1487,'Données LA'!B:B,0))="Communication"),INDIRECT("'Données LA'!G"&amp;MATCH(A1487,'Données LA'!B:B,0))&gt;D1487,INDIRECT("'Données LA'!H"&amp;MATCH(A1487,'Données LA'!B:B,0))&lt;E1487),0)</f>
        <v>0</v>
      </c>
      <c r="I1487" s="19" t="str">
        <f ca="1">IFERROR(IF(AND(OR(INDIRECT("'Données LA'!D"&amp;MATCH(A1487,'Données LA'!B:B,0))="Bloquant",INDIRECT("'Données LA'!D"&amp;MATCH(A1487,'Données LA'!B:B,0))="Communication"),INDIRECT("'Données LA'!G"&amp;MATCH(A1487,'Données LA'!B:B,0))&gt;D1487,INDIRECT("'Données LA'!H"&amp;MATCH(A1487,'Données LA'!B:B,0))&lt;E1487),MAX(VLOOKUP(A1487,'Données LA'!B:G,6,FALSE)),"Pas de défaut"),"0")</f>
        <v>0</v>
      </c>
      <c r="J1487" s="24" t="str">
        <f t="shared" si="71"/>
        <v/>
      </c>
      <c r="K1487" s="17">
        <f>IFERROR(MAX(_xlfn.MAXIFS('Données LA'!G:G,'Données LA'!B:B,A1487,'Données LA'!G:G,"&lt;="&amp;E1487,'Données LA'!H:H,"&gt;="&amp;D1487,'Données LA'!D:D,"Bloquant"),_xlfn.MAXIFS('Données LA'!G:G,'Données LA'!B:B,A1487,'Données LA'!G:G,"&lt;="&amp;E1487,'Données LA'!H:H,"&gt;="&amp;D1487,'Données LA'!D:D,"Communication")),"")</f>
        <v>0</v>
      </c>
    </row>
    <row r="1488" spans="1:11" x14ac:dyDescent="0.25">
      <c r="A1488" s="3" t="str">
        <f t="shared" si="69"/>
        <v>Non%$A32022-17</v>
      </c>
      <c r="B1488" s="2" t="s">
        <v>43</v>
      </c>
      <c r="C1488" s="2" t="str">
        <f t="shared" si="70"/>
        <v>Non</v>
      </c>
      <c r="D1488" s="4">
        <v>44680.105555555558</v>
      </c>
      <c r="E1488" s="4">
        <v>44680.202777777777</v>
      </c>
      <c r="F1488" s="2" t="s">
        <v>51</v>
      </c>
      <c r="G1488" s="2" t="s">
        <v>9</v>
      </c>
      <c r="H1488" s="1">
        <f ca="1">IFERROR(AND(OR(INDIRECT("'Données LA'!D"&amp;MATCH(A1488,'Données LA'!B:B,0))="Bloquant",INDIRECT("'Données LA'!D"&amp;MATCH(A1488,'Données LA'!B:B,0))="Communication"),INDIRECT("'Données LA'!G"&amp;MATCH(A1488,'Données LA'!B:B,0))&gt;D1488,INDIRECT("'Données LA'!H"&amp;MATCH(A1488,'Données LA'!B:B,0))&lt;E1488),0)</f>
        <v>0</v>
      </c>
      <c r="I1488" s="19" t="str">
        <f ca="1">IFERROR(IF(AND(OR(INDIRECT("'Données LA'!D"&amp;MATCH(A1488,'Données LA'!B:B,0))="Bloquant",INDIRECT("'Données LA'!D"&amp;MATCH(A1488,'Données LA'!B:B,0))="Communication"),INDIRECT("'Données LA'!G"&amp;MATCH(A1488,'Données LA'!B:B,0))&gt;D1488,INDIRECT("'Données LA'!H"&amp;MATCH(A1488,'Données LA'!B:B,0))&lt;E1488),MAX(VLOOKUP(A1488,'Données LA'!B:G,6,FALSE)),"Pas de défaut"),"0")</f>
        <v>0</v>
      </c>
      <c r="J1488" s="24" t="str">
        <f t="shared" si="71"/>
        <v/>
      </c>
      <c r="K1488" s="17">
        <f>IFERROR(MAX(_xlfn.MAXIFS('Données LA'!G:G,'Données LA'!B:B,A1488,'Données LA'!G:G,"&lt;="&amp;E1488,'Données LA'!H:H,"&gt;="&amp;D1488,'Données LA'!D:D,"Bloquant"),_xlfn.MAXIFS('Données LA'!G:G,'Données LA'!B:B,A1488,'Données LA'!G:G,"&lt;="&amp;E1488,'Données LA'!H:H,"&gt;="&amp;D1488,'Données LA'!D:D,"Communication")),"")</f>
        <v>0</v>
      </c>
    </row>
    <row r="1489" spans="1:11" x14ac:dyDescent="0.25">
      <c r="A1489" s="3" t="str">
        <f t="shared" si="69"/>
        <v>Alarme%$A42022-17</v>
      </c>
      <c r="B1489" s="2" t="s">
        <v>43</v>
      </c>
      <c r="C1489" s="2" t="str">
        <f t="shared" si="70"/>
        <v>Alarme</v>
      </c>
      <c r="D1489" s="4">
        <v>44679.95416666667</v>
      </c>
      <c r="E1489" s="4">
        <v>44680.426388888889</v>
      </c>
      <c r="F1489" s="2" t="s">
        <v>50</v>
      </c>
      <c r="G1489" s="2" t="s">
        <v>10</v>
      </c>
      <c r="H1489" s="1" t="b">
        <f ca="1">IFERROR(AND(OR(INDIRECT("'Données LA'!D"&amp;MATCH(A1489,'Données LA'!B:B,0))="Bloquant",INDIRECT("'Données LA'!D"&amp;MATCH(A1489,'Données LA'!B:B,0))="Communication"),INDIRECT("'Données LA'!G"&amp;MATCH(A1489,'Données LA'!B:B,0))&gt;D1489,INDIRECT("'Données LA'!H"&amp;MATCH(A1489,'Données LA'!B:B,0))&lt;E1489),0)</f>
        <v>0</v>
      </c>
      <c r="I1489" s="19" t="str">
        <f ca="1">IFERROR(IF(AND(OR(INDIRECT("'Données LA'!D"&amp;MATCH(A1489,'Données LA'!B:B,0))="Bloquant",INDIRECT("'Données LA'!D"&amp;MATCH(A1489,'Données LA'!B:B,0))="Communication"),INDIRECT("'Données LA'!G"&amp;MATCH(A1489,'Données LA'!B:B,0))&gt;D1489,INDIRECT("'Données LA'!H"&amp;MATCH(A1489,'Données LA'!B:B,0))&lt;E1489),MAX(VLOOKUP(A1489,'Données LA'!B:G,6,FALSE)),"Pas de défaut"),"0")</f>
        <v>Pas de défaut</v>
      </c>
      <c r="J1489" s="24" t="b">
        <f t="shared" si="71"/>
        <v>1</v>
      </c>
      <c r="K1489" s="17">
        <f>IFERROR(MAX(_xlfn.MAXIFS('Données LA'!G:G,'Données LA'!B:B,A1489,'Données LA'!G:G,"&lt;="&amp;E1489,'Données LA'!H:H,"&gt;="&amp;D1489,'Données LA'!D:D,"Bloquant"),_xlfn.MAXIFS('Données LA'!G:G,'Données LA'!B:B,A1489,'Données LA'!G:G,"&lt;="&amp;E1489,'Données LA'!H:H,"&gt;="&amp;D1489,'Données LA'!D:D,"Communication")),"")</f>
        <v>44680.019444444442</v>
      </c>
    </row>
    <row r="1490" spans="1:11" x14ac:dyDescent="0.25">
      <c r="A1490" s="3" t="str">
        <f t="shared" si="69"/>
        <v>Non%$A42022-18</v>
      </c>
      <c r="B1490" s="2" t="s">
        <v>44</v>
      </c>
      <c r="C1490" s="2" t="str">
        <f t="shared" si="70"/>
        <v>Non</v>
      </c>
      <c r="D1490" s="4">
        <v>44685.293749999997</v>
      </c>
      <c r="E1490" s="4">
        <v>44685.293749999997</v>
      </c>
      <c r="F1490" s="2" t="s">
        <v>50</v>
      </c>
      <c r="G1490" s="2" t="s">
        <v>9</v>
      </c>
      <c r="H1490" s="1">
        <f ca="1">IFERROR(AND(OR(INDIRECT("'Données LA'!D"&amp;MATCH(A1490,'Données LA'!B:B,0))="Bloquant",INDIRECT("'Données LA'!D"&amp;MATCH(A1490,'Données LA'!B:B,0))="Communication"),INDIRECT("'Données LA'!G"&amp;MATCH(A1490,'Données LA'!B:B,0))&gt;D1490,INDIRECT("'Données LA'!H"&amp;MATCH(A1490,'Données LA'!B:B,0))&lt;E1490),0)</f>
        <v>0</v>
      </c>
      <c r="I1490" s="19" t="str">
        <f ca="1">IFERROR(IF(AND(OR(INDIRECT("'Données LA'!D"&amp;MATCH(A1490,'Données LA'!B:B,0))="Bloquant",INDIRECT("'Données LA'!D"&amp;MATCH(A1490,'Données LA'!B:B,0))="Communication"),INDIRECT("'Données LA'!G"&amp;MATCH(A1490,'Données LA'!B:B,0))&gt;D1490,INDIRECT("'Données LA'!H"&amp;MATCH(A1490,'Données LA'!B:B,0))&lt;E1490),MAX(VLOOKUP(A1490,'Données LA'!B:G,6,FALSE)),"Pas de défaut"),"0")</f>
        <v>0</v>
      </c>
      <c r="J1490" s="24" t="str">
        <f t="shared" si="71"/>
        <v/>
      </c>
      <c r="K1490" s="17">
        <f>IFERROR(MAX(_xlfn.MAXIFS('Données LA'!G:G,'Données LA'!B:B,A1490,'Données LA'!G:G,"&lt;="&amp;E1490,'Données LA'!H:H,"&gt;="&amp;D1490,'Données LA'!D:D,"Bloquant"),_xlfn.MAXIFS('Données LA'!G:G,'Données LA'!B:B,A1490,'Données LA'!G:G,"&lt;="&amp;E1490,'Données LA'!H:H,"&gt;="&amp;D1490,'Données LA'!D:D,"Communication")),"")</f>
        <v>0</v>
      </c>
    </row>
    <row r="1491" spans="1:11" x14ac:dyDescent="0.25">
      <c r="A1491" s="3" t="str">
        <f t="shared" si="69"/>
        <v>Non%$A32022-18</v>
      </c>
      <c r="B1491" s="2" t="s">
        <v>44</v>
      </c>
      <c r="C1491" s="2" t="str">
        <f t="shared" si="70"/>
        <v>Non</v>
      </c>
      <c r="D1491" s="4">
        <v>44685.291666666664</v>
      </c>
      <c r="E1491" s="4">
        <v>44685.291666666664</v>
      </c>
      <c r="F1491" s="2" t="s">
        <v>51</v>
      </c>
      <c r="G1491" s="2" t="s">
        <v>9</v>
      </c>
      <c r="H1491" s="1">
        <f ca="1">IFERROR(AND(OR(INDIRECT("'Données LA'!D"&amp;MATCH(A1491,'Données LA'!B:B,0))="Bloquant",INDIRECT("'Données LA'!D"&amp;MATCH(A1491,'Données LA'!B:B,0))="Communication"),INDIRECT("'Données LA'!G"&amp;MATCH(A1491,'Données LA'!B:B,0))&gt;D1491,INDIRECT("'Données LA'!H"&amp;MATCH(A1491,'Données LA'!B:B,0))&lt;E1491),0)</f>
        <v>0</v>
      </c>
      <c r="I1491" s="19" t="str">
        <f ca="1">IFERROR(IF(AND(OR(INDIRECT("'Données LA'!D"&amp;MATCH(A1491,'Données LA'!B:B,0))="Bloquant",INDIRECT("'Données LA'!D"&amp;MATCH(A1491,'Données LA'!B:B,0))="Communication"),INDIRECT("'Données LA'!G"&amp;MATCH(A1491,'Données LA'!B:B,0))&gt;D1491,INDIRECT("'Données LA'!H"&amp;MATCH(A1491,'Données LA'!B:B,0))&lt;E1491),MAX(VLOOKUP(A1491,'Données LA'!B:G,6,FALSE)),"Pas de défaut"),"0")</f>
        <v>0</v>
      </c>
      <c r="J1491" s="24" t="str">
        <f t="shared" si="71"/>
        <v/>
      </c>
      <c r="K1491" s="17">
        <f>IFERROR(MAX(_xlfn.MAXIFS('Données LA'!G:G,'Données LA'!B:B,A1491,'Données LA'!G:G,"&lt;="&amp;E1491,'Données LA'!H:H,"&gt;="&amp;D1491,'Données LA'!D:D,"Bloquant"),_xlfn.MAXIFS('Données LA'!G:G,'Données LA'!B:B,A1491,'Données LA'!G:G,"&lt;="&amp;E1491,'Données LA'!H:H,"&gt;="&amp;D1491,'Données LA'!D:D,"Communication")),"")</f>
        <v>0</v>
      </c>
    </row>
    <row r="1492" spans="1:11" x14ac:dyDescent="0.25">
      <c r="A1492" s="3" t="str">
        <f t="shared" si="69"/>
        <v>Non%$A12022-18</v>
      </c>
      <c r="B1492" s="2" t="s">
        <v>44</v>
      </c>
      <c r="C1492" s="2" t="str">
        <f t="shared" si="70"/>
        <v>Non</v>
      </c>
      <c r="D1492" s="4">
        <v>44684.970833333333</v>
      </c>
      <c r="E1492" s="4">
        <v>44685.072222222225</v>
      </c>
      <c r="F1492" s="2" t="s">
        <v>53</v>
      </c>
      <c r="G1492" s="2" t="s">
        <v>9</v>
      </c>
      <c r="H1492" s="1">
        <f ca="1">IFERROR(AND(OR(INDIRECT("'Données LA'!D"&amp;MATCH(A1492,'Données LA'!B:B,0))="Bloquant",INDIRECT("'Données LA'!D"&amp;MATCH(A1492,'Données LA'!B:B,0))="Communication"),INDIRECT("'Données LA'!G"&amp;MATCH(A1492,'Données LA'!B:B,0))&gt;D1492,INDIRECT("'Données LA'!H"&amp;MATCH(A1492,'Données LA'!B:B,0))&lt;E1492),0)</f>
        <v>0</v>
      </c>
      <c r="I1492" s="19" t="str">
        <f ca="1">IFERROR(IF(AND(OR(INDIRECT("'Données LA'!D"&amp;MATCH(A1492,'Données LA'!B:B,0))="Bloquant",INDIRECT("'Données LA'!D"&amp;MATCH(A1492,'Données LA'!B:B,0))="Communication"),INDIRECT("'Données LA'!G"&amp;MATCH(A1492,'Données LA'!B:B,0))&gt;D1492,INDIRECT("'Données LA'!H"&amp;MATCH(A1492,'Données LA'!B:B,0))&lt;E1492),MAX(VLOOKUP(A1492,'Données LA'!B:G,6,FALSE)),"Pas de défaut"),"0")</f>
        <v>0</v>
      </c>
      <c r="J1492" s="24" t="str">
        <f t="shared" si="71"/>
        <v/>
      </c>
      <c r="K1492" s="17">
        <f>IFERROR(MAX(_xlfn.MAXIFS('Données LA'!G:G,'Données LA'!B:B,A1492,'Données LA'!G:G,"&lt;="&amp;E1492,'Données LA'!H:H,"&gt;="&amp;D1492,'Données LA'!D:D,"Bloquant"),_xlfn.MAXIFS('Données LA'!G:G,'Données LA'!B:B,A1492,'Données LA'!G:G,"&lt;="&amp;E1492,'Données LA'!H:H,"&gt;="&amp;D1492,'Données LA'!D:D,"Communication")),"")</f>
        <v>0</v>
      </c>
    </row>
    <row r="1493" spans="1:11" x14ac:dyDescent="0.25">
      <c r="A1493" s="3" t="str">
        <f t="shared" si="69"/>
        <v>Non%$A42022-18</v>
      </c>
      <c r="B1493" s="2" t="s">
        <v>44</v>
      </c>
      <c r="C1493" s="2" t="str">
        <f t="shared" si="70"/>
        <v>Non</v>
      </c>
      <c r="D1493" s="4">
        <v>44684.940972222219</v>
      </c>
      <c r="E1493" s="4">
        <v>44685.081944444442</v>
      </c>
      <c r="F1493" s="2" t="s">
        <v>50</v>
      </c>
      <c r="G1493" s="2" t="s">
        <v>9</v>
      </c>
      <c r="H1493" s="1">
        <f ca="1">IFERROR(AND(OR(INDIRECT("'Données LA'!D"&amp;MATCH(A1493,'Données LA'!B:B,0))="Bloquant",INDIRECT("'Données LA'!D"&amp;MATCH(A1493,'Données LA'!B:B,0))="Communication"),INDIRECT("'Données LA'!G"&amp;MATCH(A1493,'Données LA'!B:B,0))&gt;D1493,INDIRECT("'Données LA'!H"&amp;MATCH(A1493,'Données LA'!B:B,0))&lt;E1493),0)</f>
        <v>0</v>
      </c>
      <c r="I1493" s="19" t="str">
        <f ca="1">IFERROR(IF(AND(OR(INDIRECT("'Données LA'!D"&amp;MATCH(A1493,'Données LA'!B:B,0))="Bloquant",INDIRECT("'Données LA'!D"&amp;MATCH(A1493,'Données LA'!B:B,0))="Communication"),INDIRECT("'Données LA'!G"&amp;MATCH(A1493,'Données LA'!B:B,0))&gt;D1493,INDIRECT("'Données LA'!H"&amp;MATCH(A1493,'Données LA'!B:B,0))&lt;E1493),MAX(VLOOKUP(A1493,'Données LA'!B:G,6,FALSE)),"Pas de défaut"),"0")</f>
        <v>0</v>
      </c>
      <c r="J1493" s="24" t="str">
        <f t="shared" si="71"/>
        <v/>
      </c>
      <c r="K1493" s="17">
        <f>IFERROR(MAX(_xlfn.MAXIFS('Données LA'!G:G,'Données LA'!B:B,A1493,'Données LA'!G:G,"&lt;="&amp;E1493,'Données LA'!H:H,"&gt;="&amp;D1493,'Données LA'!D:D,"Bloquant"),_xlfn.MAXIFS('Données LA'!G:G,'Données LA'!B:B,A1493,'Données LA'!G:G,"&lt;="&amp;E1493,'Données LA'!H:H,"&gt;="&amp;D1493,'Données LA'!D:D,"Communication")),"")</f>
        <v>0</v>
      </c>
    </row>
    <row r="1494" spans="1:11" x14ac:dyDescent="0.25">
      <c r="A1494" s="3" t="str">
        <f t="shared" si="69"/>
        <v>Non%$A12022-18</v>
      </c>
      <c r="B1494" s="2" t="s">
        <v>44</v>
      </c>
      <c r="C1494" s="2" t="str">
        <f t="shared" si="70"/>
        <v>Non</v>
      </c>
      <c r="D1494" s="4">
        <v>44684.857638888891</v>
      </c>
      <c r="E1494" s="4">
        <v>44684.867361111108</v>
      </c>
      <c r="F1494" s="2" t="s">
        <v>53</v>
      </c>
      <c r="G1494" s="2" t="s">
        <v>9</v>
      </c>
      <c r="H1494" s="1">
        <f ca="1">IFERROR(AND(OR(INDIRECT("'Données LA'!D"&amp;MATCH(A1494,'Données LA'!B:B,0))="Bloquant",INDIRECT("'Données LA'!D"&amp;MATCH(A1494,'Données LA'!B:B,0))="Communication"),INDIRECT("'Données LA'!G"&amp;MATCH(A1494,'Données LA'!B:B,0))&gt;D1494,INDIRECT("'Données LA'!H"&amp;MATCH(A1494,'Données LA'!B:B,0))&lt;E1494),0)</f>
        <v>0</v>
      </c>
      <c r="I1494" s="19" t="str">
        <f ca="1">IFERROR(IF(AND(OR(INDIRECT("'Données LA'!D"&amp;MATCH(A1494,'Données LA'!B:B,0))="Bloquant",INDIRECT("'Données LA'!D"&amp;MATCH(A1494,'Données LA'!B:B,0))="Communication"),INDIRECT("'Données LA'!G"&amp;MATCH(A1494,'Données LA'!B:B,0))&gt;D1494,INDIRECT("'Données LA'!H"&amp;MATCH(A1494,'Données LA'!B:B,0))&lt;E1494),MAX(VLOOKUP(A1494,'Données LA'!B:G,6,FALSE)),"Pas de défaut"),"0")</f>
        <v>0</v>
      </c>
      <c r="J1494" s="24" t="str">
        <f t="shared" si="71"/>
        <v/>
      </c>
      <c r="K1494" s="17">
        <f>IFERROR(MAX(_xlfn.MAXIFS('Données LA'!G:G,'Données LA'!B:B,A1494,'Données LA'!G:G,"&lt;="&amp;E1494,'Données LA'!H:H,"&gt;="&amp;D1494,'Données LA'!D:D,"Bloquant"),_xlfn.MAXIFS('Données LA'!G:G,'Données LA'!B:B,A1494,'Données LA'!G:G,"&lt;="&amp;E1494,'Données LA'!H:H,"&gt;="&amp;D1494,'Données LA'!D:D,"Communication")),"")</f>
        <v>0</v>
      </c>
    </row>
    <row r="1495" spans="1:11" x14ac:dyDescent="0.25">
      <c r="A1495" s="3" t="str">
        <f t="shared" si="69"/>
        <v>Non%$A12022-18</v>
      </c>
      <c r="B1495" s="2" t="s">
        <v>44</v>
      </c>
      <c r="C1495" s="2" t="str">
        <f t="shared" si="70"/>
        <v>Non</v>
      </c>
      <c r="D1495" s="4">
        <v>44684.751388888886</v>
      </c>
      <c r="E1495" s="4">
        <v>44684.786805555559</v>
      </c>
      <c r="F1495" s="2" t="s">
        <v>53</v>
      </c>
      <c r="G1495" s="2" t="s">
        <v>9</v>
      </c>
      <c r="H1495" s="1">
        <f ca="1">IFERROR(AND(OR(INDIRECT("'Données LA'!D"&amp;MATCH(A1495,'Données LA'!B:B,0))="Bloquant",INDIRECT("'Données LA'!D"&amp;MATCH(A1495,'Données LA'!B:B,0))="Communication"),INDIRECT("'Données LA'!G"&amp;MATCH(A1495,'Données LA'!B:B,0))&gt;D1495,INDIRECT("'Données LA'!H"&amp;MATCH(A1495,'Données LA'!B:B,0))&lt;E1495),0)</f>
        <v>0</v>
      </c>
      <c r="I1495" s="19" t="str">
        <f ca="1">IFERROR(IF(AND(OR(INDIRECT("'Données LA'!D"&amp;MATCH(A1495,'Données LA'!B:B,0))="Bloquant",INDIRECT("'Données LA'!D"&amp;MATCH(A1495,'Données LA'!B:B,0))="Communication"),INDIRECT("'Données LA'!G"&amp;MATCH(A1495,'Données LA'!B:B,0))&gt;D1495,INDIRECT("'Données LA'!H"&amp;MATCH(A1495,'Données LA'!B:B,0))&lt;E1495),MAX(VLOOKUP(A1495,'Données LA'!B:G,6,FALSE)),"Pas de défaut"),"0")</f>
        <v>0</v>
      </c>
      <c r="J1495" s="24" t="str">
        <f t="shared" si="71"/>
        <v/>
      </c>
      <c r="K1495" s="17">
        <f>IFERROR(MAX(_xlfn.MAXIFS('Données LA'!G:G,'Données LA'!B:B,A1495,'Données LA'!G:G,"&lt;="&amp;E1495,'Données LA'!H:H,"&gt;="&amp;D1495,'Données LA'!D:D,"Bloquant"),_xlfn.MAXIFS('Données LA'!G:G,'Données LA'!B:B,A1495,'Données LA'!G:G,"&lt;="&amp;E1495,'Données LA'!H:H,"&gt;="&amp;D1495,'Données LA'!D:D,"Communication")),"")</f>
        <v>0</v>
      </c>
    </row>
    <row r="1496" spans="1:11" x14ac:dyDescent="0.25">
      <c r="A1496" s="3" t="str">
        <f t="shared" si="69"/>
        <v>Non%$A12022-18</v>
      </c>
      <c r="B1496" s="2" t="s">
        <v>44</v>
      </c>
      <c r="C1496" s="2" t="str">
        <f t="shared" si="70"/>
        <v>Non</v>
      </c>
      <c r="D1496" s="4">
        <v>44684.724999999999</v>
      </c>
      <c r="E1496" s="4">
        <v>44684.75</v>
      </c>
      <c r="F1496" s="2" t="s">
        <v>53</v>
      </c>
      <c r="G1496" s="2" t="s">
        <v>9</v>
      </c>
      <c r="H1496" s="1">
        <f ca="1">IFERROR(AND(OR(INDIRECT("'Données LA'!D"&amp;MATCH(A1496,'Données LA'!B:B,0))="Bloquant",INDIRECT("'Données LA'!D"&amp;MATCH(A1496,'Données LA'!B:B,0))="Communication"),INDIRECT("'Données LA'!G"&amp;MATCH(A1496,'Données LA'!B:B,0))&gt;D1496,INDIRECT("'Données LA'!H"&amp;MATCH(A1496,'Données LA'!B:B,0))&lt;E1496),0)</f>
        <v>0</v>
      </c>
      <c r="I1496" s="19" t="str">
        <f ca="1">IFERROR(IF(AND(OR(INDIRECT("'Données LA'!D"&amp;MATCH(A1496,'Données LA'!B:B,0))="Bloquant",INDIRECT("'Données LA'!D"&amp;MATCH(A1496,'Données LA'!B:B,0))="Communication"),INDIRECT("'Données LA'!G"&amp;MATCH(A1496,'Données LA'!B:B,0))&gt;D1496,INDIRECT("'Données LA'!H"&amp;MATCH(A1496,'Données LA'!B:B,0))&lt;E1496),MAX(VLOOKUP(A1496,'Données LA'!B:G,6,FALSE)),"Pas de défaut"),"0")</f>
        <v>0</v>
      </c>
      <c r="J1496" s="24" t="str">
        <f t="shared" si="71"/>
        <v/>
      </c>
      <c r="K1496" s="17">
        <f>IFERROR(MAX(_xlfn.MAXIFS('Données LA'!G:G,'Données LA'!B:B,A1496,'Données LA'!G:G,"&lt;="&amp;E1496,'Données LA'!H:H,"&gt;="&amp;D1496,'Données LA'!D:D,"Bloquant"),_xlfn.MAXIFS('Données LA'!G:G,'Données LA'!B:B,A1496,'Données LA'!G:G,"&lt;="&amp;E1496,'Données LA'!H:H,"&gt;="&amp;D1496,'Données LA'!D:D,"Communication")),"")</f>
        <v>0</v>
      </c>
    </row>
    <row r="1497" spans="1:11" x14ac:dyDescent="0.25">
      <c r="A1497" s="3" t="str">
        <f t="shared" si="69"/>
        <v>Alarme%$A32022-18</v>
      </c>
      <c r="B1497" s="2" t="s">
        <v>44</v>
      </c>
      <c r="C1497" s="2" t="str">
        <f t="shared" si="70"/>
        <v>Alarme</v>
      </c>
      <c r="D1497" s="4">
        <v>44684.713194444441</v>
      </c>
      <c r="E1497" s="4">
        <v>44685.189583333333</v>
      </c>
      <c r="F1497" s="2" t="s">
        <v>51</v>
      </c>
      <c r="G1497" s="2" t="s">
        <v>10</v>
      </c>
      <c r="H1497" s="1" t="b">
        <f ca="1">IFERROR(AND(OR(INDIRECT("'Données LA'!D"&amp;MATCH(A1497,'Données LA'!B:B,0))="Bloquant",INDIRECT("'Données LA'!D"&amp;MATCH(A1497,'Données LA'!B:B,0))="Communication"),INDIRECT("'Données LA'!G"&amp;MATCH(A1497,'Données LA'!B:B,0))&gt;D1497,INDIRECT("'Données LA'!H"&amp;MATCH(A1497,'Données LA'!B:B,0))&lt;E1497),0)</f>
        <v>0</v>
      </c>
      <c r="I1497" s="19" t="str">
        <f ca="1">IFERROR(IF(AND(OR(INDIRECT("'Données LA'!D"&amp;MATCH(A1497,'Données LA'!B:B,0))="Bloquant",INDIRECT("'Données LA'!D"&amp;MATCH(A1497,'Données LA'!B:B,0))="Communication"),INDIRECT("'Données LA'!G"&amp;MATCH(A1497,'Données LA'!B:B,0))&gt;D1497,INDIRECT("'Données LA'!H"&amp;MATCH(A1497,'Données LA'!B:B,0))&lt;E1497),MAX(VLOOKUP(A1497,'Données LA'!B:G,6,FALSE)),"Pas de défaut"),"0")</f>
        <v>Pas de défaut</v>
      </c>
      <c r="J1497" s="24" t="b">
        <f t="shared" si="71"/>
        <v>1</v>
      </c>
      <c r="K1497" s="17">
        <f>IFERROR(MAX(_xlfn.MAXIFS('Données LA'!G:G,'Données LA'!B:B,A1497,'Données LA'!G:G,"&lt;="&amp;E1497,'Données LA'!H:H,"&gt;="&amp;D1497,'Données LA'!D:D,"Bloquant"),_xlfn.MAXIFS('Données LA'!G:G,'Données LA'!B:B,A1497,'Données LA'!G:G,"&lt;="&amp;E1497,'Données LA'!H:H,"&gt;="&amp;D1497,'Données LA'!D:D,"Communication")),"")</f>
        <v>44684.965277777781</v>
      </c>
    </row>
    <row r="1498" spans="1:11" x14ac:dyDescent="0.25">
      <c r="A1498" s="3" t="str">
        <f t="shared" si="69"/>
        <v>Non%$A32022-18</v>
      </c>
      <c r="B1498" s="2" t="s">
        <v>44</v>
      </c>
      <c r="C1498" s="2" t="str">
        <f t="shared" si="70"/>
        <v>Non</v>
      </c>
      <c r="D1498" s="4">
        <v>44684.707638888889</v>
      </c>
      <c r="E1498" s="4">
        <v>44684.710416666669</v>
      </c>
      <c r="F1498" s="2" t="s">
        <v>51</v>
      </c>
      <c r="G1498" s="2" t="s">
        <v>9</v>
      </c>
      <c r="H1498" s="1">
        <f ca="1">IFERROR(AND(OR(INDIRECT("'Données LA'!D"&amp;MATCH(A1498,'Données LA'!B:B,0))="Bloquant",INDIRECT("'Données LA'!D"&amp;MATCH(A1498,'Données LA'!B:B,0))="Communication"),INDIRECT("'Données LA'!G"&amp;MATCH(A1498,'Données LA'!B:B,0))&gt;D1498,INDIRECT("'Données LA'!H"&amp;MATCH(A1498,'Données LA'!B:B,0))&lt;E1498),0)</f>
        <v>0</v>
      </c>
      <c r="I1498" s="19" t="str">
        <f ca="1">IFERROR(IF(AND(OR(INDIRECT("'Données LA'!D"&amp;MATCH(A1498,'Données LA'!B:B,0))="Bloquant",INDIRECT("'Données LA'!D"&amp;MATCH(A1498,'Données LA'!B:B,0))="Communication"),INDIRECT("'Données LA'!G"&amp;MATCH(A1498,'Données LA'!B:B,0))&gt;D1498,INDIRECT("'Données LA'!H"&amp;MATCH(A1498,'Données LA'!B:B,0))&lt;E1498),MAX(VLOOKUP(A1498,'Données LA'!B:G,6,FALSE)),"Pas de défaut"),"0")</f>
        <v>0</v>
      </c>
      <c r="J1498" s="24" t="str">
        <f t="shared" si="71"/>
        <v/>
      </c>
      <c r="K1498" s="17">
        <f>IFERROR(MAX(_xlfn.MAXIFS('Données LA'!G:G,'Données LA'!B:B,A1498,'Données LA'!G:G,"&lt;="&amp;E1498,'Données LA'!H:H,"&gt;="&amp;D1498,'Données LA'!D:D,"Bloquant"),_xlfn.MAXIFS('Données LA'!G:G,'Données LA'!B:B,A1498,'Données LA'!G:G,"&lt;="&amp;E1498,'Données LA'!H:H,"&gt;="&amp;D1498,'Données LA'!D:D,"Communication")),"")</f>
        <v>0</v>
      </c>
    </row>
    <row r="1499" spans="1:11" x14ac:dyDescent="0.25">
      <c r="A1499" s="3" t="str">
        <f t="shared" si="69"/>
        <v>Non%$A42022-18</v>
      </c>
      <c r="B1499" s="2" t="s">
        <v>44</v>
      </c>
      <c r="C1499" s="2" t="str">
        <f t="shared" si="70"/>
        <v>Non</v>
      </c>
      <c r="D1499" s="4">
        <v>44684.679166666669</v>
      </c>
      <c r="E1499" s="4">
        <v>44684.854861111111</v>
      </c>
      <c r="F1499" s="2" t="s">
        <v>50</v>
      </c>
      <c r="G1499" s="2" t="s">
        <v>9</v>
      </c>
      <c r="H1499" s="1">
        <f ca="1">IFERROR(AND(OR(INDIRECT("'Données LA'!D"&amp;MATCH(A1499,'Données LA'!B:B,0))="Bloquant",INDIRECT("'Données LA'!D"&amp;MATCH(A1499,'Données LA'!B:B,0))="Communication"),INDIRECT("'Données LA'!G"&amp;MATCH(A1499,'Données LA'!B:B,0))&gt;D1499,INDIRECT("'Données LA'!H"&amp;MATCH(A1499,'Données LA'!B:B,0))&lt;E1499),0)</f>
        <v>0</v>
      </c>
      <c r="I1499" s="19" t="str">
        <f ca="1">IFERROR(IF(AND(OR(INDIRECT("'Données LA'!D"&amp;MATCH(A1499,'Données LA'!B:B,0))="Bloquant",INDIRECT("'Données LA'!D"&amp;MATCH(A1499,'Données LA'!B:B,0))="Communication"),INDIRECT("'Données LA'!G"&amp;MATCH(A1499,'Données LA'!B:B,0))&gt;D1499,INDIRECT("'Données LA'!H"&amp;MATCH(A1499,'Données LA'!B:B,0))&lt;E1499),MAX(VLOOKUP(A1499,'Données LA'!B:G,6,FALSE)),"Pas de défaut"),"0")</f>
        <v>0</v>
      </c>
      <c r="J1499" s="24" t="str">
        <f t="shared" si="71"/>
        <v/>
      </c>
      <c r="K1499" s="17">
        <f>IFERROR(MAX(_xlfn.MAXIFS('Données LA'!G:G,'Données LA'!B:B,A1499,'Données LA'!G:G,"&lt;="&amp;E1499,'Données LA'!H:H,"&gt;="&amp;D1499,'Données LA'!D:D,"Bloquant"),_xlfn.MAXIFS('Données LA'!G:G,'Données LA'!B:B,A1499,'Données LA'!G:G,"&lt;="&amp;E1499,'Données LA'!H:H,"&gt;="&amp;D1499,'Données LA'!D:D,"Communication")),"")</f>
        <v>0</v>
      </c>
    </row>
    <row r="1500" spans="1:11" x14ac:dyDescent="0.25">
      <c r="A1500" s="3" t="str">
        <f t="shared" si="69"/>
        <v>Non%$A32022-18</v>
      </c>
      <c r="B1500" s="2" t="s">
        <v>44</v>
      </c>
      <c r="C1500" s="2" t="str">
        <f t="shared" si="70"/>
        <v>Non</v>
      </c>
      <c r="D1500" s="4">
        <v>44684.661805555559</v>
      </c>
      <c r="E1500" s="4">
        <v>44684.668749999997</v>
      </c>
      <c r="F1500" s="2" t="s">
        <v>51</v>
      </c>
      <c r="G1500" s="2" t="s">
        <v>9</v>
      </c>
      <c r="H1500" s="1">
        <f ca="1">IFERROR(AND(OR(INDIRECT("'Données LA'!D"&amp;MATCH(A1500,'Données LA'!B:B,0))="Bloquant",INDIRECT("'Données LA'!D"&amp;MATCH(A1500,'Données LA'!B:B,0))="Communication"),INDIRECT("'Données LA'!G"&amp;MATCH(A1500,'Données LA'!B:B,0))&gt;D1500,INDIRECT("'Données LA'!H"&amp;MATCH(A1500,'Données LA'!B:B,0))&lt;E1500),0)</f>
        <v>0</v>
      </c>
      <c r="I1500" s="19" t="str">
        <f ca="1">IFERROR(IF(AND(OR(INDIRECT("'Données LA'!D"&amp;MATCH(A1500,'Données LA'!B:B,0))="Bloquant",INDIRECT("'Données LA'!D"&amp;MATCH(A1500,'Données LA'!B:B,0))="Communication"),INDIRECT("'Données LA'!G"&amp;MATCH(A1500,'Données LA'!B:B,0))&gt;D1500,INDIRECT("'Données LA'!H"&amp;MATCH(A1500,'Données LA'!B:B,0))&lt;E1500),MAX(VLOOKUP(A1500,'Données LA'!B:G,6,FALSE)),"Pas de défaut"),"0")</f>
        <v>0</v>
      </c>
      <c r="J1500" s="24" t="str">
        <f t="shared" si="71"/>
        <v/>
      </c>
      <c r="K1500" s="17">
        <f>IFERROR(MAX(_xlfn.MAXIFS('Données LA'!G:G,'Données LA'!B:B,A1500,'Données LA'!G:G,"&lt;="&amp;E1500,'Données LA'!H:H,"&gt;="&amp;D1500,'Données LA'!D:D,"Bloquant"),_xlfn.MAXIFS('Données LA'!G:G,'Données LA'!B:B,A1500,'Données LA'!G:G,"&lt;="&amp;E1500,'Données LA'!H:H,"&gt;="&amp;D1500,'Données LA'!D:D,"Communication")),"")</f>
        <v>0</v>
      </c>
    </row>
    <row r="1501" spans="1:11" x14ac:dyDescent="0.25">
      <c r="A1501" s="3" t="str">
        <f t="shared" si="69"/>
        <v>Alarme%$A42022-18</v>
      </c>
      <c r="B1501" s="2" t="s">
        <v>44</v>
      </c>
      <c r="C1501" s="2" t="str">
        <f t="shared" si="70"/>
        <v>Alarme</v>
      </c>
      <c r="D1501" s="4">
        <v>44684.658333333333</v>
      </c>
      <c r="E1501" s="4">
        <v>44684.677777777775</v>
      </c>
      <c r="F1501" s="2" t="s">
        <v>50</v>
      </c>
      <c r="G1501" s="2" t="s">
        <v>10</v>
      </c>
      <c r="H1501" s="1" t="b">
        <f ca="1">IFERROR(AND(OR(INDIRECT("'Données LA'!D"&amp;MATCH(A1501,'Données LA'!B:B,0))="Bloquant",INDIRECT("'Données LA'!D"&amp;MATCH(A1501,'Données LA'!B:B,0))="Communication"),INDIRECT("'Données LA'!G"&amp;MATCH(A1501,'Données LA'!B:B,0))&gt;D1501,INDIRECT("'Données LA'!H"&amp;MATCH(A1501,'Données LA'!B:B,0))&lt;E1501),0)</f>
        <v>0</v>
      </c>
      <c r="I1501" s="19" t="str">
        <f ca="1">IFERROR(IF(AND(OR(INDIRECT("'Données LA'!D"&amp;MATCH(A1501,'Données LA'!B:B,0))="Bloquant",INDIRECT("'Données LA'!D"&amp;MATCH(A1501,'Données LA'!B:B,0))="Communication"),INDIRECT("'Données LA'!G"&amp;MATCH(A1501,'Données LA'!B:B,0))&gt;D1501,INDIRECT("'Données LA'!H"&amp;MATCH(A1501,'Données LA'!B:B,0))&lt;E1501),MAX(VLOOKUP(A1501,'Données LA'!B:G,6,FALSE)),"Pas de défaut"),"0")</f>
        <v>Pas de défaut</v>
      </c>
      <c r="J1501" s="24" t="b">
        <f t="shared" si="71"/>
        <v>1</v>
      </c>
      <c r="K1501" s="17">
        <f>IFERROR(MAX(_xlfn.MAXIFS('Données LA'!G:G,'Données LA'!B:B,A1501,'Données LA'!G:G,"&lt;="&amp;E1501,'Données LA'!H:H,"&gt;="&amp;D1501,'Données LA'!D:D,"Bloquant"),_xlfn.MAXIFS('Données LA'!G:G,'Données LA'!B:B,A1501,'Données LA'!G:G,"&lt;="&amp;E1501,'Données LA'!H:H,"&gt;="&amp;D1501,'Données LA'!D:D,"Communication")),"")</f>
        <v>44684.663194444445</v>
      </c>
    </row>
    <row r="1502" spans="1:11" x14ac:dyDescent="0.25">
      <c r="A1502" s="3" t="str">
        <f t="shared" si="69"/>
        <v>Alarme%$A32022-18</v>
      </c>
      <c r="B1502" s="2" t="s">
        <v>44</v>
      </c>
      <c r="C1502" s="2" t="str">
        <f t="shared" si="70"/>
        <v>Alarme</v>
      </c>
      <c r="D1502" s="4">
        <v>44684.445138888892</v>
      </c>
      <c r="E1502" s="4">
        <v>44684.59652777778</v>
      </c>
      <c r="F1502" s="2" t="s">
        <v>51</v>
      </c>
      <c r="G1502" s="2" t="s">
        <v>10</v>
      </c>
      <c r="H1502" s="1" t="b">
        <f ca="1">IFERROR(AND(OR(INDIRECT("'Données LA'!D"&amp;MATCH(A1502,'Données LA'!B:B,0))="Bloquant",INDIRECT("'Données LA'!D"&amp;MATCH(A1502,'Données LA'!B:B,0))="Communication"),INDIRECT("'Données LA'!G"&amp;MATCH(A1502,'Données LA'!B:B,0))&gt;D1502,INDIRECT("'Données LA'!H"&amp;MATCH(A1502,'Données LA'!B:B,0))&lt;E1502),0)</f>
        <v>0</v>
      </c>
      <c r="I1502" s="19" t="str">
        <f ca="1">IFERROR(IF(AND(OR(INDIRECT("'Données LA'!D"&amp;MATCH(A1502,'Données LA'!B:B,0))="Bloquant",INDIRECT("'Données LA'!D"&amp;MATCH(A1502,'Données LA'!B:B,0))="Communication"),INDIRECT("'Données LA'!G"&amp;MATCH(A1502,'Données LA'!B:B,0))&gt;D1502,INDIRECT("'Données LA'!H"&amp;MATCH(A1502,'Données LA'!B:B,0))&lt;E1502),MAX(VLOOKUP(A1502,'Données LA'!B:G,6,FALSE)),"Pas de défaut"),"0")</f>
        <v>Pas de défaut</v>
      </c>
      <c r="J1502" s="24" t="b">
        <f t="shared" si="71"/>
        <v>1</v>
      </c>
      <c r="K1502" s="17">
        <f>IFERROR(MAX(_xlfn.MAXIFS('Données LA'!G:G,'Données LA'!B:B,A1502,'Données LA'!G:G,"&lt;="&amp;E1502,'Données LA'!H:H,"&gt;="&amp;D1502,'Données LA'!D:D,"Bloquant"),_xlfn.MAXIFS('Données LA'!G:G,'Données LA'!B:B,A1502,'Données LA'!G:G,"&lt;="&amp;E1502,'Données LA'!H:H,"&gt;="&amp;D1502,'Données LA'!D:D,"Communication")),"")</f>
        <v>44684.561111111114</v>
      </c>
    </row>
    <row r="1503" spans="1:11" x14ac:dyDescent="0.25">
      <c r="A1503" s="3" t="str">
        <f t="shared" si="69"/>
        <v>Non%$A32022-18</v>
      </c>
      <c r="B1503" s="2" t="s">
        <v>44</v>
      </c>
      <c r="C1503" s="2" t="str">
        <f t="shared" si="70"/>
        <v>Non</v>
      </c>
      <c r="D1503" s="4">
        <v>44684.377083333333</v>
      </c>
      <c r="E1503" s="4">
        <v>44684.443749999999</v>
      </c>
      <c r="F1503" s="2" t="s">
        <v>51</v>
      </c>
      <c r="G1503" s="2" t="s">
        <v>9</v>
      </c>
      <c r="H1503" s="1">
        <f ca="1">IFERROR(AND(OR(INDIRECT("'Données LA'!D"&amp;MATCH(A1503,'Données LA'!B:B,0))="Bloquant",INDIRECT("'Données LA'!D"&amp;MATCH(A1503,'Données LA'!B:B,0))="Communication"),INDIRECT("'Données LA'!G"&amp;MATCH(A1503,'Données LA'!B:B,0))&gt;D1503,INDIRECT("'Données LA'!H"&amp;MATCH(A1503,'Données LA'!B:B,0))&lt;E1503),0)</f>
        <v>0</v>
      </c>
      <c r="I1503" s="19" t="str">
        <f ca="1">IFERROR(IF(AND(OR(INDIRECT("'Données LA'!D"&amp;MATCH(A1503,'Données LA'!B:B,0))="Bloquant",INDIRECT("'Données LA'!D"&amp;MATCH(A1503,'Données LA'!B:B,0))="Communication"),INDIRECT("'Données LA'!G"&amp;MATCH(A1503,'Données LA'!B:B,0))&gt;D1503,INDIRECT("'Données LA'!H"&amp;MATCH(A1503,'Données LA'!B:B,0))&lt;E1503),MAX(VLOOKUP(A1503,'Données LA'!B:G,6,FALSE)),"Pas de défaut"),"0")</f>
        <v>0</v>
      </c>
      <c r="J1503" s="24" t="str">
        <f t="shared" si="71"/>
        <v/>
      </c>
      <c r="K1503" s="17">
        <f>IFERROR(MAX(_xlfn.MAXIFS('Données LA'!G:G,'Données LA'!B:B,A1503,'Données LA'!G:G,"&lt;="&amp;E1503,'Données LA'!H:H,"&gt;="&amp;D1503,'Données LA'!D:D,"Bloquant"),_xlfn.MAXIFS('Données LA'!G:G,'Données LA'!B:B,A1503,'Données LA'!G:G,"&lt;="&amp;E1503,'Données LA'!H:H,"&gt;="&amp;D1503,'Données LA'!D:D,"Communication")),"")</f>
        <v>0</v>
      </c>
    </row>
    <row r="1504" spans="1:11" x14ac:dyDescent="0.25">
      <c r="A1504" s="3" t="str">
        <f t="shared" si="69"/>
        <v>Non%$A32022-18</v>
      </c>
      <c r="B1504" s="2" t="s">
        <v>44</v>
      </c>
      <c r="C1504" s="2" t="str">
        <f t="shared" si="70"/>
        <v>Non</v>
      </c>
      <c r="D1504" s="4">
        <v>44684.352777777778</v>
      </c>
      <c r="E1504" s="4">
        <v>44684.375694444447</v>
      </c>
      <c r="F1504" s="2" t="s">
        <v>51</v>
      </c>
      <c r="G1504" s="2" t="s">
        <v>9</v>
      </c>
      <c r="H1504" s="1">
        <f ca="1">IFERROR(AND(OR(INDIRECT("'Données LA'!D"&amp;MATCH(A1504,'Données LA'!B:B,0))="Bloquant",INDIRECT("'Données LA'!D"&amp;MATCH(A1504,'Données LA'!B:B,0))="Communication"),INDIRECT("'Données LA'!G"&amp;MATCH(A1504,'Données LA'!B:B,0))&gt;D1504,INDIRECT("'Données LA'!H"&amp;MATCH(A1504,'Données LA'!B:B,0))&lt;E1504),0)</f>
        <v>0</v>
      </c>
      <c r="I1504" s="19" t="str">
        <f ca="1">IFERROR(IF(AND(OR(INDIRECT("'Données LA'!D"&amp;MATCH(A1504,'Données LA'!B:B,0))="Bloquant",INDIRECT("'Données LA'!D"&amp;MATCH(A1504,'Données LA'!B:B,0))="Communication"),INDIRECT("'Données LA'!G"&amp;MATCH(A1504,'Données LA'!B:B,0))&gt;D1504,INDIRECT("'Données LA'!H"&amp;MATCH(A1504,'Données LA'!B:B,0))&lt;E1504),MAX(VLOOKUP(A1504,'Données LA'!B:G,6,FALSE)),"Pas de défaut"),"0")</f>
        <v>0</v>
      </c>
      <c r="J1504" s="24" t="str">
        <f t="shared" si="71"/>
        <v/>
      </c>
      <c r="K1504" s="17">
        <f>IFERROR(MAX(_xlfn.MAXIFS('Données LA'!G:G,'Données LA'!B:B,A1504,'Données LA'!G:G,"&lt;="&amp;E1504,'Données LA'!H:H,"&gt;="&amp;D1504,'Données LA'!D:D,"Bloquant"),_xlfn.MAXIFS('Données LA'!G:G,'Données LA'!B:B,A1504,'Données LA'!G:G,"&lt;="&amp;E1504,'Données LA'!H:H,"&gt;="&amp;D1504,'Données LA'!D:D,"Communication")),"")</f>
        <v>0</v>
      </c>
    </row>
    <row r="1505" spans="1:11" x14ac:dyDescent="0.25">
      <c r="A1505" s="3" t="str">
        <f t="shared" si="69"/>
        <v>Non%$A32022-18</v>
      </c>
      <c r="B1505" s="2" t="s">
        <v>44</v>
      </c>
      <c r="C1505" s="2" t="str">
        <f t="shared" si="70"/>
        <v>Non</v>
      </c>
      <c r="D1505" s="4">
        <v>44684.284722222219</v>
      </c>
      <c r="E1505" s="4">
        <v>44684.351388888892</v>
      </c>
      <c r="F1505" s="2" t="s">
        <v>51</v>
      </c>
      <c r="G1505" s="2" t="s">
        <v>9</v>
      </c>
      <c r="H1505" s="1">
        <f ca="1">IFERROR(AND(OR(INDIRECT("'Données LA'!D"&amp;MATCH(A1505,'Données LA'!B:B,0))="Bloquant",INDIRECT("'Données LA'!D"&amp;MATCH(A1505,'Données LA'!B:B,0))="Communication"),INDIRECT("'Données LA'!G"&amp;MATCH(A1505,'Données LA'!B:B,0))&gt;D1505,INDIRECT("'Données LA'!H"&amp;MATCH(A1505,'Données LA'!B:B,0))&lt;E1505),0)</f>
        <v>0</v>
      </c>
      <c r="I1505" s="19" t="str">
        <f ca="1">IFERROR(IF(AND(OR(INDIRECT("'Données LA'!D"&amp;MATCH(A1505,'Données LA'!B:B,0))="Bloquant",INDIRECT("'Données LA'!D"&amp;MATCH(A1505,'Données LA'!B:B,0))="Communication"),INDIRECT("'Données LA'!G"&amp;MATCH(A1505,'Données LA'!B:B,0))&gt;D1505,INDIRECT("'Données LA'!H"&amp;MATCH(A1505,'Données LA'!B:B,0))&lt;E1505),MAX(VLOOKUP(A1505,'Données LA'!B:G,6,FALSE)),"Pas de défaut"),"0")</f>
        <v>0</v>
      </c>
      <c r="J1505" s="24" t="str">
        <f t="shared" si="71"/>
        <v/>
      </c>
      <c r="K1505" s="17">
        <f>IFERROR(MAX(_xlfn.MAXIFS('Données LA'!G:G,'Données LA'!B:B,A1505,'Données LA'!G:G,"&lt;="&amp;E1505,'Données LA'!H:H,"&gt;="&amp;D1505,'Données LA'!D:D,"Bloquant"),_xlfn.MAXIFS('Données LA'!G:G,'Données LA'!B:B,A1505,'Données LA'!G:G,"&lt;="&amp;E1505,'Données LA'!H:H,"&gt;="&amp;D1505,'Données LA'!D:D,"Communication")),"")</f>
        <v>0</v>
      </c>
    </row>
    <row r="1506" spans="1:11" x14ac:dyDescent="0.25">
      <c r="A1506" s="3" t="str">
        <f t="shared" si="69"/>
        <v>Non%$A32022-18</v>
      </c>
      <c r="B1506" s="2" t="s">
        <v>44</v>
      </c>
      <c r="C1506" s="2" t="str">
        <f t="shared" si="70"/>
        <v>Non</v>
      </c>
      <c r="D1506" s="4">
        <v>44684.272916666669</v>
      </c>
      <c r="E1506" s="4">
        <v>44684.282638888886</v>
      </c>
      <c r="F1506" s="2" t="s">
        <v>51</v>
      </c>
      <c r="G1506" s="2" t="s">
        <v>9</v>
      </c>
      <c r="H1506" s="1">
        <f ca="1">IFERROR(AND(OR(INDIRECT("'Données LA'!D"&amp;MATCH(A1506,'Données LA'!B:B,0))="Bloquant",INDIRECT("'Données LA'!D"&amp;MATCH(A1506,'Données LA'!B:B,0))="Communication"),INDIRECT("'Données LA'!G"&amp;MATCH(A1506,'Données LA'!B:B,0))&gt;D1506,INDIRECT("'Données LA'!H"&amp;MATCH(A1506,'Données LA'!B:B,0))&lt;E1506),0)</f>
        <v>0</v>
      </c>
      <c r="I1506" s="19" t="str">
        <f ca="1">IFERROR(IF(AND(OR(INDIRECT("'Données LA'!D"&amp;MATCH(A1506,'Données LA'!B:B,0))="Bloquant",INDIRECT("'Données LA'!D"&amp;MATCH(A1506,'Données LA'!B:B,0))="Communication"),INDIRECT("'Données LA'!G"&amp;MATCH(A1506,'Données LA'!B:B,0))&gt;D1506,INDIRECT("'Données LA'!H"&amp;MATCH(A1506,'Données LA'!B:B,0))&lt;E1506),MAX(VLOOKUP(A1506,'Données LA'!B:G,6,FALSE)),"Pas de défaut"),"0")</f>
        <v>0</v>
      </c>
      <c r="J1506" s="24" t="str">
        <f t="shared" si="71"/>
        <v/>
      </c>
      <c r="K1506" s="17">
        <f>IFERROR(MAX(_xlfn.MAXIFS('Données LA'!G:G,'Données LA'!B:B,A1506,'Données LA'!G:G,"&lt;="&amp;E1506,'Données LA'!H:H,"&gt;="&amp;D1506,'Données LA'!D:D,"Bloquant"),_xlfn.MAXIFS('Données LA'!G:G,'Données LA'!B:B,A1506,'Données LA'!G:G,"&lt;="&amp;E1506,'Données LA'!H:H,"&gt;="&amp;D1506,'Données LA'!D:D,"Communication")),"")</f>
        <v>0</v>
      </c>
    </row>
    <row r="1507" spans="1:11" x14ac:dyDescent="0.25">
      <c r="A1507" s="3" t="str">
        <f t="shared" si="69"/>
        <v>Alarme%$A42022-18</v>
      </c>
      <c r="B1507" s="2" t="s">
        <v>44</v>
      </c>
      <c r="C1507" s="2" t="str">
        <f t="shared" si="70"/>
        <v>Alarme</v>
      </c>
      <c r="D1507" s="4">
        <v>44684.261111111111</v>
      </c>
      <c r="E1507" s="4">
        <v>44684.640972222223</v>
      </c>
      <c r="F1507" s="2" t="s">
        <v>50</v>
      </c>
      <c r="G1507" s="2" t="s">
        <v>10</v>
      </c>
      <c r="H1507" s="1" t="b">
        <f ca="1">IFERROR(AND(OR(INDIRECT("'Données LA'!D"&amp;MATCH(A1507,'Données LA'!B:B,0))="Bloquant",INDIRECT("'Données LA'!D"&amp;MATCH(A1507,'Données LA'!B:B,0))="Communication"),INDIRECT("'Données LA'!G"&amp;MATCH(A1507,'Données LA'!B:B,0))&gt;D1507,INDIRECT("'Données LA'!H"&amp;MATCH(A1507,'Données LA'!B:B,0))&lt;E1507),0)</f>
        <v>0</v>
      </c>
      <c r="I1507" s="19" t="str">
        <f ca="1">IFERROR(IF(AND(OR(INDIRECT("'Données LA'!D"&amp;MATCH(A1507,'Données LA'!B:B,0))="Bloquant",INDIRECT("'Données LA'!D"&amp;MATCH(A1507,'Données LA'!B:B,0))="Communication"),INDIRECT("'Données LA'!G"&amp;MATCH(A1507,'Données LA'!B:B,0))&gt;D1507,INDIRECT("'Données LA'!H"&amp;MATCH(A1507,'Données LA'!B:B,0))&lt;E1507),MAX(VLOOKUP(A1507,'Données LA'!B:G,6,FALSE)),"Pas de défaut"),"0")</f>
        <v>Pas de défaut</v>
      </c>
      <c r="J1507" s="24" t="str">
        <f t="shared" si="71"/>
        <v/>
      </c>
      <c r="K1507" s="17">
        <f>IFERROR(MAX(_xlfn.MAXIFS('Données LA'!G:G,'Données LA'!B:B,A1507,'Données LA'!G:G,"&lt;="&amp;E1507,'Données LA'!H:H,"&gt;="&amp;D1507,'Données LA'!D:D,"Bloquant"),_xlfn.MAXIFS('Données LA'!G:G,'Données LA'!B:B,A1507,'Données LA'!G:G,"&lt;="&amp;E1507,'Données LA'!H:H,"&gt;="&amp;D1507,'Données LA'!D:D,"Communication")),"")</f>
        <v>0</v>
      </c>
    </row>
    <row r="1508" spans="1:11" x14ac:dyDescent="0.25">
      <c r="A1508" s="3" t="str">
        <f t="shared" si="69"/>
        <v>Non%$A42022-18</v>
      </c>
      <c r="B1508" s="2" t="s">
        <v>44</v>
      </c>
      <c r="C1508" s="2" t="str">
        <f t="shared" si="70"/>
        <v>Non</v>
      </c>
      <c r="D1508" s="4">
        <v>44683.969444444447</v>
      </c>
      <c r="E1508" s="4">
        <v>44684.106944444444</v>
      </c>
      <c r="F1508" s="2" t="s">
        <v>50</v>
      </c>
      <c r="G1508" s="2" t="s">
        <v>9</v>
      </c>
      <c r="H1508" s="1">
        <f ca="1">IFERROR(AND(OR(INDIRECT("'Données LA'!D"&amp;MATCH(A1508,'Données LA'!B:B,0))="Bloquant",INDIRECT("'Données LA'!D"&amp;MATCH(A1508,'Données LA'!B:B,0))="Communication"),INDIRECT("'Données LA'!G"&amp;MATCH(A1508,'Données LA'!B:B,0))&gt;D1508,INDIRECT("'Données LA'!H"&amp;MATCH(A1508,'Données LA'!B:B,0))&lt;E1508),0)</f>
        <v>0</v>
      </c>
      <c r="I1508" s="19" t="str">
        <f ca="1">IFERROR(IF(AND(OR(INDIRECT("'Données LA'!D"&amp;MATCH(A1508,'Données LA'!B:B,0))="Bloquant",INDIRECT("'Données LA'!D"&amp;MATCH(A1508,'Données LA'!B:B,0))="Communication"),INDIRECT("'Données LA'!G"&amp;MATCH(A1508,'Données LA'!B:B,0))&gt;D1508,INDIRECT("'Données LA'!H"&amp;MATCH(A1508,'Données LA'!B:B,0))&lt;E1508),MAX(VLOOKUP(A1508,'Données LA'!B:G,6,FALSE)),"Pas de défaut"),"0")</f>
        <v>0</v>
      </c>
      <c r="J1508" s="24" t="str">
        <f t="shared" si="71"/>
        <v/>
      </c>
      <c r="K1508" s="17">
        <f>IFERROR(MAX(_xlfn.MAXIFS('Données LA'!G:G,'Données LA'!B:B,A1508,'Données LA'!G:G,"&lt;="&amp;E1508,'Données LA'!H:H,"&gt;="&amp;D1508,'Données LA'!D:D,"Bloquant"),_xlfn.MAXIFS('Données LA'!G:G,'Données LA'!B:B,A1508,'Données LA'!G:G,"&lt;="&amp;E1508,'Données LA'!H:H,"&gt;="&amp;D1508,'Données LA'!D:D,"Communication")),"")</f>
        <v>0</v>
      </c>
    </row>
    <row r="1509" spans="1:11" x14ac:dyDescent="0.25">
      <c r="A1509" s="3" t="str">
        <f t="shared" si="69"/>
        <v>Non%$A32022-18</v>
      </c>
      <c r="B1509" s="2" t="s">
        <v>44</v>
      </c>
      <c r="C1509" s="2" t="str">
        <f t="shared" si="70"/>
        <v>Non</v>
      </c>
      <c r="D1509" s="4">
        <v>44683.961111111108</v>
      </c>
      <c r="E1509" s="4">
        <v>44684.106944444444</v>
      </c>
      <c r="F1509" s="2" t="s">
        <v>51</v>
      </c>
      <c r="G1509" s="2" t="s">
        <v>9</v>
      </c>
      <c r="H1509" s="1">
        <f ca="1">IFERROR(AND(OR(INDIRECT("'Données LA'!D"&amp;MATCH(A1509,'Données LA'!B:B,0))="Bloquant",INDIRECT("'Données LA'!D"&amp;MATCH(A1509,'Données LA'!B:B,0))="Communication"),INDIRECT("'Données LA'!G"&amp;MATCH(A1509,'Données LA'!B:B,0))&gt;D1509,INDIRECT("'Données LA'!H"&amp;MATCH(A1509,'Données LA'!B:B,0))&lt;E1509),0)</f>
        <v>0</v>
      </c>
      <c r="I1509" s="19" t="str">
        <f ca="1">IFERROR(IF(AND(OR(INDIRECT("'Données LA'!D"&amp;MATCH(A1509,'Données LA'!B:B,0))="Bloquant",INDIRECT("'Données LA'!D"&amp;MATCH(A1509,'Données LA'!B:B,0))="Communication"),INDIRECT("'Données LA'!G"&amp;MATCH(A1509,'Données LA'!B:B,0))&gt;D1509,INDIRECT("'Données LA'!H"&amp;MATCH(A1509,'Données LA'!B:B,0))&lt;E1509),MAX(VLOOKUP(A1509,'Données LA'!B:G,6,FALSE)),"Pas de défaut"),"0")</f>
        <v>0</v>
      </c>
      <c r="J1509" s="24" t="str">
        <f t="shared" si="71"/>
        <v/>
      </c>
      <c r="K1509" s="17">
        <f>IFERROR(MAX(_xlfn.MAXIFS('Données LA'!G:G,'Données LA'!B:B,A1509,'Données LA'!G:G,"&lt;="&amp;E1509,'Données LA'!H:H,"&gt;="&amp;D1509,'Données LA'!D:D,"Bloquant"),_xlfn.MAXIFS('Données LA'!G:G,'Données LA'!B:B,A1509,'Données LA'!G:G,"&lt;="&amp;E1509,'Données LA'!H:H,"&gt;="&amp;D1509,'Données LA'!D:D,"Communication")),"")</f>
        <v>0</v>
      </c>
    </row>
    <row r="1510" spans="1:11" x14ac:dyDescent="0.25">
      <c r="A1510" s="3" t="str">
        <f t="shared" si="69"/>
        <v>Non%$A42022-18</v>
      </c>
      <c r="B1510" s="2" t="s">
        <v>44</v>
      </c>
      <c r="C1510" s="2" t="str">
        <f t="shared" si="70"/>
        <v>Non</v>
      </c>
      <c r="D1510" s="4">
        <v>44683.954861111109</v>
      </c>
      <c r="E1510" s="4">
        <v>44683.957638888889</v>
      </c>
      <c r="F1510" s="2" t="s">
        <v>50</v>
      </c>
      <c r="G1510" s="2" t="s">
        <v>9</v>
      </c>
      <c r="H1510" s="1">
        <f ca="1">IFERROR(AND(OR(INDIRECT("'Données LA'!D"&amp;MATCH(A1510,'Données LA'!B:B,0))="Bloquant",INDIRECT("'Données LA'!D"&amp;MATCH(A1510,'Données LA'!B:B,0))="Communication"),INDIRECT("'Données LA'!G"&amp;MATCH(A1510,'Données LA'!B:B,0))&gt;D1510,INDIRECT("'Données LA'!H"&amp;MATCH(A1510,'Données LA'!B:B,0))&lt;E1510),0)</f>
        <v>0</v>
      </c>
      <c r="I1510" s="19" t="str">
        <f ca="1">IFERROR(IF(AND(OR(INDIRECT("'Données LA'!D"&amp;MATCH(A1510,'Données LA'!B:B,0))="Bloquant",INDIRECT("'Données LA'!D"&amp;MATCH(A1510,'Données LA'!B:B,0))="Communication"),INDIRECT("'Données LA'!G"&amp;MATCH(A1510,'Données LA'!B:B,0))&gt;D1510,INDIRECT("'Données LA'!H"&amp;MATCH(A1510,'Données LA'!B:B,0))&lt;E1510),MAX(VLOOKUP(A1510,'Données LA'!B:G,6,FALSE)),"Pas de défaut"),"0")</f>
        <v>0</v>
      </c>
      <c r="J1510" s="24" t="str">
        <f t="shared" si="71"/>
        <v/>
      </c>
      <c r="K1510" s="17">
        <f>IFERROR(MAX(_xlfn.MAXIFS('Données LA'!G:G,'Données LA'!B:B,A1510,'Données LA'!G:G,"&lt;="&amp;E1510,'Données LA'!H:H,"&gt;="&amp;D1510,'Données LA'!D:D,"Bloquant"),_xlfn.MAXIFS('Données LA'!G:G,'Données LA'!B:B,A1510,'Données LA'!G:G,"&lt;="&amp;E1510,'Données LA'!H:H,"&gt;="&amp;D1510,'Données LA'!D:D,"Communication")),"")</f>
        <v>0</v>
      </c>
    </row>
    <row r="1511" spans="1:11" x14ac:dyDescent="0.25">
      <c r="A1511" s="3" t="str">
        <f t="shared" si="69"/>
        <v>Non%$A32022-18</v>
      </c>
      <c r="B1511" s="2" t="s">
        <v>44</v>
      </c>
      <c r="C1511" s="2" t="str">
        <f t="shared" si="70"/>
        <v>Non</v>
      </c>
      <c r="D1511" s="4">
        <v>44683.770138888889</v>
      </c>
      <c r="E1511" s="4">
        <v>44683.920138888891</v>
      </c>
      <c r="F1511" s="2" t="s">
        <v>51</v>
      </c>
      <c r="G1511" s="2" t="s">
        <v>9</v>
      </c>
      <c r="H1511" s="1">
        <f ca="1">IFERROR(AND(OR(INDIRECT("'Données LA'!D"&amp;MATCH(A1511,'Données LA'!B:B,0))="Bloquant",INDIRECT("'Données LA'!D"&amp;MATCH(A1511,'Données LA'!B:B,0))="Communication"),INDIRECT("'Données LA'!G"&amp;MATCH(A1511,'Données LA'!B:B,0))&gt;D1511,INDIRECT("'Données LA'!H"&amp;MATCH(A1511,'Données LA'!B:B,0))&lt;E1511),0)</f>
        <v>0</v>
      </c>
      <c r="I1511" s="19" t="str">
        <f ca="1">IFERROR(IF(AND(OR(INDIRECT("'Données LA'!D"&amp;MATCH(A1511,'Données LA'!B:B,0))="Bloquant",INDIRECT("'Données LA'!D"&amp;MATCH(A1511,'Données LA'!B:B,0))="Communication"),INDIRECT("'Données LA'!G"&amp;MATCH(A1511,'Données LA'!B:B,0))&gt;D1511,INDIRECT("'Données LA'!H"&amp;MATCH(A1511,'Données LA'!B:B,0))&lt;E1511),MAX(VLOOKUP(A1511,'Données LA'!B:G,6,FALSE)),"Pas de défaut"),"0")</f>
        <v>0</v>
      </c>
      <c r="J1511" s="24" t="str">
        <f t="shared" si="71"/>
        <v/>
      </c>
      <c r="K1511" s="17">
        <f>IFERROR(MAX(_xlfn.MAXIFS('Données LA'!G:G,'Données LA'!B:B,A1511,'Données LA'!G:G,"&lt;="&amp;E1511,'Données LA'!H:H,"&gt;="&amp;D1511,'Données LA'!D:D,"Bloquant"),_xlfn.MAXIFS('Données LA'!G:G,'Données LA'!B:B,A1511,'Données LA'!G:G,"&lt;="&amp;E1511,'Données LA'!H:H,"&gt;="&amp;D1511,'Données LA'!D:D,"Communication")),"")</f>
        <v>0</v>
      </c>
    </row>
    <row r="1512" spans="1:11" x14ac:dyDescent="0.25">
      <c r="A1512" s="3" t="str">
        <f t="shared" si="69"/>
        <v>Alarme%$A12022-18</v>
      </c>
      <c r="B1512" s="2" t="s">
        <v>44</v>
      </c>
      <c r="C1512" s="2" t="str">
        <f t="shared" si="70"/>
        <v>Alarme</v>
      </c>
      <c r="D1512" s="4">
        <v>44685.538888888892</v>
      </c>
      <c r="E1512" s="4">
        <v>44685.761111111111</v>
      </c>
      <c r="F1512" s="2" t="s">
        <v>53</v>
      </c>
      <c r="G1512" s="2" t="s">
        <v>10</v>
      </c>
      <c r="H1512" s="1" t="b">
        <f ca="1">IFERROR(AND(OR(INDIRECT("'Données LA'!D"&amp;MATCH(A1512,'Données LA'!B:B,0))="Bloquant",INDIRECT("'Données LA'!D"&amp;MATCH(A1512,'Données LA'!B:B,0))="Communication"),INDIRECT("'Données LA'!G"&amp;MATCH(A1512,'Données LA'!B:B,0))&gt;D1512,INDIRECT("'Données LA'!H"&amp;MATCH(A1512,'Données LA'!B:B,0))&lt;E1512),0)</f>
        <v>0</v>
      </c>
      <c r="I1512" s="19" t="str">
        <f ca="1">IFERROR(IF(AND(OR(INDIRECT("'Données LA'!D"&amp;MATCH(A1512,'Données LA'!B:B,0))="Bloquant",INDIRECT("'Données LA'!D"&amp;MATCH(A1512,'Données LA'!B:B,0))="Communication"),INDIRECT("'Données LA'!G"&amp;MATCH(A1512,'Données LA'!B:B,0))&gt;D1512,INDIRECT("'Données LA'!H"&amp;MATCH(A1512,'Données LA'!B:B,0))&lt;E1512),MAX(VLOOKUP(A1512,'Données LA'!B:G,6,FALSE)),"Pas de défaut"),"0")</f>
        <v>Pas de défaut</v>
      </c>
      <c r="J1512" s="24" t="b">
        <f t="shared" si="71"/>
        <v>1</v>
      </c>
      <c r="K1512" s="17">
        <f>IFERROR(MAX(_xlfn.MAXIFS('Données LA'!G:G,'Données LA'!B:B,A1512,'Données LA'!G:G,"&lt;="&amp;E1512,'Données LA'!H:H,"&gt;="&amp;D1512,'Données LA'!D:D,"Bloquant"),_xlfn.MAXIFS('Données LA'!G:G,'Données LA'!B:B,A1512,'Données LA'!G:G,"&lt;="&amp;E1512,'Données LA'!H:H,"&gt;="&amp;D1512,'Données LA'!D:D,"Communication")),"")</f>
        <v>44685.607638888891</v>
      </c>
    </row>
    <row r="1513" spans="1:11" x14ac:dyDescent="0.25">
      <c r="A1513" s="3" t="str">
        <f t="shared" si="69"/>
        <v>Non%$A42022-18</v>
      </c>
      <c r="B1513" s="2" t="s">
        <v>44</v>
      </c>
      <c r="C1513" s="2" t="str">
        <f t="shared" si="70"/>
        <v>Non</v>
      </c>
      <c r="D1513" s="4">
        <v>44685.488888888889</v>
      </c>
      <c r="E1513" s="4">
        <v>44685.642361111109</v>
      </c>
      <c r="F1513" s="2" t="s">
        <v>50</v>
      </c>
      <c r="G1513" s="2" t="s">
        <v>9</v>
      </c>
      <c r="H1513" s="1">
        <f ca="1">IFERROR(AND(OR(INDIRECT("'Données LA'!D"&amp;MATCH(A1513,'Données LA'!B:B,0))="Bloquant",INDIRECT("'Données LA'!D"&amp;MATCH(A1513,'Données LA'!B:B,0))="Communication"),INDIRECT("'Données LA'!G"&amp;MATCH(A1513,'Données LA'!B:B,0))&gt;D1513,INDIRECT("'Données LA'!H"&amp;MATCH(A1513,'Données LA'!B:B,0))&lt;E1513),0)</f>
        <v>0</v>
      </c>
      <c r="I1513" s="19" t="str">
        <f ca="1">IFERROR(IF(AND(OR(INDIRECT("'Données LA'!D"&amp;MATCH(A1513,'Données LA'!B:B,0))="Bloquant",INDIRECT("'Données LA'!D"&amp;MATCH(A1513,'Données LA'!B:B,0))="Communication"),INDIRECT("'Données LA'!G"&amp;MATCH(A1513,'Données LA'!B:B,0))&gt;D1513,INDIRECT("'Données LA'!H"&amp;MATCH(A1513,'Données LA'!B:B,0))&lt;E1513),MAX(VLOOKUP(A1513,'Données LA'!B:G,6,FALSE)),"Pas de défaut"),"0")</f>
        <v>0</v>
      </c>
      <c r="J1513" s="24" t="str">
        <f t="shared" si="71"/>
        <v/>
      </c>
      <c r="K1513" s="17">
        <f>IFERROR(MAX(_xlfn.MAXIFS('Données LA'!G:G,'Données LA'!B:B,A1513,'Données LA'!G:G,"&lt;="&amp;E1513,'Données LA'!H:H,"&gt;="&amp;D1513,'Données LA'!D:D,"Bloquant"),_xlfn.MAXIFS('Données LA'!G:G,'Données LA'!B:B,A1513,'Données LA'!G:G,"&lt;="&amp;E1513,'Données LA'!H:H,"&gt;="&amp;D1513,'Données LA'!D:D,"Communication")),"")</f>
        <v>0</v>
      </c>
    </row>
    <row r="1514" spans="1:11" x14ac:dyDescent="0.25">
      <c r="A1514" s="3" t="str">
        <f t="shared" si="69"/>
        <v>Alarme%$A32022-18</v>
      </c>
      <c r="B1514" s="2" t="s">
        <v>44</v>
      </c>
      <c r="C1514" s="2" t="str">
        <f t="shared" si="70"/>
        <v>Alarme</v>
      </c>
      <c r="D1514" s="4">
        <v>44685.291666666664</v>
      </c>
      <c r="E1514" s="4">
        <v>44685.811111111114</v>
      </c>
      <c r="F1514" s="2" t="s">
        <v>51</v>
      </c>
      <c r="G1514" s="2" t="s">
        <v>10</v>
      </c>
      <c r="H1514" s="1" t="b">
        <f ca="1">IFERROR(AND(OR(INDIRECT("'Données LA'!D"&amp;MATCH(A1514,'Données LA'!B:B,0))="Bloquant",INDIRECT("'Données LA'!D"&amp;MATCH(A1514,'Données LA'!B:B,0))="Communication"),INDIRECT("'Données LA'!G"&amp;MATCH(A1514,'Données LA'!B:B,0))&gt;D1514,INDIRECT("'Données LA'!H"&amp;MATCH(A1514,'Données LA'!B:B,0))&lt;E1514),0)</f>
        <v>0</v>
      </c>
      <c r="I1514" s="19" t="str">
        <f ca="1">IFERROR(IF(AND(OR(INDIRECT("'Données LA'!D"&amp;MATCH(A1514,'Données LA'!B:B,0))="Bloquant",INDIRECT("'Données LA'!D"&amp;MATCH(A1514,'Données LA'!B:B,0))="Communication"),INDIRECT("'Données LA'!G"&amp;MATCH(A1514,'Données LA'!B:B,0))&gt;D1514,INDIRECT("'Données LA'!H"&amp;MATCH(A1514,'Données LA'!B:B,0))&lt;E1514),MAX(VLOOKUP(A1514,'Données LA'!B:G,6,FALSE)),"Pas de défaut"),"0")</f>
        <v>Pas de défaut</v>
      </c>
      <c r="J1514" s="24" t="b">
        <f t="shared" si="71"/>
        <v>1</v>
      </c>
      <c r="K1514" s="17">
        <f>IFERROR(MAX(_xlfn.MAXIFS('Données LA'!G:G,'Données LA'!B:B,A1514,'Données LA'!G:G,"&lt;="&amp;E1514,'Données LA'!H:H,"&gt;="&amp;D1514,'Données LA'!D:D,"Bloquant"),_xlfn.MAXIFS('Données LA'!G:G,'Données LA'!B:B,A1514,'Données LA'!G:G,"&lt;="&amp;E1514,'Données LA'!H:H,"&gt;="&amp;D1514,'Données LA'!D:D,"Communication")),"")</f>
        <v>44685.459027777775</v>
      </c>
    </row>
    <row r="1515" spans="1:11" x14ac:dyDescent="0.25">
      <c r="A1515" s="3" t="str">
        <f t="shared" si="69"/>
        <v>Non%$A42022-18</v>
      </c>
      <c r="B1515" s="2" t="s">
        <v>44</v>
      </c>
      <c r="C1515" s="2" t="str">
        <f t="shared" si="70"/>
        <v>Non</v>
      </c>
      <c r="D1515" s="4">
        <v>44685.260416666664</v>
      </c>
      <c r="E1515" s="4">
        <v>44685.487500000003</v>
      </c>
      <c r="F1515" s="2" t="s">
        <v>50</v>
      </c>
      <c r="G1515" s="2" t="s">
        <v>9</v>
      </c>
      <c r="H1515" s="1">
        <f ca="1">IFERROR(AND(OR(INDIRECT("'Données LA'!D"&amp;MATCH(A1515,'Données LA'!B:B,0))="Bloquant",INDIRECT("'Données LA'!D"&amp;MATCH(A1515,'Données LA'!B:B,0))="Communication"),INDIRECT("'Données LA'!G"&amp;MATCH(A1515,'Données LA'!B:B,0))&gt;D1515,INDIRECT("'Données LA'!H"&amp;MATCH(A1515,'Données LA'!B:B,0))&lt;E1515),0)</f>
        <v>0</v>
      </c>
      <c r="I1515" s="19" t="str">
        <f ca="1">IFERROR(IF(AND(OR(INDIRECT("'Données LA'!D"&amp;MATCH(A1515,'Données LA'!B:B,0))="Bloquant",INDIRECT("'Données LA'!D"&amp;MATCH(A1515,'Données LA'!B:B,0))="Communication"),INDIRECT("'Données LA'!G"&amp;MATCH(A1515,'Données LA'!B:B,0))&gt;D1515,INDIRECT("'Données LA'!H"&amp;MATCH(A1515,'Données LA'!B:B,0))&lt;E1515),MAX(VLOOKUP(A1515,'Données LA'!B:G,6,FALSE)),"Pas de défaut"),"0")</f>
        <v>0</v>
      </c>
      <c r="J1515" s="24" t="str">
        <f t="shared" si="71"/>
        <v/>
      </c>
      <c r="K1515" s="17">
        <f>IFERROR(MAX(_xlfn.MAXIFS('Données LA'!G:G,'Données LA'!B:B,A1515,'Données LA'!G:G,"&lt;="&amp;E1515,'Données LA'!H:H,"&gt;="&amp;D1515,'Données LA'!D:D,"Bloquant"),_xlfn.MAXIFS('Données LA'!G:G,'Données LA'!B:B,A1515,'Données LA'!G:G,"&lt;="&amp;E1515,'Données LA'!H:H,"&gt;="&amp;D1515,'Données LA'!D:D,"Communication")),"")</f>
        <v>0</v>
      </c>
    </row>
    <row r="1516" spans="1:11" x14ac:dyDescent="0.25">
      <c r="A1516" s="3" t="str">
        <f t="shared" si="69"/>
        <v>Alarme%$A32022-18</v>
      </c>
      <c r="B1516" s="2" t="s">
        <v>44</v>
      </c>
      <c r="C1516" s="2" t="str">
        <f t="shared" si="70"/>
        <v>Alarme</v>
      </c>
      <c r="D1516" s="4">
        <v>44686.867361111108</v>
      </c>
      <c r="E1516" s="4">
        <v>44687.405555555553</v>
      </c>
      <c r="F1516" s="2" t="s">
        <v>51</v>
      </c>
      <c r="G1516" s="2" t="s">
        <v>10</v>
      </c>
      <c r="H1516" s="1" t="b">
        <f ca="1">IFERROR(AND(OR(INDIRECT("'Données LA'!D"&amp;MATCH(A1516,'Données LA'!B:B,0))="Bloquant",INDIRECT("'Données LA'!D"&amp;MATCH(A1516,'Données LA'!B:B,0))="Communication"),INDIRECT("'Données LA'!G"&amp;MATCH(A1516,'Données LA'!B:B,0))&gt;D1516,INDIRECT("'Données LA'!H"&amp;MATCH(A1516,'Données LA'!B:B,0))&lt;E1516),0)</f>
        <v>0</v>
      </c>
      <c r="I1516" s="19" t="str">
        <f ca="1">IFERROR(IF(AND(OR(INDIRECT("'Données LA'!D"&amp;MATCH(A1516,'Données LA'!B:B,0))="Bloquant",INDIRECT("'Données LA'!D"&amp;MATCH(A1516,'Données LA'!B:B,0))="Communication"),INDIRECT("'Données LA'!G"&amp;MATCH(A1516,'Données LA'!B:B,0))&gt;D1516,INDIRECT("'Données LA'!H"&amp;MATCH(A1516,'Données LA'!B:B,0))&lt;E1516),MAX(VLOOKUP(A1516,'Données LA'!B:G,6,FALSE)),"Pas de défaut"),"0")</f>
        <v>Pas de défaut</v>
      </c>
      <c r="J1516" s="24" t="b">
        <f t="shared" si="71"/>
        <v>1</v>
      </c>
      <c r="K1516" s="17">
        <f>IFERROR(MAX(_xlfn.MAXIFS('Données LA'!G:G,'Données LA'!B:B,A1516,'Données LA'!G:G,"&lt;="&amp;E1516,'Données LA'!H:H,"&gt;="&amp;D1516,'Données LA'!D:D,"Bloquant"),_xlfn.MAXIFS('Données LA'!G:G,'Données LA'!B:B,A1516,'Données LA'!G:G,"&lt;="&amp;E1516,'Données LA'!H:H,"&gt;="&amp;D1516,'Données LA'!D:D,"Communication")),"")</f>
        <v>44687.160416666666</v>
      </c>
    </row>
    <row r="1517" spans="1:11" x14ac:dyDescent="0.25">
      <c r="A1517" s="3" t="str">
        <f t="shared" si="69"/>
        <v>Non%$A22022-18</v>
      </c>
      <c r="B1517" s="2" t="s">
        <v>44</v>
      </c>
      <c r="C1517" s="2" t="str">
        <f t="shared" si="70"/>
        <v>Non</v>
      </c>
      <c r="D1517" s="4">
        <v>44686.859027777777</v>
      </c>
      <c r="E1517" s="4">
        <v>44686.957638888889</v>
      </c>
      <c r="F1517" s="2" t="s">
        <v>52</v>
      </c>
      <c r="G1517" s="2" t="s">
        <v>9</v>
      </c>
      <c r="H1517" s="1">
        <f ca="1">IFERROR(AND(OR(INDIRECT("'Données LA'!D"&amp;MATCH(A1517,'Données LA'!B:B,0))="Bloquant",INDIRECT("'Données LA'!D"&amp;MATCH(A1517,'Données LA'!B:B,0))="Communication"),INDIRECT("'Données LA'!G"&amp;MATCH(A1517,'Données LA'!B:B,0))&gt;D1517,INDIRECT("'Données LA'!H"&amp;MATCH(A1517,'Données LA'!B:B,0))&lt;E1517),0)</f>
        <v>0</v>
      </c>
      <c r="I1517" s="19" t="str">
        <f ca="1">IFERROR(IF(AND(OR(INDIRECT("'Données LA'!D"&amp;MATCH(A1517,'Données LA'!B:B,0))="Bloquant",INDIRECT("'Données LA'!D"&amp;MATCH(A1517,'Données LA'!B:B,0))="Communication"),INDIRECT("'Données LA'!G"&amp;MATCH(A1517,'Données LA'!B:B,0))&gt;D1517,INDIRECT("'Données LA'!H"&amp;MATCH(A1517,'Données LA'!B:B,0))&lt;E1517),MAX(VLOOKUP(A1517,'Données LA'!B:G,6,FALSE)),"Pas de défaut"),"0")</f>
        <v>0</v>
      </c>
      <c r="J1517" s="24" t="str">
        <f t="shared" si="71"/>
        <v/>
      </c>
      <c r="K1517" s="17">
        <f>IFERROR(MAX(_xlfn.MAXIFS('Données LA'!G:G,'Données LA'!B:B,A1517,'Données LA'!G:G,"&lt;="&amp;E1517,'Données LA'!H:H,"&gt;="&amp;D1517,'Données LA'!D:D,"Bloquant"),_xlfn.MAXIFS('Données LA'!G:G,'Données LA'!B:B,A1517,'Données LA'!G:G,"&lt;="&amp;E1517,'Données LA'!H:H,"&gt;="&amp;D1517,'Données LA'!D:D,"Communication")),"")</f>
        <v>0</v>
      </c>
    </row>
    <row r="1518" spans="1:11" x14ac:dyDescent="0.25">
      <c r="A1518" s="3" t="str">
        <f t="shared" si="69"/>
        <v>Alarme%$A12022-18</v>
      </c>
      <c r="B1518" s="2" t="s">
        <v>44</v>
      </c>
      <c r="C1518" s="2" t="str">
        <f t="shared" si="70"/>
        <v>Alarme</v>
      </c>
      <c r="D1518" s="4">
        <v>44686.844444444447</v>
      </c>
      <c r="E1518" s="4">
        <v>44687.388888888891</v>
      </c>
      <c r="F1518" s="2" t="s">
        <v>53</v>
      </c>
      <c r="G1518" s="2" t="s">
        <v>10</v>
      </c>
      <c r="H1518" s="1" t="b">
        <f ca="1">IFERROR(AND(OR(INDIRECT("'Données LA'!D"&amp;MATCH(A1518,'Données LA'!B:B,0))="Bloquant",INDIRECT("'Données LA'!D"&amp;MATCH(A1518,'Données LA'!B:B,0))="Communication"),INDIRECT("'Données LA'!G"&amp;MATCH(A1518,'Données LA'!B:B,0))&gt;D1518,INDIRECT("'Données LA'!H"&amp;MATCH(A1518,'Données LA'!B:B,0))&lt;E1518),0)</f>
        <v>0</v>
      </c>
      <c r="I1518" s="19" t="str">
        <f ca="1">IFERROR(IF(AND(OR(INDIRECT("'Données LA'!D"&amp;MATCH(A1518,'Données LA'!B:B,0))="Bloquant",INDIRECT("'Données LA'!D"&amp;MATCH(A1518,'Données LA'!B:B,0))="Communication"),INDIRECT("'Données LA'!G"&amp;MATCH(A1518,'Données LA'!B:B,0))&gt;D1518,INDIRECT("'Données LA'!H"&amp;MATCH(A1518,'Données LA'!B:B,0))&lt;E1518),MAX(VLOOKUP(A1518,'Données LA'!B:G,6,FALSE)),"Pas de défaut"),"0")</f>
        <v>Pas de défaut</v>
      </c>
      <c r="J1518" s="24" t="b">
        <f t="shared" si="71"/>
        <v>1</v>
      </c>
      <c r="K1518" s="17">
        <f>IFERROR(MAX(_xlfn.MAXIFS('Données LA'!G:G,'Données LA'!B:B,A1518,'Données LA'!G:G,"&lt;="&amp;E1518,'Données LA'!H:H,"&gt;="&amp;D1518,'Données LA'!D:D,"Bloquant"),_xlfn.MAXIFS('Données LA'!G:G,'Données LA'!B:B,A1518,'Données LA'!G:G,"&lt;="&amp;E1518,'Données LA'!H:H,"&gt;="&amp;D1518,'Données LA'!D:D,"Communication")),"")</f>
        <v>44687.23333333333</v>
      </c>
    </row>
    <row r="1519" spans="1:11" x14ac:dyDescent="0.25">
      <c r="A1519" s="3" t="str">
        <f t="shared" si="69"/>
        <v>Non%$A32022-18</v>
      </c>
      <c r="B1519" s="2" t="s">
        <v>44</v>
      </c>
      <c r="C1519" s="2" t="str">
        <f t="shared" si="70"/>
        <v>Non</v>
      </c>
      <c r="D1519" s="4">
        <v>44686.813888888886</v>
      </c>
      <c r="E1519" s="4">
        <v>44686.855555555558</v>
      </c>
      <c r="F1519" s="2" t="s">
        <v>51</v>
      </c>
      <c r="G1519" s="2" t="s">
        <v>9</v>
      </c>
      <c r="H1519" s="1">
        <f ca="1">IFERROR(AND(OR(INDIRECT("'Données LA'!D"&amp;MATCH(A1519,'Données LA'!B:B,0))="Bloquant",INDIRECT("'Données LA'!D"&amp;MATCH(A1519,'Données LA'!B:B,0))="Communication"),INDIRECT("'Données LA'!G"&amp;MATCH(A1519,'Données LA'!B:B,0))&gt;D1519,INDIRECT("'Données LA'!H"&amp;MATCH(A1519,'Données LA'!B:B,0))&lt;E1519),0)</f>
        <v>0</v>
      </c>
      <c r="I1519" s="19" t="str">
        <f ca="1">IFERROR(IF(AND(OR(INDIRECT("'Données LA'!D"&amp;MATCH(A1519,'Données LA'!B:B,0))="Bloquant",INDIRECT("'Données LA'!D"&amp;MATCH(A1519,'Données LA'!B:B,0))="Communication"),INDIRECT("'Données LA'!G"&amp;MATCH(A1519,'Données LA'!B:B,0))&gt;D1519,INDIRECT("'Données LA'!H"&amp;MATCH(A1519,'Données LA'!B:B,0))&lt;E1519),MAX(VLOOKUP(A1519,'Données LA'!B:G,6,FALSE)),"Pas de défaut"),"0")</f>
        <v>0</v>
      </c>
      <c r="J1519" s="24" t="str">
        <f t="shared" si="71"/>
        <v/>
      </c>
      <c r="K1519" s="17">
        <f>IFERROR(MAX(_xlfn.MAXIFS('Données LA'!G:G,'Données LA'!B:B,A1519,'Données LA'!G:G,"&lt;="&amp;E1519,'Données LA'!H:H,"&gt;="&amp;D1519,'Données LA'!D:D,"Bloquant"),_xlfn.MAXIFS('Données LA'!G:G,'Données LA'!B:B,A1519,'Données LA'!G:G,"&lt;="&amp;E1519,'Données LA'!H:H,"&gt;="&amp;D1519,'Données LA'!D:D,"Communication")),"")</f>
        <v>0</v>
      </c>
    </row>
    <row r="1520" spans="1:11" x14ac:dyDescent="0.25">
      <c r="A1520" s="3" t="str">
        <f t="shared" si="69"/>
        <v>Alarme%$A22022-18</v>
      </c>
      <c r="B1520" s="2" t="s">
        <v>44</v>
      </c>
      <c r="C1520" s="2" t="str">
        <f t="shared" si="70"/>
        <v>Alarme</v>
      </c>
      <c r="D1520" s="4">
        <v>44686.732638888891</v>
      </c>
      <c r="E1520" s="4">
        <v>44686.857638888891</v>
      </c>
      <c r="F1520" s="2" t="s">
        <v>52</v>
      </c>
      <c r="G1520" s="2" t="s">
        <v>10</v>
      </c>
      <c r="H1520" s="1" t="b">
        <f ca="1">IFERROR(AND(OR(INDIRECT("'Données LA'!D"&amp;MATCH(A1520,'Données LA'!B:B,0))="Bloquant",INDIRECT("'Données LA'!D"&amp;MATCH(A1520,'Données LA'!B:B,0))="Communication"),INDIRECT("'Données LA'!G"&amp;MATCH(A1520,'Données LA'!B:B,0))&gt;D1520,INDIRECT("'Données LA'!H"&amp;MATCH(A1520,'Données LA'!B:B,0))&lt;E1520),0)</f>
        <v>0</v>
      </c>
      <c r="I1520" s="19" t="str">
        <f ca="1">IFERROR(IF(AND(OR(INDIRECT("'Données LA'!D"&amp;MATCH(A1520,'Données LA'!B:B,0))="Bloquant",INDIRECT("'Données LA'!D"&amp;MATCH(A1520,'Données LA'!B:B,0))="Communication"),INDIRECT("'Données LA'!G"&amp;MATCH(A1520,'Données LA'!B:B,0))&gt;D1520,INDIRECT("'Données LA'!H"&amp;MATCH(A1520,'Données LA'!B:B,0))&lt;E1520),MAX(VLOOKUP(A1520,'Données LA'!B:G,6,FALSE)),"Pas de défaut"),"0")</f>
        <v>Pas de défaut</v>
      </c>
      <c r="J1520" s="24" t="b">
        <f t="shared" si="71"/>
        <v>1</v>
      </c>
      <c r="K1520" s="17">
        <f>IFERROR(MAX(_xlfn.MAXIFS('Données LA'!G:G,'Données LA'!B:B,A1520,'Données LA'!G:G,"&lt;="&amp;E1520,'Données LA'!H:H,"&gt;="&amp;D1520,'Données LA'!D:D,"Bloquant"),_xlfn.MAXIFS('Données LA'!G:G,'Données LA'!B:B,A1520,'Données LA'!G:G,"&lt;="&amp;E1520,'Données LA'!H:H,"&gt;="&amp;D1520,'Données LA'!D:D,"Communication")),"")</f>
        <v>44686.765277777777</v>
      </c>
    </row>
    <row r="1521" spans="1:11" x14ac:dyDescent="0.25">
      <c r="A1521" s="3" t="str">
        <f t="shared" si="69"/>
        <v>Alarme%$A12022-18</v>
      </c>
      <c r="B1521" s="2" t="s">
        <v>44</v>
      </c>
      <c r="C1521" s="2" t="str">
        <f t="shared" si="70"/>
        <v>Alarme</v>
      </c>
      <c r="D1521" s="4">
        <v>44686.71875</v>
      </c>
      <c r="E1521" s="4">
        <v>44686.843055555553</v>
      </c>
      <c r="F1521" s="2" t="s">
        <v>53</v>
      </c>
      <c r="G1521" s="2" t="s">
        <v>10</v>
      </c>
      <c r="H1521" s="1" t="b">
        <f ca="1">IFERROR(AND(OR(INDIRECT("'Données LA'!D"&amp;MATCH(A1521,'Données LA'!B:B,0))="Bloquant",INDIRECT("'Données LA'!D"&amp;MATCH(A1521,'Données LA'!B:B,0))="Communication"),INDIRECT("'Données LA'!G"&amp;MATCH(A1521,'Données LA'!B:B,0))&gt;D1521,INDIRECT("'Données LA'!H"&amp;MATCH(A1521,'Données LA'!B:B,0))&lt;E1521),0)</f>
        <v>0</v>
      </c>
      <c r="I1521" s="19" t="str">
        <f ca="1">IFERROR(IF(AND(OR(INDIRECT("'Données LA'!D"&amp;MATCH(A1521,'Données LA'!B:B,0))="Bloquant",INDIRECT("'Données LA'!D"&amp;MATCH(A1521,'Données LA'!B:B,0))="Communication"),INDIRECT("'Données LA'!G"&amp;MATCH(A1521,'Données LA'!B:B,0))&gt;D1521,INDIRECT("'Données LA'!H"&amp;MATCH(A1521,'Données LA'!B:B,0))&lt;E1521),MAX(VLOOKUP(A1521,'Données LA'!B:G,6,FALSE)),"Pas de défaut"),"0")</f>
        <v>Pas de défaut</v>
      </c>
      <c r="J1521" s="24" t="b">
        <f t="shared" si="71"/>
        <v>1</v>
      </c>
      <c r="K1521" s="17">
        <f>IFERROR(MAX(_xlfn.MAXIFS('Données LA'!G:G,'Données LA'!B:B,A1521,'Données LA'!G:G,"&lt;="&amp;E1521,'Données LA'!H:H,"&gt;="&amp;D1521,'Données LA'!D:D,"Bloquant"),_xlfn.MAXIFS('Données LA'!G:G,'Données LA'!B:B,A1521,'Données LA'!G:G,"&lt;="&amp;E1521,'Données LA'!H:H,"&gt;="&amp;D1521,'Données LA'!D:D,"Communication")),"")</f>
        <v>44686.771527777775</v>
      </c>
    </row>
    <row r="1522" spans="1:11" x14ac:dyDescent="0.25">
      <c r="A1522" s="3" t="str">
        <f t="shared" si="69"/>
        <v>Non%$A22022-18</v>
      </c>
      <c r="B1522" s="2" t="s">
        <v>44</v>
      </c>
      <c r="C1522" s="2" t="str">
        <f t="shared" si="70"/>
        <v>Non</v>
      </c>
      <c r="D1522" s="4">
        <v>44686.707638888889</v>
      </c>
      <c r="E1522" s="4">
        <v>44686.731249999997</v>
      </c>
      <c r="F1522" s="2" t="s">
        <v>52</v>
      </c>
      <c r="G1522" s="2" t="s">
        <v>9</v>
      </c>
      <c r="H1522" s="1">
        <f ca="1">IFERROR(AND(OR(INDIRECT("'Données LA'!D"&amp;MATCH(A1522,'Données LA'!B:B,0))="Bloquant",INDIRECT("'Données LA'!D"&amp;MATCH(A1522,'Données LA'!B:B,0))="Communication"),INDIRECT("'Données LA'!G"&amp;MATCH(A1522,'Données LA'!B:B,0))&gt;D1522,INDIRECT("'Données LA'!H"&amp;MATCH(A1522,'Données LA'!B:B,0))&lt;E1522),0)</f>
        <v>0</v>
      </c>
      <c r="I1522" s="19" t="str">
        <f ca="1">IFERROR(IF(AND(OR(INDIRECT("'Données LA'!D"&amp;MATCH(A1522,'Données LA'!B:B,0))="Bloquant",INDIRECT("'Données LA'!D"&amp;MATCH(A1522,'Données LA'!B:B,0))="Communication"),INDIRECT("'Données LA'!G"&amp;MATCH(A1522,'Données LA'!B:B,0))&gt;D1522,INDIRECT("'Données LA'!H"&amp;MATCH(A1522,'Données LA'!B:B,0))&lt;E1522),MAX(VLOOKUP(A1522,'Données LA'!B:G,6,FALSE)),"Pas de défaut"),"0")</f>
        <v>0</v>
      </c>
      <c r="J1522" s="24" t="str">
        <f t="shared" si="71"/>
        <v/>
      </c>
      <c r="K1522" s="17">
        <f>IFERROR(MAX(_xlfn.MAXIFS('Données LA'!G:G,'Données LA'!B:B,A1522,'Données LA'!G:G,"&lt;="&amp;E1522,'Données LA'!H:H,"&gt;="&amp;D1522,'Données LA'!D:D,"Bloquant"),_xlfn.MAXIFS('Données LA'!G:G,'Données LA'!B:B,A1522,'Données LA'!G:G,"&lt;="&amp;E1522,'Données LA'!H:H,"&gt;="&amp;D1522,'Données LA'!D:D,"Communication")),"")</f>
        <v>0</v>
      </c>
    </row>
    <row r="1523" spans="1:11" x14ac:dyDescent="0.25">
      <c r="A1523" s="3" t="str">
        <f t="shared" si="69"/>
        <v>Non%$A32022-18</v>
      </c>
      <c r="B1523" s="2" t="s">
        <v>44</v>
      </c>
      <c r="C1523" s="2" t="str">
        <f t="shared" si="70"/>
        <v>Non</v>
      </c>
      <c r="D1523" s="4">
        <v>44686.703472222223</v>
      </c>
      <c r="E1523" s="4">
        <v>44686.797222222223</v>
      </c>
      <c r="F1523" s="2" t="s">
        <v>51</v>
      </c>
      <c r="G1523" s="2" t="s">
        <v>9</v>
      </c>
      <c r="H1523" s="1">
        <f ca="1">IFERROR(AND(OR(INDIRECT("'Données LA'!D"&amp;MATCH(A1523,'Données LA'!B:B,0))="Bloquant",INDIRECT("'Données LA'!D"&amp;MATCH(A1523,'Données LA'!B:B,0))="Communication"),INDIRECT("'Données LA'!G"&amp;MATCH(A1523,'Données LA'!B:B,0))&gt;D1523,INDIRECT("'Données LA'!H"&amp;MATCH(A1523,'Données LA'!B:B,0))&lt;E1523),0)</f>
        <v>0</v>
      </c>
      <c r="I1523" s="19" t="str">
        <f ca="1">IFERROR(IF(AND(OR(INDIRECT("'Données LA'!D"&amp;MATCH(A1523,'Données LA'!B:B,0))="Bloquant",INDIRECT("'Données LA'!D"&amp;MATCH(A1523,'Données LA'!B:B,0))="Communication"),INDIRECT("'Données LA'!G"&amp;MATCH(A1523,'Données LA'!B:B,0))&gt;D1523,INDIRECT("'Données LA'!H"&amp;MATCH(A1523,'Données LA'!B:B,0))&lt;E1523),MAX(VLOOKUP(A1523,'Données LA'!B:G,6,FALSE)),"Pas de défaut"),"0")</f>
        <v>0</v>
      </c>
      <c r="J1523" s="24" t="str">
        <f t="shared" si="71"/>
        <v/>
      </c>
      <c r="K1523" s="17">
        <f>IFERROR(MAX(_xlfn.MAXIFS('Données LA'!G:G,'Données LA'!B:B,A1523,'Données LA'!G:G,"&lt;="&amp;E1523,'Données LA'!H:H,"&gt;="&amp;D1523,'Données LA'!D:D,"Bloquant"),_xlfn.MAXIFS('Données LA'!G:G,'Données LA'!B:B,A1523,'Données LA'!G:G,"&lt;="&amp;E1523,'Données LA'!H:H,"&gt;="&amp;D1523,'Données LA'!D:D,"Communication")),"")</f>
        <v>0</v>
      </c>
    </row>
    <row r="1524" spans="1:11" x14ac:dyDescent="0.25">
      <c r="A1524" s="3" t="str">
        <f t="shared" si="69"/>
        <v>Non%$A32022-18</v>
      </c>
      <c r="B1524" s="2" t="s">
        <v>44</v>
      </c>
      <c r="C1524" s="2" t="str">
        <f t="shared" si="70"/>
        <v>Non</v>
      </c>
      <c r="D1524" s="4">
        <v>44686.585416666669</v>
      </c>
      <c r="E1524" s="4">
        <v>44686.70208333333</v>
      </c>
      <c r="F1524" s="2" t="s">
        <v>51</v>
      </c>
      <c r="G1524" s="2" t="s">
        <v>9</v>
      </c>
      <c r="H1524" s="1">
        <f ca="1">IFERROR(AND(OR(INDIRECT("'Données LA'!D"&amp;MATCH(A1524,'Données LA'!B:B,0))="Bloquant",INDIRECT("'Données LA'!D"&amp;MATCH(A1524,'Données LA'!B:B,0))="Communication"),INDIRECT("'Données LA'!G"&amp;MATCH(A1524,'Données LA'!B:B,0))&gt;D1524,INDIRECT("'Données LA'!H"&amp;MATCH(A1524,'Données LA'!B:B,0))&lt;E1524),0)</f>
        <v>0</v>
      </c>
      <c r="I1524" s="19" t="str">
        <f ca="1">IFERROR(IF(AND(OR(INDIRECT("'Données LA'!D"&amp;MATCH(A1524,'Données LA'!B:B,0))="Bloquant",INDIRECT("'Données LA'!D"&amp;MATCH(A1524,'Données LA'!B:B,0))="Communication"),INDIRECT("'Données LA'!G"&amp;MATCH(A1524,'Données LA'!B:B,0))&gt;D1524,INDIRECT("'Données LA'!H"&amp;MATCH(A1524,'Données LA'!B:B,0))&lt;E1524),MAX(VLOOKUP(A1524,'Données LA'!B:G,6,FALSE)),"Pas de défaut"),"0")</f>
        <v>0</v>
      </c>
      <c r="J1524" s="24" t="str">
        <f t="shared" si="71"/>
        <v/>
      </c>
      <c r="K1524" s="17">
        <f>IFERROR(MAX(_xlfn.MAXIFS('Données LA'!G:G,'Données LA'!B:B,A1524,'Données LA'!G:G,"&lt;="&amp;E1524,'Données LA'!H:H,"&gt;="&amp;D1524,'Données LA'!D:D,"Bloquant"),_xlfn.MAXIFS('Données LA'!G:G,'Données LA'!B:B,A1524,'Données LA'!G:G,"&lt;="&amp;E1524,'Données LA'!H:H,"&gt;="&amp;D1524,'Données LA'!D:D,"Communication")),"")</f>
        <v>0</v>
      </c>
    </row>
    <row r="1525" spans="1:11" x14ac:dyDescent="0.25">
      <c r="A1525" s="3" t="str">
        <f t="shared" si="69"/>
        <v>Alarme%$A22022-18</v>
      </c>
      <c r="B1525" s="2" t="s">
        <v>44</v>
      </c>
      <c r="C1525" s="2" t="str">
        <f t="shared" si="70"/>
        <v>Alarme</v>
      </c>
      <c r="D1525" s="4">
        <v>44686.543055555558</v>
      </c>
      <c r="E1525" s="4">
        <v>44686.706250000003</v>
      </c>
      <c r="F1525" s="2" t="s">
        <v>52</v>
      </c>
      <c r="G1525" s="2" t="s">
        <v>10</v>
      </c>
      <c r="H1525" s="1" t="b">
        <f ca="1">IFERROR(AND(OR(INDIRECT("'Données LA'!D"&amp;MATCH(A1525,'Données LA'!B:B,0))="Bloquant",INDIRECT("'Données LA'!D"&amp;MATCH(A1525,'Données LA'!B:B,0))="Communication"),INDIRECT("'Données LA'!G"&amp;MATCH(A1525,'Données LA'!B:B,0))&gt;D1525,INDIRECT("'Données LA'!H"&amp;MATCH(A1525,'Données LA'!B:B,0))&lt;E1525),0)</f>
        <v>0</v>
      </c>
      <c r="I1525" s="19" t="str">
        <f ca="1">IFERROR(IF(AND(OR(INDIRECT("'Données LA'!D"&amp;MATCH(A1525,'Données LA'!B:B,0))="Bloquant",INDIRECT("'Données LA'!D"&amp;MATCH(A1525,'Données LA'!B:B,0))="Communication"),INDIRECT("'Données LA'!G"&amp;MATCH(A1525,'Données LA'!B:B,0))&gt;D1525,INDIRECT("'Données LA'!H"&amp;MATCH(A1525,'Données LA'!B:B,0))&lt;E1525),MAX(VLOOKUP(A1525,'Données LA'!B:G,6,FALSE)),"Pas de défaut"),"0")</f>
        <v>Pas de défaut</v>
      </c>
      <c r="J1525" s="24" t="b">
        <f t="shared" si="71"/>
        <v>1</v>
      </c>
      <c r="K1525" s="17">
        <f>IFERROR(MAX(_xlfn.MAXIFS('Données LA'!G:G,'Données LA'!B:B,A1525,'Données LA'!G:G,"&lt;="&amp;E1525,'Données LA'!H:H,"&gt;="&amp;D1525,'Données LA'!D:D,"Bloquant"),_xlfn.MAXIFS('Données LA'!G:G,'Données LA'!B:B,A1525,'Données LA'!G:G,"&lt;="&amp;E1525,'Données LA'!H:H,"&gt;="&amp;D1525,'Données LA'!D:D,"Communication")),"")</f>
        <v>44686.620833333334</v>
      </c>
    </row>
    <row r="1526" spans="1:11" x14ac:dyDescent="0.25">
      <c r="A1526" s="3" t="str">
        <f t="shared" si="69"/>
        <v>Alarme%$A32022-18</v>
      </c>
      <c r="B1526" s="2" t="s">
        <v>44</v>
      </c>
      <c r="C1526" s="2" t="str">
        <f t="shared" si="70"/>
        <v>Alarme</v>
      </c>
      <c r="D1526" s="4">
        <v>44686.48541666667</v>
      </c>
      <c r="E1526" s="4">
        <v>44686.584027777775</v>
      </c>
      <c r="F1526" s="2" t="s">
        <v>51</v>
      </c>
      <c r="G1526" s="2" t="s">
        <v>10</v>
      </c>
      <c r="H1526" s="1" t="b">
        <f ca="1">IFERROR(AND(OR(INDIRECT("'Données LA'!D"&amp;MATCH(A1526,'Données LA'!B:B,0))="Bloquant",INDIRECT("'Données LA'!D"&amp;MATCH(A1526,'Données LA'!B:B,0))="Communication"),INDIRECT("'Données LA'!G"&amp;MATCH(A1526,'Données LA'!B:B,0))&gt;D1526,INDIRECT("'Données LA'!H"&amp;MATCH(A1526,'Données LA'!B:B,0))&lt;E1526),0)</f>
        <v>0</v>
      </c>
      <c r="I1526" s="19" t="str">
        <f ca="1">IFERROR(IF(AND(OR(INDIRECT("'Données LA'!D"&amp;MATCH(A1526,'Données LA'!B:B,0))="Bloquant",INDIRECT("'Données LA'!D"&amp;MATCH(A1526,'Données LA'!B:B,0))="Communication"),INDIRECT("'Données LA'!G"&amp;MATCH(A1526,'Données LA'!B:B,0))&gt;D1526,INDIRECT("'Données LA'!H"&amp;MATCH(A1526,'Données LA'!B:B,0))&lt;E1526),MAX(VLOOKUP(A1526,'Données LA'!B:G,6,FALSE)),"Pas de défaut"),"0")</f>
        <v>Pas de défaut</v>
      </c>
      <c r="J1526" s="24" t="b">
        <f t="shared" si="71"/>
        <v>1</v>
      </c>
      <c r="K1526" s="17">
        <f>IFERROR(MAX(_xlfn.MAXIFS('Données LA'!G:G,'Données LA'!B:B,A1526,'Données LA'!G:G,"&lt;="&amp;E1526,'Données LA'!H:H,"&gt;="&amp;D1526,'Données LA'!D:D,"Bloquant"),_xlfn.MAXIFS('Données LA'!G:G,'Données LA'!B:B,A1526,'Données LA'!G:G,"&lt;="&amp;E1526,'Données LA'!H:H,"&gt;="&amp;D1526,'Données LA'!D:D,"Communication")),"")</f>
        <v>44686.572916666664</v>
      </c>
    </row>
    <row r="1527" spans="1:11" x14ac:dyDescent="0.25">
      <c r="A1527" s="3" t="str">
        <f t="shared" si="69"/>
        <v>Alarme%$A42022-18</v>
      </c>
      <c r="B1527" s="2" t="s">
        <v>44</v>
      </c>
      <c r="C1527" s="2" t="str">
        <f t="shared" si="70"/>
        <v>Alarme</v>
      </c>
      <c r="D1527" s="4">
        <v>44686.379861111112</v>
      </c>
      <c r="E1527" s="4">
        <v>44686.95208333333</v>
      </c>
      <c r="F1527" s="2" t="s">
        <v>50</v>
      </c>
      <c r="G1527" s="2" t="s">
        <v>10</v>
      </c>
      <c r="H1527" s="1" t="b">
        <f ca="1">IFERROR(AND(OR(INDIRECT("'Données LA'!D"&amp;MATCH(A1527,'Données LA'!B:B,0))="Bloquant",INDIRECT("'Données LA'!D"&amp;MATCH(A1527,'Données LA'!B:B,0))="Communication"),INDIRECT("'Données LA'!G"&amp;MATCH(A1527,'Données LA'!B:B,0))&gt;D1527,INDIRECT("'Données LA'!H"&amp;MATCH(A1527,'Données LA'!B:B,0))&lt;E1527),0)</f>
        <v>0</v>
      </c>
      <c r="I1527" s="19" t="str">
        <f ca="1">IFERROR(IF(AND(OR(INDIRECT("'Données LA'!D"&amp;MATCH(A1527,'Données LA'!B:B,0))="Bloquant",INDIRECT("'Données LA'!D"&amp;MATCH(A1527,'Données LA'!B:B,0))="Communication"),INDIRECT("'Données LA'!G"&amp;MATCH(A1527,'Données LA'!B:B,0))&gt;D1527,INDIRECT("'Données LA'!H"&amp;MATCH(A1527,'Données LA'!B:B,0))&lt;E1527),MAX(VLOOKUP(A1527,'Données LA'!B:G,6,FALSE)),"Pas de défaut"),"0")</f>
        <v>Pas de défaut</v>
      </c>
      <c r="J1527" s="24" t="b">
        <f t="shared" si="71"/>
        <v>1</v>
      </c>
      <c r="K1527" s="17">
        <f>IFERROR(MAX(_xlfn.MAXIFS('Données LA'!G:G,'Données LA'!B:B,A1527,'Données LA'!G:G,"&lt;="&amp;E1527,'Données LA'!H:H,"&gt;="&amp;D1527,'Données LA'!D:D,"Bloquant"),_xlfn.MAXIFS('Données LA'!G:G,'Données LA'!B:B,A1527,'Données LA'!G:G,"&lt;="&amp;E1527,'Données LA'!H:H,"&gt;="&amp;D1527,'Données LA'!D:D,"Communication")),"")</f>
        <v>44686.828472222223</v>
      </c>
    </row>
    <row r="1528" spans="1:11" x14ac:dyDescent="0.25">
      <c r="A1528" s="3" t="str">
        <f t="shared" si="69"/>
        <v>Non%$A22022-18</v>
      </c>
      <c r="B1528" s="2" t="s">
        <v>44</v>
      </c>
      <c r="C1528" s="2" t="str">
        <f t="shared" si="70"/>
        <v>Non</v>
      </c>
      <c r="D1528" s="4">
        <v>44686.350694444445</v>
      </c>
      <c r="E1528" s="4">
        <v>44686.493055555555</v>
      </c>
      <c r="F1528" s="2" t="s">
        <v>52</v>
      </c>
      <c r="G1528" s="2" t="s">
        <v>9</v>
      </c>
      <c r="H1528" s="1">
        <f ca="1">IFERROR(AND(OR(INDIRECT("'Données LA'!D"&amp;MATCH(A1528,'Données LA'!B:B,0))="Bloquant",INDIRECT("'Données LA'!D"&amp;MATCH(A1528,'Données LA'!B:B,0))="Communication"),INDIRECT("'Données LA'!G"&amp;MATCH(A1528,'Données LA'!B:B,0))&gt;D1528,INDIRECT("'Données LA'!H"&amp;MATCH(A1528,'Données LA'!B:B,0))&lt;E1528),0)</f>
        <v>0</v>
      </c>
      <c r="I1528" s="19" t="str">
        <f ca="1">IFERROR(IF(AND(OR(INDIRECT("'Données LA'!D"&amp;MATCH(A1528,'Données LA'!B:B,0))="Bloquant",INDIRECT("'Données LA'!D"&amp;MATCH(A1528,'Données LA'!B:B,0))="Communication"),INDIRECT("'Données LA'!G"&amp;MATCH(A1528,'Données LA'!B:B,0))&gt;D1528,INDIRECT("'Données LA'!H"&amp;MATCH(A1528,'Données LA'!B:B,0))&lt;E1528),MAX(VLOOKUP(A1528,'Données LA'!B:G,6,FALSE)),"Pas de défaut"),"0")</f>
        <v>0</v>
      </c>
      <c r="J1528" s="24" t="str">
        <f t="shared" si="71"/>
        <v/>
      </c>
      <c r="K1528" s="17">
        <f>IFERROR(MAX(_xlfn.MAXIFS('Données LA'!G:G,'Données LA'!B:B,A1528,'Données LA'!G:G,"&lt;="&amp;E1528,'Données LA'!H:H,"&gt;="&amp;D1528,'Données LA'!D:D,"Bloquant"),_xlfn.MAXIFS('Données LA'!G:G,'Données LA'!B:B,A1528,'Données LA'!G:G,"&lt;="&amp;E1528,'Données LA'!H:H,"&gt;="&amp;D1528,'Données LA'!D:D,"Communication")),"")</f>
        <v>0</v>
      </c>
    </row>
    <row r="1529" spans="1:11" x14ac:dyDescent="0.25">
      <c r="A1529" s="3" t="str">
        <f t="shared" si="69"/>
        <v>Non%$A22022-18</v>
      </c>
      <c r="B1529" s="2" t="s">
        <v>44</v>
      </c>
      <c r="C1529" s="2" t="str">
        <f t="shared" si="70"/>
        <v>Non</v>
      </c>
      <c r="D1529" s="4">
        <v>44686.306944444441</v>
      </c>
      <c r="E1529" s="4">
        <v>44686.348611111112</v>
      </c>
      <c r="F1529" s="2" t="s">
        <v>52</v>
      </c>
      <c r="G1529" s="2" t="s">
        <v>9</v>
      </c>
      <c r="H1529" s="1">
        <f ca="1">IFERROR(AND(OR(INDIRECT("'Données LA'!D"&amp;MATCH(A1529,'Données LA'!B:B,0))="Bloquant",INDIRECT("'Données LA'!D"&amp;MATCH(A1529,'Données LA'!B:B,0))="Communication"),INDIRECT("'Données LA'!G"&amp;MATCH(A1529,'Données LA'!B:B,0))&gt;D1529,INDIRECT("'Données LA'!H"&amp;MATCH(A1529,'Données LA'!B:B,0))&lt;E1529),0)</f>
        <v>0</v>
      </c>
      <c r="I1529" s="19" t="str">
        <f ca="1">IFERROR(IF(AND(OR(INDIRECT("'Données LA'!D"&amp;MATCH(A1529,'Données LA'!B:B,0))="Bloquant",INDIRECT("'Données LA'!D"&amp;MATCH(A1529,'Données LA'!B:B,0))="Communication"),INDIRECT("'Données LA'!G"&amp;MATCH(A1529,'Données LA'!B:B,0))&gt;D1529,INDIRECT("'Données LA'!H"&amp;MATCH(A1529,'Données LA'!B:B,0))&lt;E1529),MAX(VLOOKUP(A1529,'Données LA'!B:G,6,FALSE)),"Pas de défaut"),"0")</f>
        <v>0</v>
      </c>
      <c r="J1529" s="24" t="str">
        <f t="shared" si="71"/>
        <v/>
      </c>
      <c r="K1529" s="17">
        <f>IFERROR(MAX(_xlfn.MAXIFS('Données LA'!G:G,'Données LA'!B:B,A1529,'Données LA'!G:G,"&lt;="&amp;E1529,'Données LA'!H:H,"&gt;="&amp;D1529,'Données LA'!D:D,"Bloquant"),_xlfn.MAXIFS('Données LA'!G:G,'Données LA'!B:B,A1529,'Données LA'!G:G,"&lt;="&amp;E1529,'Données LA'!H:H,"&gt;="&amp;D1529,'Données LA'!D:D,"Communication")),"")</f>
        <v>0</v>
      </c>
    </row>
    <row r="1530" spans="1:11" x14ac:dyDescent="0.25">
      <c r="A1530" s="3" t="str">
        <f t="shared" si="69"/>
        <v>Non%$A22022-18</v>
      </c>
      <c r="B1530" s="2" t="s">
        <v>44</v>
      </c>
      <c r="C1530" s="2" t="str">
        <f t="shared" si="70"/>
        <v>Non</v>
      </c>
      <c r="D1530" s="4">
        <v>44686.301388888889</v>
      </c>
      <c r="E1530" s="4">
        <v>44686.305555555555</v>
      </c>
      <c r="F1530" s="2" t="s">
        <v>52</v>
      </c>
      <c r="G1530" s="2" t="s">
        <v>9</v>
      </c>
      <c r="H1530" s="1">
        <f ca="1">IFERROR(AND(OR(INDIRECT("'Données LA'!D"&amp;MATCH(A1530,'Données LA'!B:B,0))="Bloquant",INDIRECT("'Données LA'!D"&amp;MATCH(A1530,'Données LA'!B:B,0))="Communication"),INDIRECT("'Données LA'!G"&amp;MATCH(A1530,'Données LA'!B:B,0))&gt;D1530,INDIRECT("'Données LA'!H"&amp;MATCH(A1530,'Données LA'!B:B,0))&lt;E1530),0)</f>
        <v>0</v>
      </c>
      <c r="I1530" s="19" t="str">
        <f ca="1">IFERROR(IF(AND(OR(INDIRECT("'Données LA'!D"&amp;MATCH(A1530,'Données LA'!B:B,0))="Bloquant",INDIRECT("'Données LA'!D"&amp;MATCH(A1530,'Données LA'!B:B,0))="Communication"),INDIRECT("'Données LA'!G"&amp;MATCH(A1530,'Données LA'!B:B,0))&gt;D1530,INDIRECT("'Données LA'!H"&amp;MATCH(A1530,'Données LA'!B:B,0))&lt;E1530),MAX(VLOOKUP(A1530,'Données LA'!B:G,6,FALSE)),"Pas de défaut"),"0")</f>
        <v>0</v>
      </c>
      <c r="J1530" s="24" t="str">
        <f t="shared" si="71"/>
        <v/>
      </c>
      <c r="K1530" s="17">
        <f>IFERROR(MAX(_xlfn.MAXIFS('Données LA'!G:G,'Données LA'!B:B,A1530,'Données LA'!G:G,"&lt;="&amp;E1530,'Données LA'!H:H,"&gt;="&amp;D1530,'Données LA'!D:D,"Bloquant"),_xlfn.MAXIFS('Données LA'!G:G,'Données LA'!B:B,A1530,'Données LA'!G:G,"&lt;="&amp;E1530,'Données LA'!H:H,"&gt;="&amp;D1530,'Données LA'!D:D,"Communication")),"")</f>
        <v>0</v>
      </c>
    </row>
    <row r="1531" spans="1:11" x14ac:dyDescent="0.25">
      <c r="A1531" s="3" t="str">
        <f t="shared" si="69"/>
        <v>Non%$A32022-18</v>
      </c>
      <c r="B1531" s="2" t="s">
        <v>44</v>
      </c>
      <c r="C1531" s="2" t="str">
        <f t="shared" si="70"/>
        <v>Non</v>
      </c>
      <c r="D1531" s="4">
        <v>44686.298611111109</v>
      </c>
      <c r="E1531" s="4">
        <v>44686.48333333333</v>
      </c>
      <c r="F1531" s="2" t="s">
        <v>51</v>
      </c>
      <c r="G1531" s="2" t="s">
        <v>9</v>
      </c>
      <c r="H1531" s="1">
        <f ca="1">IFERROR(AND(OR(INDIRECT("'Données LA'!D"&amp;MATCH(A1531,'Données LA'!B:B,0))="Bloquant",INDIRECT("'Données LA'!D"&amp;MATCH(A1531,'Données LA'!B:B,0))="Communication"),INDIRECT("'Données LA'!G"&amp;MATCH(A1531,'Données LA'!B:B,0))&gt;D1531,INDIRECT("'Données LA'!H"&amp;MATCH(A1531,'Données LA'!B:B,0))&lt;E1531),0)</f>
        <v>0</v>
      </c>
      <c r="I1531" s="19" t="str">
        <f ca="1">IFERROR(IF(AND(OR(INDIRECT("'Données LA'!D"&amp;MATCH(A1531,'Données LA'!B:B,0))="Bloquant",INDIRECT("'Données LA'!D"&amp;MATCH(A1531,'Données LA'!B:B,0))="Communication"),INDIRECT("'Données LA'!G"&amp;MATCH(A1531,'Données LA'!B:B,0))&gt;D1531,INDIRECT("'Données LA'!H"&amp;MATCH(A1531,'Données LA'!B:B,0))&lt;E1531),MAX(VLOOKUP(A1531,'Données LA'!B:G,6,FALSE)),"Pas de défaut"),"0")</f>
        <v>0</v>
      </c>
      <c r="J1531" s="24" t="str">
        <f t="shared" si="71"/>
        <v/>
      </c>
      <c r="K1531" s="17">
        <f>IFERROR(MAX(_xlfn.MAXIFS('Données LA'!G:G,'Données LA'!B:B,A1531,'Données LA'!G:G,"&lt;="&amp;E1531,'Données LA'!H:H,"&gt;="&amp;D1531,'Données LA'!D:D,"Bloquant"),_xlfn.MAXIFS('Données LA'!G:G,'Données LA'!B:B,A1531,'Données LA'!G:G,"&lt;="&amp;E1531,'Données LA'!H:H,"&gt;="&amp;D1531,'Données LA'!D:D,"Communication")),"")</f>
        <v>0</v>
      </c>
    </row>
    <row r="1532" spans="1:11" x14ac:dyDescent="0.25">
      <c r="A1532" s="3" t="str">
        <f t="shared" si="69"/>
        <v>Non%$A32022-18</v>
      </c>
      <c r="B1532" s="2" t="s">
        <v>44</v>
      </c>
      <c r="C1532" s="2" t="str">
        <f t="shared" si="70"/>
        <v>Non</v>
      </c>
      <c r="D1532" s="4">
        <v>44686.247916666667</v>
      </c>
      <c r="E1532" s="4">
        <v>44686.297222222223</v>
      </c>
      <c r="F1532" s="2" t="s">
        <v>51</v>
      </c>
      <c r="G1532" s="2" t="s">
        <v>9</v>
      </c>
      <c r="H1532" s="1">
        <f ca="1">IFERROR(AND(OR(INDIRECT("'Données LA'!D"&amp;MATCH(A1532,'Données LA'!B:B,0))="Bloquant",INDIRECT("'Données LA'!D"&amp;MATCH(A1532,'Données LA'!B:B,0))="Communication"),INDIRECT("'Données LA'!G"&amp;MATCH(A1532,'Données LA'!B:B,0))&gt;D1532,INDIRECT("'Données LA'!H"&amp;MATCH(A1532,'Données LA'!B:B,0))&lt;E1532),0)</f>
        <v>0</v>
      </c>
      <c r="I1532" s="19" t="str">
        <f ca="1">IFERROR(IF(AND(OR(INDIRECT("'Données LA'!D"&amp;MATCH(A1532,'Données LA'!B:B,0))="Bloquant",INDIRECT("'Données LA'!D"&amp;MATCH(A1532,'Données LA'!B:B,0))="Communication"),INDIRECT("'Données LA'!G"&amp;MATCH(A1532,'Données LA'!B:B,0))&gt;D1532,INDIRECT("'Données LA'!H"&amp;MATCH(A1532,'Données LA'!B:B,0))&lt;E1532),MAX(VLOOKUP(A1532,'Données LA'!B:G,6,FALSE)),"Pas de défaut"),"0")</f>
        <v>0</v>
      </c>
      <c r="J1532" s="24" t="str">
        <f t="shared" si="71"/>
        <v/>
      </c>
      <c r="K1532" s="17">
        <f>IFERROR(MAX(_xlfn.MAXIFS('Données LA'!G:G,'Données LA'!B:B,A1532,'Données LA'!G:G,"&lt;="&amp;E1532,'Données LA'!H:H,"&gt;="&amp;D1532,'Données LA'!D:D,"Bloquant"),_xlfn.MAXIFS('Données LA'!G:G,'Données LA'!B:B,A1532,'Données LA'!G:G,"&lt;="&amp;E1532,'Données LA'!H:H,"&gt;="&amp;D1532,'Données LA'!D:D,"Communication")),"")</f>
        <v>0</v>
      </c>
    </row>
    <row r="1533" spans="1:11" x14ac:dyDescent="0.25">
      <c r="A1533" s="3" t="str">
        <f t="shared" si="69"/>
        <v>Non%$A32022-18</v>
      </c>
      <c r="B1533" s="2" t="s">
        <v>44</v>
      </c>
      <c r="C1533" s="2" t="str">
        <f t="shared" si="70"/>
        <v>Non</v>
      </c>
      <c r="D1533" s="4">
        <v>44686.052777777775</v>
      </c>
      <c r="E1533" s="4">
        <v>44686.120833333334</v>
      </c>
      <c r="F1533" s="2" t="s">
        <v>51</v>
      </c>
      <c r="G1533" s="2" t="s">
        <v>9</v>
      </c>
      <c r="H1533" s="1">
        <f ca="1">IFERROR(AND(OR(INDIRECT("'Données LA'!D"&amp;MATCH(A1533,'Données LA'!B:B,0))="Bloquant",INDIRECT("'Données LA'!D"&amp;MATCH(A1533,'Données LA'!B:B,0))="Communication"),INDIRECT("'Données LA'!G"&amp;MATCH(A1533,'Données LA'!B:B,0))&gt;D1533,INDIRECT("'Données LA'!H"&amp;MATCH(A1533,'Données LA'!B:B,0))&lt;E1533),0)</f>
        <v>0</v>
      </c>
      <c r="I1533" s="19" t="str">
        <f ca="1">IFERROR(IF(AND(OR(INDIRECT("'Données LA'!D"&amp;MATCH(A1533,'Données LA'!B:B,0))="Bloquant",INDIRECT("'Données LA'!D"&amp;MATCH(A1533,'Données LA'!B:B,0))="Communication"),INDIRECT("'Données LA'!G"&amp;MATCH(A1533,'Données LA'!B:B,0))&gt;D1533,INDIRECT("'Données LA'!H"&amp;MATCH(A1533,'Données LA'!B:B,0))&lt;E1533),MAX(VLOOKUP(A1533,'Données LA'!B:G,6,FALSE)),"Pas de défaut"),"0")</f>
        <v>0</v>
      </c>
      <c r="J1533" s="24" t="str">
        <f t="shared" si="71"/>
        <v/>
      </c>
      <c r="K1533" s="17">
        <f>IFERROR(MAX(_xlfn.MAXIFS('Données LA'!G:G,'Données LA'!B:B,A1533,'Données LA'!G:G,"&lt;="&amp;E1533,'Données LA'!H:H,"&gt;="&amp;D1533,'Données LA'!D:D,"Bloquant"),_xlfn.MAXIFS('Données LA'!G:G,'Données LA'!B:B,A1533,'Données LA'!G:G,"&lt;="&amp;E1533,'Données LA'!H:H,"&gt;="&amp;D1533,'Données LA'!D:D,"Communication")),"")</f>
        <v>0</v>
      </c>
    </row>
    <row r="1534" spans="1:11" x14ac:dyDescent="0.25">
      <c r="A1534" s="3" t="str">
        <f t="shared" si="69"/>
        <v>Non%$A32022-18</v>
      </c>
      <c r="B1534" s="2" t="s">
        <v>44</v>
      </c>
      <c r="C1534" s="2" t="str">
        <f t="shared" si="70"/>
        <v>Non</v>
      </c>
      <c r="D1534" s="4">
        <v>44686.003472222219</v>
      </c>
      <c r="E1534" s="4">
        <v>44686.051388888889</v>
      </c>
      <c r="F1534" s="2" t="s">
        <v>51</v>
      </c>
      <c r="G1534" s="2" t="s">
        <v>9</v>
      </c>
      <c r="H1534" s="1">
        <f ca="1">IFERROR(AND(OR(INDIRECT("'Données LA'!D"&amp;MATCH(A1534,'Données LA'!B:B,0))="Bloquant",INDIRECT("'Données LA'!D"&amp;MATCH(A1534,'Données LA'!B:B,0))="Communication"),INDIRECT("'Données LA'!G"&amp;MATCH(A1534,'Données LA'!B:B,0))&gt;D1534,INDIRECT("'Données LA'!H"&amp;MATCH(A1534,'Données LA'!B:B,0))&lt;E1534),0)</f>
        <v>0</v>
      </c>
      <c r="I1534" s="19" t="str">
        <f ca="1">IFERROR(IF(AND(OR(INDIRECT("'Données LA'!D"&amp;MATCH(A1534,'Données LA'!B:B,0))="Bloquant",INDIRECT("'Données LA'!D"&amp;MATCH(A1534,'Données LA'!B:B,0))="Communication"),INDIRECT("'Données LA'!G"&amp;MATCH(A1534,'Données LA'!B:B,0))&gt;D1534,INDIRECT("'Données LA'!H"&amp;MATCH(A1534,'Données LA'!B:B,0))&lt;E1534),MAX(VLOOKUP(A1534,'Données LA'!B:G,6,FALSE)),"Pas de défaut"),"0")</f>
        <v>0</v>
      </c>
      <c r="J1534" s="24" t="str">
        <f t="shared" si="71"/>
        <v/>
      </c>
      <c r="K1534" s="17">
        <f>IFERROR(MAX(_xlfn.MAXIFS('Données LA'!G:G,'Données LA'!B:B,A1534,'Données LA'!G:G,"&lt;="&amp;E1534,'Données LA'!H:H,"&gt;="&amp;D1534,'Données LA'!D:D,"Bloquant"),_xlfn.MAXIFS('Données LA'!G:G,'Données LA'!B:B,A1534,'Données LA'!G:G,"&lt;="&amp;E1534,'Données LA'!H:H,"&gt;="&amp;D1534,'Données LA'!D:D,"Communication")),"")</f>
        <v>0</v>
      </c>
    </row>
    <row r="1535" spans="1:11" x14ac:dyDescent="0.25">
      <c r="A1535" s="3" t="str">
        <f t="shared" si="69"/>
        <v>Alarme%$A22022-18</v>
      </c>
      <c r="B1535" s="2" t="s">
        <v>44</v>
      </c>
      <c r="C1535" s="2" t="str">
        <f t="shared" si="70"/>
        <v>Alarme</v>
      </c>
      <c r="D1535" s="4">
        <v>44685.932638888888</v>
      </c>
      <c r="E1535" s="4">
        <v>44686.3</v>
      </c>
      <c r="F1535" s="2" t="s">
        <v>52</v>
      </c>
      <c r="G1535" s="2" t="s">
        <v>10</v>
      </c>
      <c r="H1535" s="1" t="b">
        <f ca="1">IFERROR(AND(OR(INDIRECT("'Données LA'!D"&amp;MATCH(A1535,'Données LA'!B:B,0))="Bloquant",INDIRECT("'Données LA'!D"&amp;MATCH(A1535,'Données LA'!B:B,0))="Communication"),INDIRECT("'Données LA'!G"&amp;MATCH(A1535,'Données LA'!B:B,0))&gt;D1535,INDIRECT("'Données LA'!H"&amp;MATCH(A1535,'Données LA'!B:B,0))&lt;E1535),0)</f>
        <v>0</v>
      </c>
      <c r="I1535" s="19" t="str">
        <f ca="1">IFERROR(IF(AND(OR(INDIRECT("'Données LA'!D"&amp;MATCH(A1535,'Données LA'!B:B,0))="Bloquant",INDIRECT("'Données LA'!D"&amp;MATCH(A1535,'Données LA'!B:B,0))="Communication"),INDIRECT("'Données LA'!G"&amp;MATCH(A1535,'Données LA'!B:B,0))&gt;D1535,INDIRECT("'Données LA'!H"&amp;MATCH(A1535,'Données LA'!B:B,0))&lt;E1535),MAX(VLOOKUP(A1535,'Données LA'!B:G,6,FALSE)),"Pas de défaut"),"0")</f>
        <v>Pas de défaut</v>
      </c>
      <c r="J1535" s="24" t="b">
        <f t="shared" si="71"/>
        <v>1</v>
      </c>
      <c r="K1535" s="17">
        <f>IFERROR(MAX(_xlfn.MAXIFS('Données LA'!G:G,'Données LA'!B:B,A1535,'Données LA'!G:G,"&lt;="&amp;E1535,'Données LA'!H:H,"&gt;="&amp;D1535,'Données LA'!D:D,"Bloquant"),_xlfn.MAXIFS('Données LA'!G:G,'Données LA'!B:B,A1535,'Données LA'!G:G,"&lt;="&amp;E1535,'Données LA'!H:H,"&gt;="&amp;D1535,'Données LA'!D:D,"Communication")),"")</f>
        <v>44685.982638888891</v>
      </c>
    </row>
    <row r="1536" spans="1:11" x14ac:dyDescent="0.25">
      <c r="A1536" s="3" t="str">
        <f t="shared" si="69"/>
        <v>Non%$A32022-18</v>
      </c>
      <c r="B1536" s="2" t="s">
        <v>44</v>
      </c>
      <c r="C1536" s="2" t="str">
        <f t="shared" si="70"/>
        <v>Non</v>
      </c>
      <c r="D1536" s="4">
        <v>44685.908333333333</v>
      </c>
      <c r="E1536" s="4">
        <v>44686.002083333333</v>
      </c>
      <c r="F1536" s="2" t="s">
        <v>51</v>
      </c>
      <c r="G1536" s="2" t="s">
        <v>9</v>
      </c>
      <c r="H1536" s="1">
        <f ca="1">IFERROR(AND(OR(INDIRECT("'Données LA'!D"&amp;MATCH(A1536,'Données LA'!B:B,0))="Bloquant",INDIRECT("'Données LA'!D"&amp;MATCH(A1536,'Données LA'!B:B,0))="Communication"),INDIRECT("'Données LA'!G"&amp;MATCH(A1536,'Données LA'!B:B,0))&gt;D1536,INDIRECT("'Données LA'!H"&amp;MATCH(A1536,'Données LA'!B:B,0))&lt;E1536),0)</f>
        <v>0</v>
      </c>
      <c r="I1536" s="19" t="str">
        <f ca="1">IFERROR(IF(AND(OR(INDIRECT("'Données LA'!D"&amp;MATCH(A1536,'Données LA'!B:B,0))="Bloquant",INDIRECT("'Données LA'!D"&amp;MATCH(A1536,'Données LA'!B:B,0))="Communication"),INDIRECT("'Données LA'!G"&amp;MATCH(A1536,'Données LA'!B:B,0))&gt;D1536,INDIRECT("'Données LA'!H"&amp;MATCH(A1536,'Données LA'!B:B,0))&lt;E1536),MAX(VLOOKUP(A1536,'Données LA'!B:G,6,FALSE)),"Pas de défaut"),"0")</f>
        <v>0</v>
      </c>
      <c r="J1536" s="24" t="str">
        <f t="shared" si="71"/>
        <v/>
      </c>
      <c r="K1536" s="17">
        <f>IFERROR(MAX(_xlfn.MAXIFS('Données LA'!G:G,'Données LA'!B:B,A1536,'Données LA'!G:G,"&lt;="&amp;E1536,'Données LA'!H:H,"&gt;="&amp;D1536,'Données LA'!D:D,"Bloquant"),_xlfn.MAXIFS('Données LA'!G:G,'Données LA'!B:B,A1536,'Données LA'!G:G,"&lt;="&amp;E1536,'Données LA'!H:H,"&gt;="&amp;D1536,'Données LA'!D:D,"Communication")),"")</f>
        <v>0</v>
      </c>
    </row>
    <row r="1537" spans="1:11" x14ac:dyDescent="0.25">
      <c r="A1537" s="3" t="str">
        <f t="shared" si="69"/>
        <v>Alarme%$A42022-18</v>
      </c>
      <c r="B1537" s="2" t="s">
        <v>44</v>
      </c>
      <c r="C1537" s="2" t="str">
        <f t="shared" si="70"/>
        <v>Alarme</v>
      </c>
      <c r="D1537" s="4">
        <v>44685.84097222222</v>
      </c>
      <c r="E1537" s="4">
        <v>44686.378472222219</v>
      </c>
      <c r="F1537" s="2" t="s">
        <v>50</v>
      </c>
      <c r="G1537" s="2" t="s">
        <v>10</v>
      </c>
      <c r="H1537" s="1" t="b">
        <f ca="1">IFERROR(AND(OR(INDIRECT("'Données LA'!D"&amp;MATCH(A1537,'Données LA'!B:B,0))="Bloquant",INDIRECT("'Données LA'!D"&amp;MATCH(A1537,'Données LA'!B:B,0))="Communication"),INDIRECT("'Données LA'!G"&amp;MATCH(A1537,'Données LA'!B:B,0))&gt;D1537,INDIRECT("'Données LA'!H"&amp;MATCH(A1537,'Données LA'!B:B,0))&lt;E1537),0)</f>
        <v>0</v>
      </c>
      <c r="I1537" s="19" t="str">
        <f ca="1">IFERROR(IF(AND(OR(INDIRECT("'Données LA'!D"&amp;MATCH(A1537,'Données LA'!B:B,0))="Bloquant",INDIRECT("'Données LA'!D"&amp;MATCH(A1537,'Données LA'!B:B,0))="Communication"),INDIRECT("'Données LA'!G"&amp;MATCH(A1537,'Données LA'!B:B,0))&gt;D1537,INDIRECT("'Données LA'!H"&amp;MATCH(A1537,'Données LA'!B:B,0))&lt;E1537),MAX(VLOOKUP(A1537,'Données LA'!B:G,6,FALSE)),"Pas de défaut"),"0")</f>
        <v>Pas de défaut</v>
      </c>
      <c r="J1537" s="24" t="b">
        <f t="shared" si="71"/>
        <v>1</v>
      </c>
      <c r="K1537" s="17">
        <f>IFERROR(MAX(_xlfn.MAXIFS('Données LA'!G:G,'Données LA'!B:B,A1537,'Données LA'!G:G,"&lt;="&amp;E1537,'Données LA'!H:H,"&gt;="&amp;D1537,'Données LA'!D:D,"Bloquant"),_xlfn.MAXIFS('Données LA'!G:G,'Données LA'!B:B,A1537,'Données LA'!G:G,"&lt;="&amp;E1537,'Données LA'!H:H,"&gt;="&amp;D1537,'Données LA'!D:D,"Communication")),"")</f>
        <v>44686.26458333333</v>
      </c>
    </row>
    <row r="1538" spans="1:11" x14ac:dyDescent="0.25">
      <c r="A1538" s="3" t="str">
        <f t="shared" si="69"/>
        <v>Non%$A32022-18</v>
      </c>
      <c r="B1538" s="2" t="s">
        <v>44</v>
      </c>
      <c r="C1538" s="2" t="str">
        <f t="shared" si="70"/>
        <v>Non</v>
      </c>
      <c r="D1538" s="4">
        <v>44685.8125</v>
      </c>
      <c r="E1538" s="4">
        <v>44685.90625</v>
      </c>
      <c r="F1538" s="2" t="s">
        <v>51</v>
      </c>
      <c r="G1538" s="2" t="s">
        <v>9</v>
      </c>
      <c r="H1538" s="1">
        <f ca="1">IFERROR(AND(OR(INDIRECT("'Données LA'!D"&amp;MATCH(A1538,'Données LA'!B:B,0))="Bloquant",INDIRECT("'Données LA'!D"&amp;MATCH(A1538,'Données LA'!B:B,0))="Communication"),INDIRECT("'Données LA'!G"&amp;MATCH(A1538,'Données LA'!B:B,0))&gt;D1538,INDIRECT("'Données LA'!H"&amp;MATCH(A1538,'Données LA'!B:B,0))&lt;E1538),0)</f>
        <v>0</v>
      </c>
      <c r="I1538" s="19" t="str">
        <f ca="1">IFERROR(IF(AND(OR(INDIRECT("'Données LA'!D"&amp;MATCH(A1538,'Données LA'!B:B,0))="Bloquant",INDIRECT("'Données LA'!D"&amp;MATCH(A1538,'Données LA'!B:B,0))="Communication"),INDIRECT("'Données LA'!G"&amp;MATCH(A1538,'Données LA'!B:B,0))&gt;D1538,INDIRECT("'Données LA'!H"&amp;MATCH(A1538,'Données LA'!B:B,0))&lt;E1538),MAX(VLOOKUP(A1538,'Données LA'!B:G,6,FALSE)),"Pas de défaut"),"0")</f>
        <v>0</v>
      </c>
      <c r="J1538" s="24" t="str">
        <f t="shared" si="71"/>
        <v/>
      </c>
      <c r="K1538" s="17">
        <f>IFERROR(MAX(_xlfn.MAXIFS('Données LA'!G:G,'Données LA'!B:B,A1538,'Données LA'!G:G,"&lt;="&amp;E1538,'Données LA'!H:H,"&gt;="&amp;D1538,'Données LA'!D:D,"Bloquant"),_xlfn.MAXIFS('Données LA'!G:G,'Données LA'!B:B,A1538,'Données LA'!G:G,"&lt;="&amp;E1538,'Données LA'!H:H,"&gt;="&amp;D1538,'Données LA'!D:D,"Communication")),"")</f>
        <v>0</v>
      </c>
    </row>
    <row r="1539" spans="1:11" x14ac:dyDescent="0.25">
      <c r="A1539" s="3" t="str">
        <f t="shared" ref="A1539:A1602" si="72">CONCATENATE(C1539,F1539,B1539)</f>
        <v>Non%$A42022-18</v>
      </c>
      <c r="B1539" s="2" t="s">
        <v>44</v>
      </c>
      <c r="C1539" s="2" t="str">
        <f t="shared" ref="C1539:C1602" si="73">IF(G1539="No","Alarme","Non")</f>
        <v>Non</v>
      </c>
      <c r="D1539" s="4">
        <v>44685.805555555555</v>
      </c>
      <c r="E1539" s="4">
        <v>44685.816666666666</v>
      </c>
      <c r="F1539" s="2" t="s">
        <v>50</v>
      </c>
      <c r="G1539" s="2" t="s">
        <v>9</v>
      </c>
      <c r="H1539" s="1">
        <f ca="1">IFERROR(AND(OR(INDIRECT("'Données LA'!D"&amp;MATCH(A1539,'Données LA'!B:B,0))="Bloquant",INDIRECT("'Données LA'!D"&amp;MATCH(A1539,'Données LA'!B:B,0))="Communication"),INDIRECT("'Données LA'!G"&amp;MATCH(A1539,'Données LA'!B:B,0))&gt;D1539,INDIRECT("'Données LA'!H"&amp;MATCH(A1539,'Données LA'!B:B,0))&lt;E1539),0)</f>
        <v>0</v>
      </c>
      <c r="I1539" s="19" t="str">
        <f ca="1">IFERROR(IF(AND(OR(INDIRECT("'Données LA'!D"&amp;MATCH(A1539,'Données LA'!B:B,0))="Bloquant",INDIRECT("'Données LA'!D"&amp;MATCH(A1539,'Données LA'!B:B,0))="Communication"),INDIRECT("'Données LA'!G"&amp;MATCH(A1539,'Données LA'!B:B,0))&gt;D1539,INDIRECT("'Données LA'!H"&amp;MATCH(A1539,'Données LA'!B:B,0))&lt;E1539),MAX(VLOOKUP(A1539,'Données LA'!B:G,6,FALSE)),"Pas de défaut"),"0")</f>
        <v>0</v>
      </c>
      <c r="J1539" s="24" t="str">
        <f t="shared" ref="J1539:J1602" si="74">IF(K1539&gt;0,TRUE,"")</f>
        <v/>
      </c>
      <c r="K1539" s="17">
        <f>IFERROR(MAX(_xlfn.MAXIFS('Données LA'!G:G,'Données LA'!B:B,A1539,'Données LA'!G:G,"&lt;="&amp;E1539,'Données LA'!H:H,"&gt;="&amp;D1539,'Données LA'!D:D,"Bloquant"),_xlfn.MAXIFS('Données LA'!G:G,'Données LA'!B:B,A1539,'Données LA'!G:G,"&lt;="&amp;E1539,'Données LA'!H:H,"&gt;="&amp;D1539,'Données LA'!D:D,"Communication")),"")</f>
        <v>0</v>
      </c>
    </row>
    <row r="1540" spans="1:11" x14ac:dyDescent="0.25">
      <c r="A1540" s="3" t="str">
        <f t="shared" si="72"/>
        <v>Alarme%$A12022-18</v>
      </c>
      <c r="B1540" s="2" t="s">
        <v>44</v>
      </c>
      <c r="C1540" s="2" t="str">
        <f t="shared" si="73"/>
        <v>Alarme</v>
      </c>
      <c r="D1540" s="4">
        <v>44685.772222222222</v>
      </c>
      <c r="E1540" s="4">
        <v>44686.716666666667</v>
      </c>
      <c r="F1540" s="2" t="s">
        <v>53</v>
      </c>
      <c r="G1540" s="2" t="s">
        <v>10</v>
      </c>
      <c r="H1540" s="1" t="b">
        <f ca="1">IFERROR(AND(OR(INDIRECT("'Données LA'!D"&amp;MATCH(A1540,'Données LA'!B:B,0))="Bloquant",INDIRECT("'Données LA'!D"&amp;MATCH(A1540,'Données LA'!B:B,0))="Communication"),INDIRECT("'Données LA'!G"&amp;MATCH(A1540,'Données LA'!B:B,0))&gt;D1540,INDIRECT("'Données LA'!H"&amp;MATCH(A1540,'Données LA'!B:B,0))&lt;E1540),0)</f>
        <v>0</v>
      </c>
      <c r="I1540" s="19" t="str">
        <f ca="1">IFERROR(IF(AND(OR(INDIRECT("'Données LA'!D"&amp;MATCH(A1540,'Données LA'!B:B,0))="Bloquant",INDIRECT("'Données LA'!D"&amp;MATCH(A1540,'Données LA'!B:B,0))="Communication"),INDIRECT("'Données LA'!G"&amp;MATCH(A1540,'Données LA'!B:B,0))&gt;D1540,INDIRECT("'Données LA'!H"&amp;MATCH(A1540,'Données LA'!B:B,0))&lt;E1540),MAX(VLOOKUP(A1540,'Données LA'!B:G,6,FALSE)),"Pas de défaut"),"0")</f>
        <v>Pas de défaut</v>
      </c>
      <c r="J1540" s="24" t="b">
        <f t="shared" si="74"/>
        <v>1</v>
      </c>
      <c r="K1540" s="17">
        <f>IFERROR(MAX(_xlfn.MAXIFS('Données LA'!G:G,'Données LA'!B:B,A1540,'Données LA'!G:G,"&lt;="&amp;E1540,'Données LA'!H:H,"&gt;="&amp;D1540,'Données LA'!D:D,"Bloquant"),_xlfn.MAXIFS('Données LA'!G:G,'Données LA'!B:B,A1540,'Données LA'!G:G,"&lt;="&amp;E1540,'Données LA'!H:H,"&gt;="&amp;D1540,'Données LA'!D:D,"Communication")),"")</f>
        <v>44686.604166666664</v>
      </c>
    </row>
    <row r="1541" spans="1:11" x14ac:dyDescent="0.25">
      <c r="A1541" s="3" t="str">
        <f t="shared" si="72"/>
        <v>Alarme%$A22022-18</v>
      </c>
      <c r="B1541" s="2" t="s">
        <v>44</v>
      </c>
      <c r="C1541" s="2" t="str">
        <f t="shared" si="73"/>
        <v>Alarme</v>
      </c>
      <c r="D1541" s="4">
        <v>44685.729861111111</v>
      </c>
      <c r="E1541" s="4">
        <v>44685.902777777781</v>
      </c>
      <c r="F1541" s="2" t="s">
        <v>52</v>
      </c>
      <c r="G1541" s="2" t="s">
        <v>10</v>
      </c>
      <c r="H1541" s="1" t="b">
        <f ca="1">IFERROR(AND(OR(INDIRECT("'Données LA'!D"&amp;MATCH(A1541,'Données LA'!B:B,0))="Bloquant",INDIRECT("'Données LA'!D"&amp;MATCH(A1541,'Données LA'!B:B,0))="Communication"),INDIRECT("'Données LA'!G"&amp;MATCH(A1541,'Données LA'!B:B,0))&gt;D1541,INDIRECT("'Données LA'!H"&amp;MATCH(A1541,'Données LA'!B:B,0))&lt;E1541),0)</f>
        <v>0</v>
      </c>
      <c r="I1541" s="19" t="str">
        <f ca="1">IFERROR(IF(AND(OR(INDIRECT("'Données LA'!D"&amp;MATCH(A1541,'Données LA'!B:B,0))="Bloquant",INDIRECT("'Données LA'!D"&amp;MATCH(A1541,'Données LA'!B:B,0))="Communication"),INDIRECT("'Données LA'!G"&amp;MATCH(A1541,'Données LA'!B:B,0))&gt;D1541,INDIRECT("'Données LA'!H"&amp;MATCH(A1541,'Données LA'!B:B,0))&lt;E1541),MAX(VLOOKUP(A1541,'Données LA'!B:G,6,FALSE)),"Pas de défaut"),"0")</f>
        <v>Pas de défaut</v>
      </c>
      <c r="J1541" s="24" t="b">
        <f t="shared" si="74"/>
        <v>1</v>
      </c>
      <c r="K1541" s="17">
        <f>IFERROR(MAX(_xlfn.MAXIFS('Données LA'!G:G,'Données LA'!B:B,A1541,'Données LA'!G:G,"&lt;="&amp;E1541,'Données LA'!H:H,"&gt;="&amp;D1541,'Données LA'!D:D,"Bloquant"),_xlfn.MAXIFS('Données LA'!G:G,'Données LA'!B:B,A1541,'Données LA'!G:G,"&lt;="&amp;E1541,'Données LA'!H:H,"&gt;="&amp;D1541,'Données LA'!D:D,"Communication")),"")</f>
        <v>44685.811805555553</v>
      </c>
    </row>
    <row r="1542" spans="1:11" x14ac:dyDescent="0.25">
      <c r="A1542" s="3" t="str">
        <f t="shared" si="72"/>
        <v>Non%$A42022-18</v>
      </c>
      <c r="B1542" s="2" t="s">
        <v>44</v>
      </c>
      <c r="C1542" s="2" t="str">
        <f t="shared" si="73"/>
        <v>Non</v>
      </c>
      <c r="D1542" s="4">
        <v>44685.644444444442</v>
      </c>
      <c r="E1542" s="4">
        <v>44685.794444444444</v>
      </c>
      <c r="F1542" s="2" t="s">
        <v>50</v>
      </c>
      <c r="G1542" s="2" t="s">
        <v>9</v>
      </c>
      <c r="H1542" s="1">
        <f ca="1">IFERROR(AND(OR(INDIRECT("'Données LA'!D"&amp;MATCH(A1542,'Données LA'!B:B,0))="Bloquant",INDIRECT("'Données LA'!D"&amp;MATCH(A1542,'Données LA'!B:B,0))="Communication"),INDIRECT("'Données LA'!G"&amp;MATCH(A1542,'Données LA'!B:B,0))&gt;D1542,INDIRECT("'Données LA'!H"&amp;MATCH(A1542,'Données LA'!B:B,0))&lt;E1542),0)</f>
        <v>0</v>
      </c>
      <c r="I1542" s="19" t="str">
        <f ca="1">IFERROR(IF(AND(OR(INDIRECT("'Données LA'!D"&amp;MATCH(A1542,'Données LA'!B:B,0))="Bloquant",INDIRECT("'Données LA'!D"&amp;MATCH(A1542,'Données LA'!B:B,0))="Communication"),INDIRECT("'Données LA'!G"&amp;MATCH(A1542,'Données LA'!B:B,0))&gt;D1542,INDIRECT("'Données LA'!H"&amp;MATCH(A1542,'Données LA'!B:B,0))&lt;E1542),MAX(VLOOKUP(A1542,'Données LA'!B:G,6,FALSE)),"Pas de défaut"),"0")</f>
        <v>0</v>
      </c>
      <c r="J1542" s="24" t="str">
        <f t="shared" si="74"/>
        <v/>
      </c>
      <c r="K1542" s="17">
        <f>IFERROR(MAX(_xlfn.MAXIFS('Données LA'!G:G,'Données LA'!B:B,A1542,'Données LA'!G:G,"&lt;="&amp;E1542,'Données LA'!H:H,"&gt;="&amp;D1542,'Données LA'!D:D,"Bloquant"),_xlfn.MAXIFS('Données LA'!G:G,'Données LA'!B:B,A1542,'Données LA'!G:G,"&lt;="&amp;E1542,'Données LA'!H:H,"&gt;="&amp;D1542,'Données LA'!D:D,"Communication")),"")</f>
        <v>0</v>
      </c>
    </row>
    <row r="1543" spans="1:11" x14ac:dyDescent="0.25">
      <c r="A1543" s="3" t="str">
        <f t="shared" si="72"/>
        <v>Non%$A32022-19</v>
      </c>
      <c r="B1543" s="2" t="s">
        <v>45</v>
      </c>
      <c r="C1543" s="2" t="str">
        <f t="shared" si="73"/>
        <v>Non</v>
      </c>
      <c r="D1543" s="4">
        <v>44691.370833333334</v>
      </c>
      <c r="E1543" s="4">
        <v>44691.370833333334</v>
      </c>
      <c r="F1543" s="2" t="s">
        <v>51</v>
      </c>
      <c r="G1543" s="2" t="s">
        <v>9</v>
      </c>
      <c r="H1543" s="1">
        <f ca="1">IFERROR(AND(OR(INDIRECT("'Données LA'!D"&amp;MATCH(A1543,'Données LA'!B:B,0))="Bloquant",INDIRECT("'Données LA'!D"&amp;MATCH(A1543,'Données LA'!B:B,0))="Communication"),INDIRECT("'Données LA'!G"&amp;MATCH(A1543,'Données LA'!B:B,0))&gt;D1543,INDIRECT("'Données LA'!H"&amp;MATCH(A1543,'Données LA'!B:B,0))&lt;E1543),0)</f>
        <v>0</v>
      </c>
      <c r="I1543" s="19" t="str">
        <f ca="1">IFERROR(IF(AND(OR(INDIRECT("'Données LA'!D"&amp;MATCH(A1543,'Données LA'!B:B,0))="Bloquant",INDIRECT("'Données LA'!D"&amp;MATCH(A1543,'Données LA'!B:B,0))="Communication"),INDIRECT("'Données LA'!G"&amp;MATCH(A1543,'Données LA'!B:B,0))&gt;D1543,INDIRECT("'Données LA'!H"&amp;MATCH(A1543,'Données LA'!B:B,0))&lt;E1543),MAX(VLOOKUP(A1543,'Données LA'!B:G,6,FALSE)),"Pas de défaut"),"0")</f>
        <v>0</v>
      </c>
      <c r="J1543" s="24" t="str">
        <f t="shared" si="74"/>
        <v/>
      </c>
      <c r="K1543" s="17">
        <f>IFERROR(MAX(_xlfn.MAXIFS('Données LA'!G:G,'Données LA'!B:B,A1543,'Données LA'!G:G,"&lt;="&amp;E1543,'Données LA'!H:H,"&gt;="&amp;D1543,'Données LA'!D:D,"Bloquant"),_xlfn.MAXIFS('Données LA'!G:G,'Données LA'!B:B,A1543,'Données LA'!G:G,"&lt;="&amp;E1543,'Données LA'!H:H,"&gt;="&amp;D1543,'Données LA'!D:D,"Communication")),"")</f>
        <v>0</v>
      </c>
    </row>
    <row r="1544" spans="1:11" x14ac:dyDescent="0.25">
      <c r="A1544" s="3" t="str">
        <f t="shared" si="72"/>
        <v>Non%$A12022-19</v>
      </c>
      <c r="B1544" s="2" t="s">
        <v>45</v>
      </c>
      <c r="C1544" s="2" t="str">
        <f t="shared" si="73"/>
        <v>Non</v>
      </c>
      <c r="D1544" s="4">
        <v>44691.324999999997</v>
      </c>
      <c r="E1544" s="4">
        <v>44691.324999999997</v>
      </c>
      <c r="F1544" s="2" t="s">
        <v>53</v>
      </c>
      <c r="G1544" s="2" t="s">
        <v>9</v>
      </c>
      <c r="H1544" s="1">
        <f ca="1">IFERROR(AND(OR(INDIRECT("'Données LA'!D"&amp;MATCH(A1544,'Données LA'!B:B,0))="Bloquant",INDIRECT("'Données LA'!D"&amp;MATCH(A1544,'Données LA'!B:B,0))="Communication"),INDIRECT("'Données LA'!G"&amp;MATCH(A1544,'Données LA'!B:B,0))&gt;D1544,INDIRECT("'Données LA'!H"&amp;MATCH(A1544,'Données LA'!B:B,0))&lt;E1544),0)</f>
        <v>0</v>
      </c>
      <c r="I1544" s="19" t="str">
        <f ca="1">IFERROR(IF(AND(OR(INDIRECT("'Données LA'!D"&amp;MATCH(A1544,'Données LA'!B:B,0))="Bloquant",INDIRECT("'Données LA'!D"&amp;MATCH(A1544,'Données LA'!B:B,0))="Communication"),INDIRECT("'Données LA'!G"&amp;MATCH(A1544,'Données LA'!B:B,0))&gt;D1544,INDIRECT("'Données LA'!H"&amp;MATCH(A1544,'Données LA'!B:B,0))&lt;E1544),MAX(VLOOKUP(A1544,'Données LA'!B:G,6,FALSE)),"Pas de défaut"),"0")</f>
        <v>0</v>
      </c>
      <c r="J1544" s="24" t="str">
        <f t="shared" si="74"/>
        <v/>
      </c>
      <c r="K1544" s="17">
        <f>IFERROR(MAX(_xlfn.MAXIFS('Données LA'!G:G,'Données LA'!B:B,A1544,'Données LA'!G:G,"&lt;="&amp;E1544,'Données LA'!H:H,"&gt;="&amp;D1544,'Données LA'!D:D,"Bloquant"),_xlfn.MAXIFS('Données LA'!G:G,'Données LA'!B:B,A1544,'Données LA'!G:G,"&lt;="&amp;E1544,'Données LA'!H:H,"&gt;="&amp;D1544,'Données LA'!D:D,"Communication")),"")</f>
        <v>0</v>
      </c>
    </row>
    <row r="1545" spans="1:11" x14ac:dyDescent="0.25">
      <c r="A1545" s="3" t="str">
        <f t="shared" si="72"/>
        <v>Non%$A12022-19</v>
      </c>
      <c r="B1545" s="2" t="s">
        <v>45</v>
      </c>
      <c r="C1545" s="2" t="str">
        <f t="shared" si="73"/>
        <v>Non</v>
      </c>
      <c r="D1545" s="4">
        <v>44691.295138888891</v>
      </c>
      <c r="E1545" s="4">
        <v>44691.3</v>
      </c>
      <c r="F1545" s="2" t="s">
        <v>53</v>
      </c>
      <c r="G1545" s="2" t="s">
        <v>9</v>
      </c>
      <c r="H1545" s="1">
        <f ca="1">IFERROR(AND(OR(INDIRECT("'Données LA'!D"&amp;MATCH(A1545,'Données LA'!B:B,0))="Bloquant",INDIRECT("'Données LA'!D"&amp;MATCH(A1545,'Données LA'!B:B,0))="Communication"),INDIRECT("'Données LA'!G"&amp;MATCH(A1545,'Données LA'!B:B,0))&gt;D1545,INDIRECT("'Données LA'!H"&amp;MATCH(A1545,'Données LA'!B:B,0))&lt;E1545),0)</f>
        <v>0</v>
      </c>
      <c r="I1545" s="19" t="str">
        <f ca="1">IFERROR(IF(AND(OR(INDIRECT("'Données LA'!D"&amp;MATCH(A1545,'Données LA'!B:B,0))="Bloquant",INDIRECT("'Données LA'!D"&amp;MATCH(A1545,'Données LA'!B:B,0))="Communication"),INDIRECT("'Données LA'!G"&amp;MATCH(A1545,'Données LA'!B:B,0))&gt;D1545,INDIRECT("'Données LA'!H"&amp;MATCH(A1545,'Données LA'!B:B,0))&lt;E1545),MAX(VLOOKUP(A1545,'Données LA'!B:G,6,FALSE)),"Pas de défaut"),"0")</f>
        <v>0</v>
      </c>
      <c r="J1545" s="24" t="str">
        <f t="shared" si="74"/>
        <v/>
      </c>
      <c r="K1545" s="17">
        <f>IFERROR(MAX(_xlfn.MAXIFS('Données LA'!G:G,'Données LA'!B:B,A1545,'Données LA'!G:G,"&lt;="&amp;E1545,'Données LA'!H:H,"&gt;="&amp;D1545,'Données LA'!D:D,"Bloquant"),_xlfn.MAXIFS('Données LA'!G:G,'Données LA'!B:B,A1545,'Données LA'!G:G,"&lt;="&amp;E1545,'Données LA'!H:H,"&gt;="&amp;D1545,'Données LA'!D:D,"Communication")),"")</f>
        <v>0</v>
      </c>
    </row>
    <row r="1546" spans="1:11" x14ac:dyDescent="0.25">
      <c r="A1546" s="3" t="str">
        <f t="shared" si="72"/>
        <v>Non%$A32022-19</v>
      </c>
      <c r="B1546" s="2" t="s">
        <v>45</v>
      </c>
      <c r="C1546" s="2" t="str">
        <f t="shared" si="73"/>
        <v>Non</v>
      </c>
      <c r="D1546" s="4">
        <v>44691.271527777775</v>
      </c>
      <c r="E1546" s="4">
        <v>44691.369444444441</v>
      </c>
      <c r="F1546" s="2" t="s">
        <v>51</v>
      </c>
      <c r="G1546" s="2" t="s">
        <v>9</v>
      </c>
      <c r="H1546" s="1">
        <f ca="1">IFERROR(AND(OR(INDIRECT("'Données LA'!D"&amp;MATCH(A1546,'Données LA'!B:B,0))="Bloquant",INDIRECT("'Données LA'!D"&amp;MATCH(A1546,'Données LA'!B:B,0))="Communication"),INDIRECT("'Données LA'!G"&amp;MATCH(A1546,'Données LA'!B:B,0))&gt;D1546,INDIRECT("'Données LA'!H"&amp;MATCH(A1546,'Données LA'!B:B,0))&lt;E1546),0)</f>
        <v>0</v>
      </c>
      <c r="I1546" s="19" t="str">
        <f ca="1">IFERROR(IF(AND(OR(INDIRECT("'Données LA'!D"&amp;MATCH(A1546,'Données LA'!B:B,0))="Bloquant",INDIRECT("'Données LA'!D"&amp;MATCH(A1546,'Données LA'!B:B,0))="Communication"),INDIRECT("'Données LA'!G"&amp;MATCH(A1546,'Données LA'!B:B,0))&gt;D1546,INDIRECT("'Données LA'!H"&amp;MATCH(A1546,'Données LA'!B:B,0))&lt;E1546),MAX(VLOOKUP(A1546,'Données LA'!B:G,6,FALSE)),"Pas de défaut"),"0")</f>
        <v>0</v>
      </c>
      <c r="J1546" s="24" t="str">
        <f t="shared" si="74"/>
        <v/>
      </c>
      <c r="K1546" s="17">
        <f>IFERROR(MAX(_xlfn.MAXIFS('Données LA'!G:G,'Données LA'!B:B,A1546,'Données LA'!G:G,"&lt;="&amp;E1546,'Données LA'!H:H,"&gt;="&amp;D1546,'Données LA'!D:D,"Bloquant"),_xlfn.MAXIFS('Données LA'!G:G,'Données LA'!B:B,A1546,'Données LA'!G:G,"&lt;="&amp;E1546,'Données LA'!H:H,"&gt;="&amp;D1546,'Données LA'!D:D,"Communication")),"")</f>
        <v>0</v>
      </c>
    </row>
    <row r="1547" spans="1:11" x14ac:dyDescent="0.25">
      <c r="A1547" s="3" t="str">
        <f t="shared" si="72"/>
        <v>Non%$A32022-19</v>
      </c>
      <c r="B1547" s="2" t="s">
        <v>45</v>
      </c>
      <c r="C1547" s="2" t="str">
        <f t="shared" si="73"/>
        <v>Non</v>
      </c>
      <c r="D1547" s="4">
        <v>44691.245833333334</v>
      </c>
      <c r="E1547" s="4">
        <v>44691.265972222223</v>
      </c>
      <c r="F1547" s="2" t="s">
        <v>51</v>
      </c>
      <c r="G1547" s="2" t="s">
        <v>9</v>
      </c>
      <c r="H1547" s="1">
        <f ca="1">IFERROR(AND(OR(INDIRECT("'Données LA'!D"&amp;MATCH(A1547,'Données LA'!B:B,0))="Bloquant",INDIRECT("'Données LA'!D"&amp;MATCH(A1547,'Données LA'!B:B,0))="Communication"),INDIRECT("'Données LA'!G"&amp;MATCH(A1547,'Données LA'!B:B,0))&gt;D1547,INDIRECT("'Données LA'!H"&amp;MATCH(A1547,'Données LA'!B:B,0))&lt;E1547),0)</f>
        <v>0</v>
      </c>
      <c r="I1547" s="19" t="str">
        <f ca="1">IFERROR(IF(AND(OR(INDIRECT("'Données LA'!D"&amp;MATCH(A1547,'Données LA'!B:B,0))="Bloquant",INDIRECT("'Données LA'!D"&amp;MATCH(A1547,'Données LA'!B:B,0))="Communication"),INDIRECT("'Données LA'!G"&amp;MATCH(A1547,'Données LA'!B:B,0))&gt;D1547,INDIRECT("'Données LA'!H"&amp;MATCH(A1547,'Données LA'!B:B,0))&lt;E1547),MAX(VLOOKUP(A1547,'Données LA'!B:G,6,FALSE)),"Pas de défaut"),"0")</f>
        <v>0</v>
      </c>
      <c r="J1547" s="24" t="str">
        <f t="shared" si="74"/>
        <v/>
      </c>
      <c r="K1547" s="17">
        <f>IFERROR(MAX(_xlfn.MAXIFS('Données LA'!G:G,'Données LA'!B:B,A1547,'Données LA'!G:G,"&lt;="&amp;E1547,'Données LA'!H:H,"&gt;="&amp;D1547,'Données LA'!D:D,"Bloquant"),_xlfn.MAXIFS('Données LA'!G:G,'Données LA'!B:B,A1547,'Données LA'!G:G,"&lt;="&amp;E1547,'Données LA'!H:H,"&gt;="&amp;D1547,'Données LA'!D:D,"Communication")),"")</f>
        <v>0</v>
      </c>
    </row>
    <row r="1548" spans="1:11" x14ac:dyDescent="0.25">
      <c r="A1548" s="3" t="str">
        <f t="shared" si="72"/>
        <v>Alarme%$A32022-19</v>
      </c>
      <c r="B1548" s="2" t="s">
        <v>45</v>
      </c>
      <c r="C1548" s="2" t="str">
        <f t="shared" si="73"/>
        <v>Alarme</v>
      </c>
      <c r="D1548" s="4">
        <v>44691.067361111112</v>
      </c>
      <c r="E1548" s="4">
        <v>44691.243750000001</v>
      </c>
      <c r="F1548" s="2" t="s">
        <v>51</v>
      </c>
      <c r="G1548" s="2" t="s">
        <v>10</v>
      </c>
      <c r="H1548" s="1" t="b">
        <f ca="1">IFERROR(AND(OR(INDIRECT("'Données LA'!D"&amp;MATCH(A1548,'Données LA'!B:B,0))="Bloquant",INDIRECT("'Données LA'!D"&amp;MATCH(A1548,'Données LA'!B:B,0))="Communication"),INDIRECT("'Données LA'!G"&amp;MATCH(A1548,'Données LA'!B:B,0))&gt;D1548,INDIRECT("'Données LA'!H"&amp;MATCH(A1548,'Données LA'!B:B,0))&lt;E1548),0)</f>
        <v>0</v>
      </c>
      <c r="I1548" s="19" t="str">
        <f ca="1">IFERROR(IF(AND(OR(INDIRECT("'Données LA'!D"&amp;MATCH(A1548,'Données LA'!B:B,0))="Bloquant",INDIRECT("'Données LA'!D"&amp;MATCH(A1548,'Données LA'!B:B,0))="Communication"),INDIRECT("'Données LA'!G"&amp;MATCH(A1548,'Données LA'!B:B,0))&gt;D1548,INDIRECT("'Données LA'!H"&amp;MATCH(A1548,'Données LA'!B:B,0))&lt;E1548),MAX(VLOOKUP(A1548,'Données LA'!B:G,6,FALSE)),"Pas de défaut"),"0")</f>
        <v>Pas de défaut</v>
      </c>
      <c r="J1548" s="24" t="b">
        <f t="shared" si="74"/>
        <v>1</v>
      </c>
      <c r="K1548" s="17">
        <f>IFERROR(MAX(_xlfn.MAXIFS('Données LA'!G:G,'Données LA'!B:B,A1548,'Données LA'!G:G,"&lt;="&amp;E1548,'Données LA'!H:H,"&gt;="&amp;D1548,'Données LA'!D:D,"Bloquant"),_xlfn.MAXIFS('Données LA'!G:G,'Données LA'!B:B,A1548,'Données LA'!G:G,"&lt;="&amp;E1548,'Données LA'!H:H,"&gt;="&amp;D1548,'Données LA'!D:D,"Communication")),"")</f>
        <v>44691.236111111109</v>
      </c>
    </row>
    <row r="1549" spans="1:11" x14ac:dyDescent="0.25">
      <c r="A1549" s="3" t="str">
        <f t="shared" si="72"/>
        <v>Alarme%$A22022-19</v>
      </c>
      <c r="B1549" s="2" t="s">
        <v>45</v>
      </c>
      <c r="C1549" s="2" t="str">
        <f t="shared" si="73"/>
        <v>Alarme</v>
      </c>
      <c r="D1549" s="4">
        <v>44690.946527777778</v>
      </c>
      <c r="E1549" s="4">
        <v>44690.946527777778</v>
      </c>
      <c r="F1549" s="2" t="s">
        <v>52</v>
      </c>
      <c r="G1549" s="2" t="s">
        <v>10</v>
      </c>
      <c r="H1549" s="1" t="b">
        <f ca="1">IFERROR(AND(OR(INDIRECT("'Données LA'!D"&amp;MATCH(A1549,'Données LA'!B:B,0))="Bloquant",INDIRECT("'Données LA'!D"&amp;MATCH(A1549,'Données LA'!B:B,0))="Communication"),INDIRECT("'Données LA'!G"&amp;MATCH(A1549,'Données LA'!B:B,0))&gt;D1549,INDIRECT("'Données LA'!H"&amp;MATCH(A1549,'Données LA'!B:B,0))&lt;E1549),0)</f>
        <v>0</v>
      </c>
      <c r="I1549" s="19" t="str">
        <f ca="1">IFERROR(IF(AND(OR(INDIRECT("'Données LA'!D"&amp;MATCH(A1549,'Données LA'!B:B,0))="Bloquant",INDIRECT("'Données LA'!D"&amp;MATCH(A1549,'Données LA'!B:B,0))="Communication"),INDIRECT("'Données LA'!G"&amp;MATCH(A1549,'Données LA'!B:B,0))&gt;D1549,INDIRECT("'Données LA'!H"&amp;MATCH(A1549,'Données LA'!B:B,0))&lt;E1549),MAX(VLOOKUP(A1549,'Données LA'!B:G,6,FALSE)),"Pas de défaut"),"0")</f>
        <v>Pas de défaut</v>
      </c>
      <c r="J1549" s="24" t="str">
        <f t="shared" si="74"/>
        <v/>
      </c>
      <c r="K1549" s="17">
        <f>IFERROR(MAX(_xlfn.MAXIFS('Données LA'!G:G,'Données LA'!B:B,A1549,'Données LA'!G:G,"&lt;="&amp;E1549,'Données LA'!H:H,"&gt;="&amp;D1549,'Données LA'!D:D,"Bloquant"),_xlfn.MAXIFS('Données LA'!G:G,'Données LA'!B:B,A1549,'Données LA'!G:G,"&lt;="&amp;E1549,'Données LA'!H:H,"&gt;="&amp;D1549,'Données LA'!D:D,"Communication")),"")</f>
        <v>0</v>
      </c>
    </row>
    <row r="1550" spans="1:11" x14ac:dyDescent="0.25">
      <c r="A1550" s="3" t="str">
        <f t="shared" si="72"/>
        <v>Non%$A42022-19</v>
      </c>
      <c r="B1550" s="2" t="s">
        <v>45</v>
      </c>
      <c r="C1550" s="2" t="str">
        <f t="shared" si="73"/>
        <v>Non</v>
      </c>
      <c r="D1550" s="4">
        <v>44690.926388888889</v>
      </c>
      <c r="E1550" s="4">
        <v>44690.926388888889</v>
      </c>
      <c r="F1550" s="2" t="s">
        <v>50</v>
      </c>
      <c r="G1550" s="2" t="s">
        <v>9</v>
      </c>
      <c r="H1550" s="1">
        <f ca="1">IFERROR(AND(OR(INDIRECT("'Données LA'!D"&amp;MATCH(A1550,'Données LA'!B:B,0))="Bloquant",INDIRECT("'Données LA'!D"&amp;MATCH(A1550,'Données LA'!B:B,0))="Communication"),INDIRECT("'Données LA'!G"&amp;MATCH(A1550,'Données LA'!B:B,0))&gt;D1550,INDIRECT("'Données LA'!H"&amp;MATCH(A1550,'Données LA'!B:B,0))&lt;E1550),0)</f>
        <v>0</v>
      </c>
      <c r="I1550" s="19" t="str">
        <f ca="1">IFERROR(IF(AND(OR(INDIRECT("'Données LA'!D"&amp;MATCH(A1550,'Données LA'!B:B,0))="Bloquant",INDIRECT("'Données LA'!D"&amp;MATCH(A1550,'Données LA'!B:B,0))="Communication"),INDIRECT("'Données LA'!G"&amp;MATCH(A1550,'Données LA'!B:B,0))&gt;D1550,INDIRECT("'Données LA'!H"&amp;MATCH(A1550,'Données LA'!B:B,0))&lt;E1550),MAX(VLOOKUP(A1550,'Données LA'!B:G,6,FALSE)),"Pas de défaut"),"0")</f>
        <v>0</v>
      </c>
      <c r="J1550" s="24" t="str">
        <f t="shared" si="74"/>
        <v/>
      </c>
      <c r="K1550" s="17">
        <f>IFERROR(MAX(_xlfn.MAXIFS('Données LA'!G:G,'Données LA'!B:B,A1550,'Données LA'!G:G,"&lt;="&amp;E1550,'Données LA'!H:H,"&gt;="&amp;D1550,'Données LA'!D:D,"Bloquant"),_xlfn.MAXIFS('Données LA'!G:G,'Données LA'!B:B,A1550,'Données LA'!G:G,"&lt;="&amp;E1550,'Données LA'!H:H,"&gt;="&amp;D1550,'Données LA'!D:D,"Communication")),"")</f>
        <v>0</v>
      </c>
    </row>
    <row r="1551" spans="1:11" x14ac:dyDescent="0.25">
      <c r="A1551" s="3" t="str">
        <f t="shared" si="72"/>
        <v>Non%$A22022-19</v>
      </c>
      <c r="B1551" s="2" t="s">
        <v>45</v>
      </c>
      <c r="C1551" s="2" t="str">
        <f t="shared" si="73"/>
        <v>Non</v>
      </c>
      <c r="D1551" s="4">
        <v>44690.836111111108</v>
      </c>
      <c r="E1551" s="4">
        <v>44690.936111111114</v>
      </c>
      <c r="F1551" s="2" t="s">
        <v>52</v>
      </c>
      <c r="G1551" s="2" t="s">
        <v>9</v>
      </c>
      <c r="H1551" s="1">
        <f ca="1">IFERROR(AND(OR(INDIRECT("'Données LA'!D"&amp;MATCH(A1551,'Données LA'!B:B,0))="Bloquant",INDIRECT("'Données LA'!D"&amp;MATCH(A1551,'Données LA'!B:B,0))="Communication"),INDIRECT("'Données LA'!G"&amp;MATCH(A1551,'Données LA'!B:B,0))&gt;D1551,INDIRECT("'Données LA'!H"&amp;MATCH(A1551,'Données LA'!B:B,0))&lt;E1551),0)</f>
        <v>0</v>
      </c>
      <c r="I1551" s="19" t="str">
        <f ca="1">IFERROR(IF(AND(OR(INDIRECT("'Données LA'!D"&amp;MATCH(A1551,'Données LA'!B:B,0))="Bloquant",INDIRECT("'Données LA'!D"&amp;MATCH(A1551,'Données LA'!B:B,0))="Communication"),INDIRECT("'Données LA'!G"&amp;MATCH(A1551,'Données LA'!B:B,0))&gt;D1551,INDIRECT("'Données LA'!H"&amp;MATCH(A1551,'Données LA'!B:B,0))&lt;E1551),MAX(VLOOKUP(A1551,'Données LA'!B:G,6,FALSE)),"Pas de défaut"),"0")</f>
        <v>0</v>
      </c>
      <c r="J1551" s="24" t="str">
        <f t="shared" si="74"/>
        <v/>
      </c>
      <c r="K1551" s="17">
        <f>IFERROR(MAX(_xlfn.MAXIFS('Données LA'!G:G,'Données LA'!B:B,A1551,'Données LA'!G:G,"&lt;="&amp;E1551,'Données LA'!H:H,"&gt;="&amp;D1551,'Données LA'!D:D,"Bloquant"),_xlfn.MAXIFS('Données LA'!G:G,'Données LA'!B:B,A1551,'Données LA'!G:G,"&lt;="&amp;E1551,'Données LA'!H:H,"&gt;="&amp;D1551,'Données LA'!D:D,"Communication")),"")</f>
        <v>0</v>
      </c>
    </row>
    <row r="1552" spans="1:11" x14ac:dyDescent="0.25">
      <c r="A1552" s="3" t="str">
        <f t="shared" si="72"/>
        <v>Non%$A42022-19</v>
      </c>
      <c r="B1552" s="2" t="s">
        <v>45</v>
      </c>
      <c r="C1552" s="2" t="str">
        <f t="shared" si="73"/>
        <v>Non</v>
      </c>
      <c r="D1552" s="4">
        <v>44690.802777777775</v>
      </c>
      <c r="E1552" s="4">
        <v>44690.925000000003</v>
      </c>
      <c r="F1552" s="2" t="s">
        <v>50</v>
      </c>
      <c r="G1552" s="2" t="s">
        <v>9</v>
      </c>
      <c r="H1552" s="1">
        <f ca="1">IFERROR(AND(OR(INDIRECT("'Données LA'!D"&amp;MATCH(A1552,'Données LA'!B:B,0))="Bloquant",INDIRECT("'Données LA'!D"&amp;MATCH(A1552,'Données LA'!B:B,0))="Communication"),INDIRECT("'Données LA'!G"&amp;MATCH(A1552,'Données LA'!B:B,0))&gt;D1552,INDIRECT("'Données LA'!H"&amp;MATCH(A1552,'Données LA'!B:B,0))&lt;E1552),0)</f>
        <v>0</v>
      </c>
      <c r="I1552" s="19" t="str">
        <f ca="1">IFERROR(IF(AND(OR(INDIRECT("'Données LA'!D"&amp;MATCH(A1552,'Données LA'!B:B,0))="Bloquant",INDIRECT("'Données LA'!D"&amp;MATCH(A1552,'Données LA'!B:B,0))="Communication"),INDIRECT("'Données LA'!G"&amp;MATCH(A1552,'Données LA'!B:B,0))&gt;D1552,INDIRECT("'Données LA'!H"&amp;MATCH(A1552,'Données LA'!B:B,0))&lt;E1552),MAX(VLOOKUP(A1552,'Données LA'!B:G,6,FALSE)),"Pas de défaut"),"0")</f>
        <v>0</v>
      </c>
      <c r="J1552" s="24" t="str">
        <f t="shared" si="74"/>
        <v/>
      </c>
      <c r="K1552" s="17">
        <f>IFERROR(MAX(_xlfn.MAXIFS('Données LA'!G:G,'Données LA'!B:B,A1552,'Données LA'!G:G,"&lt;="&amp;E1552,'Données LA'!H:H,"&gt;="&amp;D1552,'Données LA'!D:D,"Bloquant"),_xlfn.MAXIFS('Données LA'!G:G,'Données LA'!B:B,A1552,'Données LA'!G:G,"&lt;="&amp;E1552,'Données LA'!H:H,"&gt;="&amp;D1552,'Données LA'!D:D,"Communication")),"")</f>
        <v>0</v>
      </c>
    </row>
    <row r="1553" spans="1:11" x14ac:dyDescent="0.25">
      <c r="A1553" s="3" t="str">
        <f t="shared" si="72"/>
        <v>Alarme%$A32022-19</v>
      </c>
      <c r="B1553" s="2" t="s">
        <v>45</v>
      </c>
      <c r="C1553" s="2" t="str">
        <f t="shared" si="73"/>
        <v>Alarme</v>
      </c>
      <c r="D1553" s="4">
        <v>44690.474305555559</v>
      </c>
      <c r="E1553" s="4">
        <v>44691.065972222219</v>
      </c>
      <c r="F1553" s="2" t="s">
        <v>51</v>
      </c>
      <c r="G1553" s="2" t="s">
        <v>10</v>
      </c>
      <c r="H1553" s="1" t="b">
        <f ca="1">IFERROR(AND(OR(INDIRECT("'Données LA'!D"&amp;MATCH(A1553,'Données LA'!B:B,0))="Bloquant",INDIRECT("'Données LA'!D"&amp;MATCH(A1553,'Données LA'!B:B,0))="Communication"),INDIRECT("'Données LA'!G"&amp;MATCH(A1553,'Données LA'!B:B,0))&gt;D1553,INDIRECT("'Données LA'!H"&amp;MATCH(A1553,'Données LA'!B:B,0))&lt;E1553),0)</f>
        <v>0</v>
      </c>
      <c r="I1553" s="19" t="str">
        <f ca="1">IFERROR(IF(AND(OR(INDIRECT("'Données LA'!D"&amp;MATCH(A1553,'Données LA'!B:B,0))="Bloquant",INDIRECT("'Données LA'!D"&amp;MATCH(A1553,'Données LA'!B:B,0))="Communication"),INDIRECT("'Données LA'!G"&amp;MATCH(A1553,'Données LA'!B:B,0))&gt;D1553,INDIRECT("'Données LA'!H"&amp;MATCH(A1553,'Données LA'!B:B,0))&lt;E1553),MAX(VLOOKUP(A1553,'Données LA'!B:G,6,FALSE)),"Pas de défaut"),"0")</f>
        <v>Pas de défaut</v>
      </c>
      <c r="J1553" s="24" t="b">
        <f t="shared" si="74"/>
        <v>1</v>
      </c>
      <c r="K1553" s="17">
        <f>IFERROR(MAX(_xlfn.MAXIFS('Données LA'!G:G,'Données LA'!B:B,A1553,'Données LA'!G:G,"&lt;="&amp;E1553,'Données LA'!H:H,"&gt;="&amp;D1553,'Données LA'!D:D,"Bloquant"),_xlfn.MAXIFS('Données LA'!G:G,'Données LA'!B:B,A1553,'Données LA'!G:G,"&lt;="&amp;E1553,'Données LA'!H:H,"&gt;="&amp;D1553,'Données LA'!D:D,"Communication")),"")</f>
        <v>44690.839583333334</v>
      </c>
    </row>
    <row r="1554" spans="1:11" x14ac:dyDescent="0.25">
      <c r="A1554" s="3" t="str">
        <f t="shared" si="72"/>
        <v>Alarme%$A22022-19</v>
      </c>
      <c r="B1554" s="2" t="s">
        <v>45</v>
      </c>
      <c r="C1554" s="2" t="str">
        <f t="shared" si="73"/>
        <v>Alarme</v>
      </c>
      <c r="D1554" s="4">
        <v>44690.411111111112</v>
      </c>
      <c r="E1554" s="4">
        <v>44690.834722222222</v>
      </c>
      <c r="F1554" s="2" t="s">
        <v>52</v>
      </c>
      <c r="G1554" s="2" t="s">
        <v>10</v>
      </c>
      <c r="H1554" s="1" t="b">
        <f ca="1">IFERROR(AND(OR(INDIRECT("'Données LA'!D"&amp;MATCH(A1554,'Données LA'!B:B,0))="Bloquant",INDIRECT("'Données LA'!D"&amp;MATCH(A1554,'Données LA'!B:B,0))="Communication"),INDIRECT("'Données LA'!G"&amp;MATCH(A1554,'Données LA'!B:B,0))&gt;D1554,INDIRECT("'Données LA'!H"&amp;MATCH(A1554,'Données LA'!B:B,0))&lt;E1554),0)</f>
        <v>0</v>
      </c>
      <c r="I1554" s="19" t="str">
        <f ca="1">IFERROR(IF(AND(OR(INDIRECT("'Données LA'!D"&amp;MATCH(A1554,'Données LA'!B:B,0))="Bloquant",INDIRECT("'Données LA'!D"&amp;MATCH(A1554,'Données LA'!B:B,0))="Communication"),INDIRECT("'Données LA'!G"&amp;MATCH(A1554,'Données LA'!B:B,0))&gt;D1554,INDIRECT("'Données LA'!H"&amp;MATCH(A1554,'Données LA'!B:B,0))&lt;E1554),MAX(VLOOKUP(A1554,'Données LA'!B:G,6,FALSE)),"Pas de défaut"),"0")</f>
        <v>Pas de défaut</v>
      </c>
      <c r="J1554" s="24" t="b">
        <f t="shared" si="74"/>
        <v>1</v>
      </c>
      <c r="K1554" s="17">
        <f>IFERROR(MAX(_xlfn.MAXIFS('Données LA'!G:G,'Données LA'!B:B,A1554,'Données LA'!G:G,"&lt;="&amp;E1554,'Données LA'!H:H,"&gt;="&amp;D1554,'Données LA'!D:D,"Bloquant"),_xlfn.MAXIFS('Données LA'!G:G,'Données LA'!B:B,A1554,'Données LA'!G:G,"&lt;="&amp;E1554,'Données LA'!H:H,"&gt;="&amp;D1554,'Données LA'!D:D,"Communication")),"")</f>
        <v>44690.467361111114</v>
      </c>
    </row>
    <row r="1555" spans="1:11" x14ac:dyDescent="0.25">
      <c r="A1555" s="3" t="str">
        <f t="shared" si="72"/>
        <v>Alarme%$A12022-19</v>
      </c>
      <c r="B1555" s="2" t="s">
        <v>45</v>
      </c>
      <c r="C1555" s="2" t="str">
        <f t="shared" si="73"/>
        <v>Alarme</v>
      </c>
      <c r="D1555" s="4">
        <v>44690.340277777781</v>
      </c>
      <c r="E1555" s="4">
        <v>44691.061111111114</v>
      </c>
      <c r="F1555" s="2" t="s">
        <v>53</v>
      </c>
      <c r="G1555" s="2" t="s">
        <v>10</v>
      </c>
      <c r="H1555" s="1" t="b">
        <f ca="1">IFERROR(AND(OR(INDIRECT("'Données LA'!D"&amp;MATCH(A1555,'Données LA'!B:B,0))="Bloquant",INDIRECT("'Données LA'!D"&amp;MATCH(A1555,'Données LA'!B:B,0))="Communication"),INDIRECT("'Données LA'!G"&amp;MATCH(A1555,'Données LA'!B:B,0))&gt;D1555,INDIRECT("'Données LA'!H"&amp;MATCH(A1555,'Données LA'!B:B,0))&lt;E1555),0)</f>
        <v>0</v>
      </c>
      <c r="I1555" s="19" t="str">
        <f ca="1">IFERROR(IF(AND(OR(INDIRECT("'Données LA'!D"&amp;MATCH(A1555,'Données LA'!B:B,0))="Bloquant",INDIRECT("'Données LA'!D"&amp;MATCH(A1555,'Données LA'!B:B,0))="Communication"),INDIRECT("'Données LA'!G"&amp;MATCH(A1555,'Données LA'!B:B,0))&gt;D1555,INDIRECT("'Données LA'!H"&amp;MATCH(A1555,'Données LA'!B:B,0))&lt;E1555),MAX(VLOOKUP(A1555,'Données LA'!B:G,6,FALSE)),"Pas de défaut"),"0")</f>
        <v>Pas de défaut</v>
      </c>
      <c r="J1555" s="24" t="str">
        <f t="shared" si="74"/>
        <v/>
      </c>
      <c r="K1555" s="17">
        <f>IFERROR(MAX(_xlfn.MAXIFS('Données LA'!G:G,'Données LA'!B:B,A1555,'Données LA'!G:G,"&lt;="&amp;E1555,'Données LA'!H:H,"&gt;="&amp;D1555,'Données LA'!D:D,"Bloquant"),_xlfn.MAXIFS('Données LA'!G:G,'Données LA'!B:B,A1555,'Données LA'!G:G,"&lt;="&amp;E1555,'Données LA'!H:H,"&gt;="&amp;D1555,'Données LA'!D:D,"Communication")),"")</f>
        <v>0</v>
      </c>
    </row>
    <row r="1556" spans="1:11" x14ac:dyDescent="0.25">
      <c r="A1556" s="3" t="str">
        <f t="shared" si="72"/>
        <v>Alarme%$A42022-19</v>
      </c>
      <c r="B1556" s="2" t="s">
        <v>45</v>
      </c>
      <c r="C1556" s="2" t="str">
        <f t="shared" si="73"/>
        <v>Alarme</v>
      </c>
      <c r="D1556" s="4">
        <v>44690.302777777775</v>
      </c>
      <c r="E1556" s="4">
        <v>44690.800694444442</v>
      </c>
      <c r="F1556" s="2" t="s">
        <v>50</v>
      </c>
      <c r="G1556" s="2" t="s">
        <v>10</v>
      </c>
      <c r="H1556" s="1" t="b">
        <f ca="1">IFERROR(AND(OR(INDIRECT("'Données LA'!D"&amp;MATCH(A1556,'Données LA'!B:B,0))="Bloquant",INDIRECT("'Données LA'!D"&amp;MATCH(A1556,'Données LA'!B:B,0))="Communication"),INDIRECT("'Données LA'!G"&amp;MATCH(A1556,'Données LA'!B:B,0))&gt;D1556,INDIRECT("'Données LA'!H"&amp;MATCH(A1556,'Données LA'!B:B,0))&lt;E1556),0)</f>
        <v>0</v>
      </c>
      <c r="I1556" s="19" t="str">
        <f ca="1">IFERROR(IF(AND(OR(INDIRECT("'Données LA'!D"&amp;MATCH(A1556,'Données LA'!B:B,0))="Bloquant",INDIRECT("'Données LA'!D"&amp;MATCH(A1556,'Données LA'!B:B,0))="Communication"),INDIRECT("'Données LA'!G"&amp;MATCH(A1556,'Données LA'!B:B,0))&gt;D1556,INDIRECT("'Données LA'!H"&amp;MATCH(A1556,'Données LA'!B:B,0))&lt;E1556),MAX(VLOOKUP(A1556,'Données LA'!B:G,6,FALSE)),"Pas de défaut"),"0")</f>
        <v>Pas de défaut</v>
      </c>
      <c r="J1556" s="24" t="b">
        <f t="shared" si="74"/>
        <v>1</v>
      </c>
      <c r="K1556" s="17">
        <f>IFERROR(MAX(_xlfn.MAXIFS('Données LA'!G:G,'Données LA'!B:B,A1556,'Données LA'!G:G,"&lt;="&amp;E1556,'Données LA'!H:H,"&gt;="&amp;D1556,'Données LA'!D:D,"Bloquant"),_xlfn.MAXIFS('Données LA'!G:G,'Données LA'!B:B,A1556,'Données LA'!G:G,"&lt;="&amp;E1556,'Données LA'!H:H,"&gt;="&amp;D1556,'Données LA'!D:D,"Communication")),"")</f>
        <v>44690.633333333331</v>
      </c>
    </row>
    <row r="1557" spans="1:11" x14ac:dyDescent="0.25">
      <c r="A1557" s="3" t="str">
        <f t="shared" si="72"/>
        <v>Alarme%$A32022-19</v>
      </c>
      <c r="B1557" s="2" t="s">
        <v>45</v>
      </c>
      <c r="C1557" s="2" t="str">
        <f t="shared" si="73"/>
        <v>Alarme</v>
      </c>
      <c r="D1557" s="4">
        <v>44690.242361111108</v>
      </c>
      <c r="E1557" s="4">
        <v>44690.472916666666</v>
      </c>
      <c r="F1557" s="2" t="s">
        <v>51</v>
      </c>
      <c r="G1557" s="2" t="s">
        <v>10</v>
      </c>
      <c r="H1557" s="1" t="b">
        <f ca="1">IFERROR(AND(OR(INDIRECT("'Données LA'!D"&amp;MATCH(A1557,'Données LA'!B:B,0))="Bloquant",INDIRECT("'Données LA'!D"&amp;MATCH(A1557,'Données LA'!B:B,0))="Communication"),INDIRECT("'Données LA'!G"&amp;MATCH(A1557,'Données LA'!B:B,0))&gt;D1557,INDIRECT("'Données LA'!H"&amp;MATCH(A1557,'Données LA'!B:B,0))&lt;E1557),0)</f>
        <v>0</v>
      </c>
      <c r="I1557" s="19" t="str">
        <f ca="1">IFERROR(IF(AND(OR(INDIRECT("'Données LA'!D"&amp;MATCH(A1557,'Données LA'!B:B,0))="Bloquant",INDIRECT("'Données LA'!D"&amp;MATCH(A1557,'Données LA'!B:B,0))="Communication"),INDIRECT("'Données LA'!G"&amp;MATCH(A1557,'Données LA'!B:B,0))&gt;D1557,INDIRECT("'Données LA'!H"&amp;MATCH(A1557,'Données LA'!B:B,0))&lt;E1557),MAX(VLOOKUP(A1557,'Données LA'!B:G,6,FALSE)),"Pas de défaut"),"0")</f>
        <v>Pas de défaut</v>
      </c>
      <c r="J1557" s="24" t="b">
        <f t="shared" si="74"/>
        <v>1</v>
      </c>
      <c r="K1557" s="17">
        <f>IFERROR(MAX(_xlfn.MAXIFS('Données LA'!G:G,'Données LA'!B:B,A1557,'Données LA'!G:G,"&lt;="&amp;E1557,'Données LA'!H:H,"&gt;="&amp;D1557,'Données LA'!D:D,"Bloquant"),_xlfn.MAXIFS('Données LA'!G:G,'Données LA'!B:B,A1557,'Données LA'!G:G,"&lt;="&amp;E1557,'Données LA'!H:H,"&gt;="&amp;D1557,'Données LA'!D:D,"Communication")),"")</f>
        <v>44690.356944444444</v>
      </c>
    </row>
    <row r="1558" spans="1:11" x14ac:dyDescent="0.25">
      <c r="A1558" s="3" t="str">
        <f t="shared" si="72"/>
        <v>Non%$A32022-18</v>
      </c>
      <c r="B1558" s="2" t="s">
        <v>44</v>
      </c>
      <c r="C1558" s="2" t="str">
        <f t="shared" si="73"/>
        <v>Non</v>
      </c>
      <c r="D1558" s="4">
        <v>44687.852083333331</v>
      </c>
      <c r="E1558" s="4">
        <v>44687.875694444447</v>
      </c>
      <c r="F1558" s="2" t="s">
        <v>51</v>
      </c>
      <c r="G1558" s="2" t="s">
        <v>9</v>
      </c>
      <c r="H1558" s="1">
        <f ca="1">IFERROR(AND(OR(INDIRECT("'Données LA'!D"&amp;MATCH(A1558,'Données LA'!B:B,0))="Bloquant",INDIRECT("'Données LA'!D"&amp;MATCH(A1558,'Données LA'!B:B,0))="Communication"),INDIRECT("'Données LA'!G"&amp;MATCH(A1558,'Données LA'!B:B,0))&gt;D1558,INDIRECT("'Données LA'!H"&amp;MATCH(A1558,'Données LA'!B:B,0))&lt;E1558),0)</f>
        <v>0</v>
      </c>
      <c r="I1558" s="19" t="str">
        <f ca="1">IFERROR(IF(AND(OR(INDIRECT("'Données LA'!D"&amp;MATCH(A1558,'Données LA'!B:B,0))="Bloquant",INDIRECT("'Données LA'!D"&amp;MATCH(A1558,'Données LA'!B:B,0))="Communication"),INDIRECT("'Données LA'!G"&amp;MATCH(A1558,'Données LA'!B:B,0))&gt;D1558,INDIRECT("'Données LA'!H"&amp;MATCH(A1558,'Données LA'!B:B,0))&lt;E1558),MAX(VLOOKUP(A1558,'Données LA'!B:G,6,FALSE)),"Pas de défaut"),"0")</f>
        <v>0</v>
      </c>
      <c r="J1558" s="24" t="str">
        <f t="shared" si="74"/>
        <v/>
      </c>
      <c r="K1558" s="17">
        <f>IFERROR(MAX(_xlfn.MAXIFS('Données LA'!G:G,'Données LA'!B:B,A1558,'Données LA'!G:G,"&lt;="&amp;E1558,'Données LA'!H:H,"&gt;="&amp;D1558,'Données LA'!D:D,"Bloquant"),_xlfn.MAXIFS('Données LA'!G:G,'Données LA'!B:B,A1558,'Données LA'!G:G,"&lt;="&amp;E1558,'Données LA'!H:H,"&gt;="&amp;D1558,'Données LA'!D:D,"Communication")),"")</f>
        <v>0</v>
      </c>
    </row>
    <row r="1559" spans="1:11" x14ac:dyDescent="0.25">
      <c r="A1559" s="3" t="str">
        <f t="shared" si="72"/>
        <v>Alarme%$A12022-18</v>
      </c>
      <c r="B1559" s="2" t="s">
        <v>44</v>
      </c>
      <c r="C1559" s="2" t="str">
        <f t="shared" si="73"/>
        <v>Alarme</v>
      </c>
      <c r="D1559" s="4">
        <v>44687.841666666667</v>
      </c>
      <c r="E1559" s="4">
        <v>44690.338888888888</v>
      </c>
      <c r="F1559" s="2" t="s">
        <v>53</v>
      </c>
      <c r="G1559" s="2" t="s">
        <v>10</v>
      </c>
      <c r="H1559" s="1" t="b">
        <f ca="1">IFERROR(AND(OR(INDIRECT("'Données LA'!D"&amp;MATCH(A1559,'Données LA'!B:B,0))="Bloquant",INDIRECT("'Données LA'!D"&amp;MATCH(A1559,'Données LA'!B:B,0))="Communication"),INDIRECT("'Données LA'!G"&amp;MATCH(A1559,'Données LA'!B:B,0))&gt;D1559,INDIRECT("'Données LA'!H"&amp;MATCH(A1559,'Données LA'!B:B,0))&lt;E1559),0)</f>
        <v>1</v>
      </c>
      <c r="I1559" s="19">
        <f ca="1">IFERROR(IF(AND(OR(INDIRECT("'Données LA'!D"&amp;MATCH(A1559,'Données LA'!B:B,0))="Bloquant",INDIRECT("'Données LA'!D"&amp;MATCH(A1559,'Données LA'!B:B,0))="Communication"),INDIRECT("'Données LA'!G"&amp;MATCH(A1559,'Données LA'!B:B,0))&gt;D1559,INDIRECT("'Données LA'!H"&amp;MATCH(A1559,'Données LA'!B:B,0))&lt;E1559),MAX(VLOOKUP(A1559,'Données LA'!B:G,6,FALSE)),"Pas de défaut"),"0")</f>
        <v>44687.884722222225</v>
      </c>
      <c r="J1559" s="24" t="b">
        <f t="shared" si="74"/>
        <v>1</v>
      </c>
      <c r="K1559" s="17">
        <f>IFERROR(MAX(_xlfn.MAXIFS('Données LA'!G:G,'Données LA'!B:B,A1559,'Données LA'!G:G,"&lt;="&amp;E1559,'Données LA'!H:H,"&gt;="&amp;D1559,'Données LA'!D:D,"Bloquant"),_xlfn.MAXIFS('Données LA'!G:G,'Données LA'!B:B,A1559,'Données LA'!G:G,"&lt;="&amp;E1559,'Données LA'!H:H,"&gt;="&amp;D1559,'Données LA'!D:D,"Communication")),"")</f>
        <v>44687.884722222225</v>
      </c>
    </row>
    <row r="1560" spans="1:11" x14ac:dyDescent="0.25">
      <c r="A1560" s="3" t="str">
        <f t="shared" si="72"/>
        <v>Non%$A32022-18</v>
      </c>
      <c r="B1560" s="2" t="s">
        <v>44</v>
      </c>
      <c r="C1560" s="2" t="str">
        <f t="shared" si="73"/>
        <v>Non</v>
      </c>
      <c r="D1560" s="4">
        <v>44687.765277777777</v>
      </c>
      <c r="E1560" s="4">
        <v>44687.850694444445</v>
      </c>
      <c r="F1560" s="2" t="s">
        <v>51</v>
      </c>
      <c r="G1560" s="2" t="s">
        <v>9</v>
      </c>
      <c r="H1560" s="1">
        <f ca="1">IFERROR(AND(OR(INDIRECT("'Données LA'!D"&amp;MATCH(A1560,'Données LA'!B:B,0))="Bloquant",INDIRECT("'Données LA'!D"&amp;MATCH(A1560,'Données LA'!B:B,0))="Communication"),INDIRECT("'Données LA'!G"&amp;MATCH(A1560,'Données LA'!B:B,0))&gt;D1560,INDIRECT("'Données LA'!H"&amp;MATCH(A1560,'Données LA'!B:B,0))&lt;E1560),0)</f>
        <v>0</v>
      </c>
      <c r="I1560" s="19" t="str">
        <f ca="1">IFERROR(IF(AND(OR(INDIRECT("'Données LA'!D"&amp;MATCH(A1560,'Données LA'!B:B,0))="Bloquant",INDIRECT("'Données LA'!D"&amp;MATCH(A1560,'Données LA'!B:B,0))="Communication"),INDIRECT("'Données LA'!G"&amp;MATCH(A1560,'Données LA'!B:B,0))&gt;D1560,INDIRECT("'Données LA'!H"&amp;MATCH(A1560,'Données LA'!B:B,0))&lt;E1560),MAX(VLOOKUP(A1560,'Données LA'!B:G,6,FALSE)),"Pas de défaut"),"0")</f>
        <v>0</v>
      </c>
      <c r="J1560" s="24" t="str">
        <f t="shared" si="74"/>
        <v/>
      </c>
      <c r="K1560" s="17">
        <f>IFERROR(MAX(_xlfn.MAXIFS('Données LA'!G:G,'Données LA'!B:B,A1560,'Données LA'!G:G,"&lt;="&amp;E1560,'Données LA'!H:H,"&gt;="&amp;D1560,'Données LA'!D:D,"Bloquant"),_xlfn.MAXIFS('Données LA'!G:G,'Données LA'!B:B,A1560,'Données LA'!G:G,"&lt;="&amp;E1560,'Données LA'!H:H,"&gt;="&amp;D1560,'Données LA'!D:D,"Communication")),"")</f>
        <v>0</v>
      </c>
    </row>
    <row r="1561" spans="1:11" x14ac:dyDescent="0.25">
      <c r="A1561" s="3" t="str">
        <f t="shared" si="72"/>
        <v>Non%$A42022-18</v>
      </c>
      <c r="B1561" s="2" t="s">
        <v>44</v>
      </c>
      <c r="C1561" s="2" t="str">
        <f t="shared" si="73"/>
        <v>Non</v>
      </c>
      <c r="D1561" s="4">
        <v>44687.76458333333</v>
      </c>
      <c r="E1561" s="4">
        <v>44687.849305555559</v>
      </c>
      <c r="F1561" s="2" t="s">
        <v>50</v>
      </c>
      <c r="G1561" s="2" t="s">
        <v>9</v>
      </c>
      <c r="H1561" s="1">
        <f ca="1">IFERROR(AND(OR(INDIRECT("'Données LA'!D"&amp;MATCH(A1561,'Données LA'!B:B,0))="Bloquant",INDIRECT("'Données LA'!D"&amp;MATCH(A1561,'Données LA'!B:B,0))="Communication"),INDIRECT("'Données LA'!G"&amp;MATCH(A1561,'Données LA'!B:B,0))&gt;D1561,INDIRECT("'Données LA'!H"&amp;MATCH(A1561,'Données LA'!B:B,0))&lt;E1561),0)</f>
        <v>0</v>
      </c>
      <c r="I1561" s="19" t="str">
        <f ca="1">IFERROR(IF(AND(OR(INDIRECT("'Données LA'!D"&amp;MATCH(A1561,'Données LA'!B:B,0))="Bloquant",INDIRECT("'Données LA'!D"&amp;MATCH(A1561,'Données LA'!B:B,0))="Communication"),INDIRECT("'Données LA'!G"&amp;MATCH(A1561,'Données LA'!B:B,0))&gt;D1561,INDIRECT("'Données LA'!H"&amp;MATCH(A1561,'Données LA'!B:B,0))&lt;E1561),MAX(VLOOKUP(A1561,'Données LA'!B:G,6,FALSE)),"Pas de défaut"),"0")</f>
        <v>0</v>
      </c>
      <c r="J1561" s="24" t="str">
        <f t="shared" si="74"/>
        <v/>
      </c>
      <c r="K1561" s="17">
        <f>IFERROR(MAX(_xlfn.MAXIFS('Données LA'!G:G,'Données LA'!B:B,A1561,'Données LA'!G:G,"&lt;="&amp;E1561,'Données LA'!H:H,"&gt;="&amp;D1561,'Données LA'!D:D,"Bloquant"),_xlfn.MAXIFS('Données LA'!G:G,'Données LA'!B:B,A1561,'Données LA'!G:G,"&lt;="&amp;E1561,'Données LA'!H:H,"&gt;="&amp;D1561,'Données LA'!D:D,"Communication")),"")</f>
        <v>0</v>
      </c>
    </row>
    <row r="1562" spans="1:11" x14ac:dyDescent="0.25">
      <c r="A1562" s="3" t="str">
        <f t="shared" si="72"/>
        <v>Alarme%$A22022-18</v>
      </c>
      <c r="B1562" s="2" t="s">
        <v>44</v>
      </c>
      <c r="C1562" s="2" t="str">
        <f t="shared" si="73"/>
        <v>Alarme</v>
      </c>
      <c r="D1562" s="4">
        <v>44687.763194444444</v>
      </c>
      <c r="E1562" s="4">
        <v>44690.381249999999</v>
      </c>
      <c r="F1562" s="2" t="s">
        <v>52</v>
      </c>
      <c r="G1562" s="2" t="s">
        <v>10</v>
      </c>
      <c r="H1562" s="1" t="b">
        <f ca="1">IFERROR(AND(OR(INDIRECT("'Données LA'!D"&amp;MATCH(A1562,'Données LA'!B:B,0))="Bloquant",INDIRECT("'Données LA'!D"&amp;MATCH(A1562,'Données LA'!B:B,0))="Communication"),INDIRECT("'Données LA'!G"&amp;MATCH(A1562,'Données LA'!B:B,0))&gt;D1562,INDIRECT("'Données LA'!H"&amp;MATCH(A1562,'Données LA'!B:B,0))&lt;E1562),0)</f>
        <v>1</v>
      </c>
      <c r="I1562" s="19">
        <f ca="1">IFERROR(IF(AND(OR(INDIRECT("'Données LA'!D"&amp;MATCH(A1562,'Données LA'!B:B,0))="Bloquant",INDIRECT("'Données LA'!D"&amp;MATCH(A1562,'Données LA'!B:B,0))="Communication"),INDIRECT("'Données LA'!G"&amp;MATCH(A1562,'Données LA'!B:B,0))&gt;D1562,INDIRECT("'Données LA'!H"&amp;MATCH(A1562,'Données LA'!B:B,0))&lt;E1562),MAX(VLOOKUP(A1562,'Données LA'!B:G,6,FALSE)),"Pas de défaut"),"0")</f>
        <v>44687.896527777775</v>
      </c>
      <c r="J1562" s="24" t="b">
        <f t="shared" si="74"/>
        <v>1</v>
      </c>
      <c r="K1562" s="17">
        <f>IFERROR(MAX(_xlfn.MAXIFS('Données LA'!G:G,'Données LA'!B:B,A1562,'Données LA'!G:G,"&lt;="&amp;E1562,'Données LA'!H:H,"&gt;="&amp;D1562,'Données LA'!D:D,"Bloquant"),_xlfn.MAXIFS('Données LA'!G:G,'Données LA'!B:B,A1562,'Données LA'!G:G,"&lt;="&amp;E1562,'Données LA'!H:H,"&gt;="&amp;D1562,'Données LA'!D:D,"Communication")),"")</f>
        <v>44687.896527777775</v>
      </c>
    </row>
    <row r="1563" spans="1:11" x14ac:dyDescent="0.25">
      <c r="A1563" s="3" t="str">
        <f t="shared" si="72"/>
        <v>Non%$A42022-18</v>
      </c>
      <c r="B1563" s="2" t="s">
        <v>44</v>
      </c>
      <c r="C1563" s="2" t="str">
        <f t="shared" si="73"/>
        <v>Non</v>
      </c>
      <c r="D1563" s="4">
        <v>44687.404166666667</v>
      </c>
      <c r="E1563" s="4">
        <v>44687.557638888888</v>
      </c>
      <c r="F1563" s="2" t="s">
        <v>50</v>
      </c>
      <c r="G1563" s="2" t="s">
        <v>9</v>
      </c>
      <c r="H1563" s="1">
        <f ca="1">IFERROR(AND(OR(INDIRECT("'Données LA'!D"&amp;MATCH(A1563,'Données LA'!B:B,0))="Bloquant",INDIRECT("'Données LA'!D"&amp;MATCH(A1563,'Données LA'!B:B,0))="Communication"),INDIRECT("'Données LA'!G"&amp;MATCH(A1563,'Données LA'!B:B,0))&gt;D1563,INDIRECT("'Données LA'!H"&amp;MATCH(A1563,'Données LA'!B:B,0))&lt;E1563),0)</f>
        <v>0</v>
      </c>
      <c r="I1563" s="19" t="str">
        <f ca="1">IFERROR(IF(AND(OR(INDIRECT("'Données LA'!D"&amp;MATCH(A1563,'Données LA'!B:B,0))="Bloquant",INDIRECT("'Données LA'!D"&amp;MATCH(A1563,'Données LA'!B:B,0))="Communication"),INDIRECT("'Données LA'!G"&amp;MATCH(A1563,'Données LA'!B:B,0))&gt;D1563,INDIRECT("'Données LA'!H"&amp;MATCH(A1563,'Données LA'!B:B,0))&lt;E1563),MAX(VLOOKUP(A1563,'Données LA'!B:G,6,FALSE)),"Pas de défaut"),"0")</f>
        <v>0</v>
      </c>
      <c r="J1563" s="24" t="str">
        <f t="shared" si="74"/>
        <v/>
      </c>
      <c r="K1563" s="17">
        <f>IFERROR(MAX(_xlfn.MAXIFS('Données LA'!G:G,'Données LA'!B:B,A1563,'Données LA'!G:G,"&lt;="&amp;E1563,'Données LA'!H:H,"&gt;="&amp;D1563,'Données LA'!D:D,"Bloquant"),_xlfn.MAXIFS('Données LA'!G:G,'Données LA'!B:B,A1563,'Données LA'!G:G,"&lt;="&amp;E1563,'Données LA'!H:H,"&gt;="&amp;D1563,'Données LA'!D:D,"Communication")),"")</f>
        <v>0</v>
      </c>
    </row>
    <row r="1564" spans="1:11" x14ac:dyDescent="0.25">
      <c r="A1564" s="3" t="str">
        <f t="shared" si="72"/>
        <v>Non%$A12022-18</v>
      </c>
      <c r="B1564" s="2" t="s">
        <v>44</v>
      </c>
      <c r="C1564" s="2" t="str">
        <f t="shared" si="73"/>
        <v>Non</v>
      </c>
      <c r="D1564" s="4">
        <v>44687.390277777777</v>
      </c>
      <c r="E1564" s="4">
        <v>44687.839583333334</v>
      </c>
      <c r="F1564" s="2" t="s">
        <v>53</v>
      </c>
      <c r="G1564" s="2" t="s">
        <v>9</v>
      </c>
      <c r="H1564" s="1">
        <f ca="1">IFERROR(AND(OR(INDIRECT("'Données LA'!D"&amp;MATCH(A1564,'Données LA'!B:B,0))="Bloquant",INDIRECT("'Données LA'!D"&amp;MATCH(A1564,'Données LA'!B:B,0))="Communication"),INDIRECT("'Données LA'!G"&amp;MATCH(A1564,'Données LA'!B:B,0))&gt;D1564,INDIRECT("'Données LA'!H"&amp;MATCH(A1564,'Données LA'!B:B,0))&lt;E1564),0)</f>
        <v>0</v>
      </c>
      <c r="I1564" s="19" t="str">
        <f ca="1">IFERROR(IF(AND(OR(INDIRECT("'Données LA'!D"&amp;MATCH(A1564,'Données LA'!B:B,0))="Bloquant",INDIRECT("'Données LA'!D"&amp;MATCH(A1564,'Données LA'!B:B,0))="Communication"),INDIRECT("'Données LA'!G"&amp;MATCH(A1564,'Données LA'!B:B,0))&gt;D1564,INDIRECT("'Données LA'!H"&amp;MATCH(A1564,'Données LA'!B:B,0))&lt;E1564),MAX(VLOOKUP(A1564,'Données LA'!B:G,6,FALSE)),"Pas de défaut"),"0")</f>
        <v>0</v>
      </c>
      <c r="J1564" s="24" t="str">
        <f t="shared" si="74"/>
        <v/>
      </c>
      <c r="K1564" s="17">
        <f>IFERROR(MAX(_xlfn.MAXIFS('Données LA'!G:G,'Données LA'!B:B,A1564,'Données LA'!G:G,"&lt;="&amp;E1564,'Données LA'!H:H,"&gt;="&amp;D1564,'Données LA'!D:D,"Bloquant"),_xlfn.MAXIFS('Données LA'!G:G,'Données LA'!B:B,A1564,'Données LA'!G:G,"&lt;="&amp;E1564,'Données LA'!H:H,"&gt;="&amp;D1564,'Données LA'!D:D,"Communication")),"")</f>
        <v>0</v>
      </c>
    </row>
    <row r="1565" spans="1:11" x14ac:dyDescent="0.25">
      <c r="A1565" s="3" t="str">
        <f t="shared" si="72"/>
        <v>Non%$A22022-18</v>
      </c>
      <c r="B1565" s="2" t="s">
        <v>44</v>
      </c>
      <c r="C1565" s="2" t="str">
        <f t="shared" si="73"/>
        <v>Non</v>
      </c>
      <c r="D1565" s="4">
        <v>44687.342361111114</v>
      </c>
      <c r="E1565" s="4">
        <v>44687.365277777775</v>
      </c>
      <c r="F1565" s="2" t="s">
        <v>52</v>
      </c>
      <c r="G1565" s="2" t="s">
        <v>9</v>
      </c>
      <c r="H1565" s="1">
        <f ca="1">IFERROR(AND(OR(INDIRECT("'Données LA'!D"&amp;MATCH(A1565,'Données LA'!B:B,0))="Bloquant",INDIRECT("'Données LA'!D"&amp;MATCH(A1565,'Données LA'!B:B,0))="Communication"),INDIRECT("'Données LA'!G"&amp;MATCH(A1565,'Données LA'!B:B,0))&gt;D1565,INDIRECT("'Données LA'!H"&amp;MATCH(A1565,'Données LA'!B:B,0))&lt;E1565),0)</f>
        <v>0</v>
      </c>
      <c r="I1565" s="19" t="str">
        <f ca="1">IFERROR(IF(AND(OR(INDIRECT("'Données LA'!D"&amp;MATCH(A1565,'Données LA'!B:B,0))="Bloquant",INDIRECT("'Données LA'!D"&amp;MATCH(A1565,'Données LA'!B:B,0))="Communication"),INDIRECT("'Données LA'!G"&amp;MATCH(A1565,'Données LA'!B:B,0))&gt;D1565,INDIRECT("'Données LA'!H"&amp;MATCH(A1565,'Données LA'!B:B,0))&lt;E1565),MAX(VLOOKUP(A1565,'Données LA'!B:G,6,FALSE)),"Pas de défaut"),"0")</f>
        <v>0</v>
      </c>
      <c r="J1565" s="24" t="str">
        <f t="shared" si="74"/>
        <v/>
      </c>
      <c r="K1565" s="17">
        <f>IFERROR(MAX(_xlfn.MAXIFS('Données LA'!G:G,'Données LA'!B:B,A1565,'Données LA'!G:G,"&lt;="&amp;E1565,'Données LA'!H:H,"&gt;="&amp;D1565,'Données LA'!D:D,"Bloquant"),_xlfn.MAXIFS('Données LA'!G:G,'Données LA'!B:B,A1565,'Données LA'!G:G,"&lt;="&amp;E1565,'Données LA'!H:H,"&gt;="&amp;D1565,'Données LA'!D:D,"Communication")),"")</f>
        <v>0</v>
      </c>
    </row>
    <row r="1566" spans="1:11" x14ac:dyDescent="0.25">
      <c r="A1566" s="3" t="str">
        <f t="shared" si="72"/>
        <v>Non%$A42022-18</v>
      </c>
      <c r="B1566" s="2" t="s">
        <v>44</v>
      </c>
      <c r="C1566" s="2" t="str">
        <f t="shared" si="73"/>
        <v>Non</v>
      </c>
      <c r="D1566" s="4">
        <v>44687.30972222222</v>
      </c>
      <c r="E1566" s="4">
        <v>44687.402777777781</v>
      </c>
      <c r="F1566" s="2" t="s">
        <v>50</v>
      </c>
      <c r="G1566" s="2" t="s">
        <v>9</v>
      </c>
      <c r="H1566" s="1">
        <f ca="1">IFERROR(AND(OR(INDIRECT("'Données LA'!D"&amp;MATCH(A1566,'Données LA'!B:B,0))="Bloquant",INDIRECT("'Données LA'!D"&amp;MATCH(A1566,'Données LA'!B:B,0))="Communication"),INDIRECT("'Données LA'!G"&amp;MATCH(A1566,'Données LA'!B:B,0))&gt;D1566,INDIRECT("'Données LA'!H"&amp;MATCH(A1566,'Données LA'!B:B,0))&lt;E1566),0)</f>
        <v>0</v>
      </c>
      <c r="I1566" s="19" t="str">
        <f ca="1">IFERROR(IF(AND(OR(INDIRECT("'Données LA'!D"&amp;MATCH(A1566,'Données LA'!B:B,0))="Bloquant",INDIRECT("'Données LA'!D"&amp;MATCH(A1566,'Données LA'!B:B,0))="Communication"),INDIRECT("'Données LA'!G"&amp;MATCH(A1566,'Données LA'!B:B,0))&gt;D1566,INDIRECT("'Données LA'!H"&amp;MATCH(A1566,'Données LA'!B:B,0))&lt;E1566),MAX(VLOOKUP(A1566,'Données LA'!B:G,6,FALSE)),"Pas de défaut"),"0")</f>
        <v>0</v>
      </c>
      <c r="J1566" s="24" t="str">
        <f t="shared" si="74"/>
        <v/>
      </c>
      <c r="K1566" s="17">
        <f>IFERROR(MAX(_xlfn.MAXIFS('Données LA'!G:G,'Données LA'!B:B,A1566,'Données LA'!G:G,"&lt;="&amp;E1566,'Données LA'!H:H,"&gt;="&amp;D1566,'Données LA'!D:D,"Bloquant"),_xlfn.MAXIFS('Données LA'!G:G,'Données LA'!B:B,A1566,'Données LA'!G:G,"&lt;="&amp;E1566,'Données LA'!H:H,"&gt;="&amp;D1566,'Données LA'!D:D,"Communication")),"")</f>
        <v>0</v>
      </c>
    </row>
    <row r="1567" spans="1:11" x14ac:dyDescent="0.25">
      <c r="A1567" s="3" t="str">
        <f t="shared" si="72"/>
        <v>Alarme%$A22022-18</v>
      </c>
      <c r="B1567" s="2" t="s">
        <v>44</v>
      </c>
      <c r="C1567" s="2" t="str">
        <f t="shared" si="73"/>
        <v>Alarme</v>
      </c>
      <c r="D1567" s="4">
        <v>44687.240972222222</v>
      </c>
      <c r="E1567" s="4">
        <v>44687.3</v>
      </c>
      <c r="F1567" s="2" t="s">
        <v>52</v>
      </c>
      <c r="G1567" s="2" t="s">
        <v>10</v>
      </c>
      <c r="H1567" s="1" t="b">
        <f ca="1">IFERROR(AND(OR(INDIRECT("'Données LA'!D"&amp;MATCH(A1567,'Données LA'!B:B,0))="Bloquant",INDIRECT("'Données LA'!D"&amp;MATCH(A1567,'Données LA'!B:B,0))="Communication"),INDIRECT("'Données LA'!G"&amp;MATCH(A1567,'Données LA'!B:B,0))&gt;D1567,INDIRECT("'Données LA'!H"&amp;MATCH(A1567,'Données LA'!B:B,0))&lt;E1567),0)</f>
        <v>0</v>
      </c>
      <c r="I1567" s="19" t="str">
        <f ca="1">IFERROR(IF(AND(OR(INDIRECT("'Données LA'!D"&amp;MATCH(A1567,'Données LA'!B:B,0))="Bloquant",INDIRECT("'Données LA'!D"&amp;MATCH(A1567,'Données LA'!B:B,0))="Communication"),INDIRECT("'Données LA'!G"&amp;MATCH(A1567,'Données LA'!B:B,0))&gt;D1567,INDIRECT("'Données LA'!H"&amp;MATCH(A1567,'Données LA'!B:B,0))&lt;E1567),MAX(VLOOKUP(A1567,'Données LA'!B:G,6,FALSE)),"Pas de défaut"),"0")</f>
        <v>Pas de défaut</v>
      </c>
      <c r="J1567" s="24" t="b">
        <f t="shared" si="74"/>
        <v>1</v>
      </c>
      <c r="K1567" s="17">
        <f>IFERROR(MAX(_xlfn.MAXIFS('Données LA'!G:G,'Données LA'!B:B,A1567,'Données LA'!G:G,"&lt;="&amp;E1567,'Données LA'!H:H,"&gt;="&amp;D1567,'Données LA'!D:D,"Bloquant"),_xlfn.MAXIFS('Données LA'!G:G,'Données LA'!B:B,A1567,'Données LA'!G:G,"&lt;="&amp;E1567,'Données LA'!H:H,"&gt;="&amp;D1567,'Données LA'!D:D,"Communication")),"")</f>
        <v>44687.245138888888</v>
      </c>
    </row>
    <row r="1568" spans="1:11" x14ac:dyDescent="0.25">
      <c r="A1568" s="3" t="str">
        <f t="shared" si="72"/>
        <v>Non%$A22022-18</v>
      </c>
      <c r="B1568" s="2" t="s">
        <v>44</v>
      </c>
      <c r="C1568" s="2" t="str">
        <f t="shared" si="73"/>
        <v>Non</v>
      </c>
      <c r="D1568" s="4">
        <v>44687.048611111109</v>
      </c>
      <c r="E1568" s="4">
        <v>44687.144444444442</v>
      </c>
      <c r="F1568" s="2" t="s">
        <v>52</v>
      </c>
      <c r="G1568" s="2" t="s">
        <v>9</v>
      </c>
      <c r="H1568" s="1">
        <f ca="1">IFERROR(AND(OR(INDIRECT("'Données LA'!D"&amp;MATCH(A1568,'Données LA'!B:B,0))="Bloquant",INDIRECT("'Données LA'!D"&amp;MATCH(A1568,'Données LA'!B:B,0))="Communication"),INDIRECT("'Données LA'!G"&amp;MATCH(A1568,'Données LA'!B:B,0))&gt;D1568,INDIRECT("'Données LA'!H"&amp;MATCH(A1568,'Données LA'!B:B,0))&lt;E1568),0)</f>
        <v>0</v>
      </c>
      <c r="I1568" s="19" t="str">
        <f ca="1">IFERROR(IF(AND(OR(INDIRECT("'Données LA'!D"&amp;MATCH(A1568,'Données LA'!B:B,0))="Bloquant",INDIRECT("'Données LA'!D"&amp;MATCH(A1568,'Données LA'!B:B,0))="Communication"),INDIRECT("'Données LA'!G"&amp;MATCH(A1568,'Données LA'!B:B,0))&gt;D1568,INDIRECT("'Données LA'!H"&amp;MATCH(A1568,'Données LA'!B:B,0))&lt;E1568),MAX(VLOOKUP(A1568,'Données LA'!B:G,6,FALSE)),"Pas de défaut"),"0")</f>
        <v>0</v>
      </c>
      <c r="J1568" s="24" t="str">
        <f t="shared" si="74"/>
        <v/>
      </c>
      <c r="K1568" s="17">
        <f>IFERROR(MAX(_xlfn.MAXIFS('Données LA'!G:G,'Données LA'!B:B,A1568,'Données LA'!G:G,"&lt;="&amp;E1568,'Données LA'!H:H,"&gt;="&amp;D1568,'Données LA'!D:D,"Bloquant"),_xlfn.MAXIFS('Données LA'!G:G,'Données LA'!B:B,A1568,'Données LA'!G:G,"&lt;="&amp;E1568,'Données LA'!H:H,"&gt;="&amp;D1568,'Données LA'!D:D,"Communication")),"")</f>
        <v>0</v>
      </c>
    </row>
    <row r="1569" spans="1:11" x14ac:dyDescent="0.25">
      <c r="A1569" s="3" t="str">
        <f t="shared" si="72"/>
        <v>Non%$A22022-18</v>
      </c>
      <c r="B1569" s="2" t="s">
        <v>44</v>
      </c>
      <c r="C1569" s="2" t="str">
        <f t="shared" si="73"/>
        <v>Non</v>
      </c>
      <c r="D1569" s="4">
        <v>44686.959027777775</v>
      </c>
      <c r="E1569" s="4">
        <v>44687.046527777777</v>
      </c>
      <c r="F1569" s="2" t="s">
        <v>52</v>
      </c>
      <c r="G1569" s="2" t="s">
        <v>9</v>
      </c>
      <c r="H1569" s="1">
        <f ca="1">IFERROR(AND(OR(INDIRECT("'Données LA'!D"&amp;MATCH(A1569,'Données LA'!B:B,0))="Bloquant",INDIRECT("'Données LA'!D"&amp;MATCH(A1569,'Données LA'!B:B,0))="Communication"),INDIRECT("'Données LA'!G"&amp;MATCH(A1569,'Données LA'!B:B,0))&gt;D1569,INDIRECT("'Données LA'!H"&amp;MATCH(A1569,'Données LA'!B:B,0))&lt;E1569),0)</f>
        <v>0</v>
      </c>
      <c r="I1569" s="19" t="str">
        <f ca="1">IFERROR(IF(AND(OR(INDIRECT("'Données LA'!D"&amp;MATCH(A1569,'Données LA'!B:B,0))="Bloquant",INDIRECT("'Données LA'!D"&amp;MATCH(A1569,'Données LA'!B:B,0))="Communication"),INDIRECT("'Données LA'!G"&amp;MATCH(A1569,'Données LA'!B:B,0))&gt;D1569,INDIRECT("'Données LA'!H"&amp;MATCH(A1569,'Données LA'!B:B,0))&lt;E1569),MAX(VLOOKUP(A1569,'Données LA'!B:G,6,FALSE)),"Pas de défaut"),"0")</f>
        <v>0</v>
      </c>
      <c r="J1569" s="24" t="str">
        <f t="shared" si="74"/>
        <v/>
      </c>
      <c r="K1569" s="17">
        <f>IFERROR(MAX(_xlfn.MAXIFS('Données LA'!G:G,'Données LA'!B:B,A1569,'Données LA'!G:G,"&lt;="&amp;E1569,'Données LA'!H:H,"&gt;="&amp;D1569,'Données LA'!D:D,"Bloquant"),_xlfn.MAXIFS('Données LA'!G:G,'Données LA'!B:B,A1569,'Données LA'!G:G,"&lt;="&amp;E1569,'Données LA'!H:H,"&gt;="&amp;D1569,'Données LA'!D:D,"Communication")),"")</f>
        <v>0</v>
      </c>
    </row>
    <row r="1570" spans="1:11" x14ac:dyDescent="0.25">
      <c r="A1570" s="3" t="str">
        <f t="shared" si="72"/>
        <v>Alarme%$A42022-18</v>
      </c>
      <c r="B1570" s="2" t="s">
        <v>44</v>
      </c>
      <c r="C1570" s="2" t="str">
        <f t="shared" si="73"/>
        <v>Alarme</v>
      </c>
      <c r="D1570" s="4">
        <v>44686.953472222223</v>
      </c>
      <c r="E1570" s="4">
        <v>44687.307638888888</v>
      </c>
      <c r="F1570" s="2" t="s">
        <v>50</v>
      </c>
      <c r="G1570" s="2" t="s">
        <v>10</v>
      </c>
      <c r="H1570" s="1" t="b">
        <f ca="1">IFERROR(AND(OR(INDIRECT("'Données LA'!D"&amp;MATCH(A1570,'Données LA'!B:B,0))="Bloquant",INDIRECT("'Données LA'!D"&amp;MATCH(A1570,'Données LA'!B:B,0))="Communication"),INDIRECT("'Données LA'!G"&amp;MATCH(A1570,'Données LA'!B:B,0))&gt;D1570,INDIRECT("'Données LA'!H"&amp;MATCH(A1570,'Données LA'!B:B,0))&lt;E1570),0)</f>
        <v>0</v>
      </c>
      <c r="I1570" s="19" t="str">
        <f ca="1">IFERROR(IF(AND(OR(INDIRECT("'Données LA'!D"&amp;MATCH(A1570,'Données LA'!B:B,0))="Bloquant",INDIRECT("'Données LA'!D"&amp;MATCH(A1570,'Données LA'!B:B,0))="Communication"),INDIRECT("'Données LA'!G"&amp;MATCH(A1570,'Données LA'!B:B,0))&gt;D1570,INDIRECT("'Données LA'!H"&amp;MATCH(A1570,'Données LA'!B:B,0))&lt;E1570),MAX(VLOOKUP(A1570,'Données LA'!B:G,6,FALSE)),"Pas de défaut"),"0")</f>
        <v>Pas de défaut</v>
      </c>
      <c r="J1570" s="24" t="b">
        <f t="shared" si="74"/>
        <v>1</v>
      </c>
      <c r="K1570" s="17">
        <f>IFERROR(MAX(_xlfn.MAXIFS('Données LA'!G:G,'Données LA'!B:B,A1570,'Données LA'!G:G,"&lt;="&amp;E1570,'Données LA'!H:H,"&gt;="&amp;D1570,'Données LA'!D:D,"Bloquant"),_xlfn.MAXIFS('Données LA'!G:G,'Données LA'!B:B,A1570,'Données LA'!G:G,"&lt;="&amp;E1570,'Données LA'!H:H,"&gt;="&amp;D1570,'Données LA'!D:D,"Communication")),"")</f>
        <v>44687.045138888891</v>
      </c>
    </row>
    <row r="1571" spans="1:11" x14ac:dyDescent="0.25">
      <c r="A1571" s="3" t="str">
        <f t="shared" si="72"/>
        <v>Non%$A12022-19</v>
      </c>
      <c r="B1571" s="2" t="s">
        <v>45</v>
      </c>
      <c r="C1571" s="2" t="str">
        <f t="shared" si="73"/>
        <v>Non</v>
      </c>
      <c r="D1571" s="4">
        <v>44692.232638888891</v>
      </c>
      <c r="E1571" s="4">
        <v>44692.806944444441</v>
      </c>
      <c r="F1571" s="2" t="s">
        <v>53</v>
      </c>
      <c r="G1571" s="2" t="s">
        <v>9</v>
      </c>
      <c r="H1571" s="1">
        <f ca="1">IFERROR(AND(OR(INDIRECT("'Données LA'!D"&amp;MATCH(A1571,'Données LA'!B:B,0))="Bloquant",INDIRECT("'Données LA'!D"&amp;MATCH(A1571,'Données LA'!B:B,0))="Communication"),INDIRECT("'Données LA'!G"&amp;MATCH(A1571,'Données LA'!B:B,0))&gt;D1571,INDIRECT("'Données LA'!H"&amp;MATCH(A1571,'Données LA'!B:B,0))&lt;E1571),0)</f>
        <v>0</v>
      </c>
      <c r="I1571" s="19" t="str">
        <f ca="1">IFERROR(IF(AND(OR(INDIRECT("'Données LA'!D"&amp;MATCH(A1571,'Données LA'!B:B,0))="Bloquant",INDIRECT("'Données LA'!D"&amp;MATCH(A1571,'Données LA'!B:B,0))="Communication"),INDIRECT("'Données LA'!G"&amp;MATCH(A1571,'Données LA'!B:B,0))&gt;D1571,INDIRECT("'Données LA'!H"&amp;MATCH(A1571,'Données LA'!B:B,0))&lt;E1571),MAX(VLOOKUP(A1571,'Données LA'!B:G,6,FALSE)),"Pas de défaut"),"0")</f>
        <v>0</v>
      </c>
      <c r="J1571" s="24" t="str">
        <f t="shared" si="74"/>
        <v/>
      </c>
      <c r="K1571" s="17">
        <f>IFERROR(MAX(_xlfn.MAXIFS('Données LA'!G:G,'Données LA'!B:B,A1571,'Données LA'!G:G,"&lt;="&amp;E1571,'Données LA'!H:H,"&gt;="&amp;D1571,'Données LA'!D:D,"Bloquant"),_xlfn.MAXIFS('Données LA'!G:G,'Données LA'!B:B,A1571,'Données LA'!G:G,"&lt;="&amp;E1571,'Données LA'!H:H,"&gt;="&amp;D1571,'Données LA'!D:D,"Communication")),"")</f>
        <v>0</v>
      </c>
    </row>
    <row r="1572" spans="1:11" x14ac:dyDescent="0.25">
      <c r="A1572" s="3" t="str">
        <f t="shared" si="72"/>
        <v>Alarme%$A22022-19</v>
      </c>
      <c r="B1572" s="2" t="s">
        <v>45</v>
      </c>
      <c r="C1572" s="2" t="str">
        <f t="shared" si="73"/>
        <v>Alarme</v>
      </c>
      <c r="D1572" s="4">
        <v>44692.227777777778</v>
      </c>
      <c r="E1572" s="4">
        <v>44692.315972222219</v>
      </c>
      <c r="F1572" s="2" t="s">
        <v>52</v>
      </c>
      <c r="G1572" s="2" t="s">
        <v>10</v>
      </c>
      <c r="H1572" s="1" t="b">
        <f ca="1">IFERROR(AND(OR(INDIRECT("'Données LA'!D"&amp;MATCH(A1572,'Données LA'!B:B,0))="Bloquant",INDIRECT("'Données LA'!D"&amp;MATCH(A1572,'Données LA'!B:B,0))="Communication"),INDIRECT("'Données LA'!G"&amp;MATCH(A1572,'Données LA'!B:B,0))&gt;D1572,INDIRECT("'Données LA'!H"&amp;MATCH(A1572,'Données LA'!B:B,0))&lt;E1572),0)</f>
        <v>0</v>
      </c>
      <c r="I1572" s="19" t="str">
        <f ca="1">IFERROR(IF(AND(OR(INDIRECT("'Données LA'!D"&amp;MATCH(A1572,'Données LA'!B:B,0))="Bloquant",INDIRECT("'Données LA'!D"&amp;MATCH(A1572,'Données LA'!B:B,0))="Communication"),INDIRECT("'Données LA'!G"&amp;MATCH(A1572,'Données LA'!B:B,0))&gt;D1572,INDIRECT("'Données LA'!H"&amp;MATCH(A1572,'Données LA'!B:B,0))&lt;E1572),MAX(VLOOKUP(A1572,'Données LA'!B:G,6,FALSE)),"Pas de défaut"),"0")</f>
        <v>Pas de défaut</v>
      </c>
      <c r="J1572" s="24" t="b">
        <f t="shared" si="74"/>
        <v>1</v>
      </c>
      <c r="K1572" s="17">
        <f>IFERROR(MAX(_xlfn.MAXIFS('Données LA'!G:G,'Données LA'!B:B,A1572,'Données LA'!G:G,"&lt;="&amp;E1572,'Données LA'!H:H,"&gt;="&amp;D1572,'Données LA'!D:D,"Bloquant"),_xlfn.MAXIFS('Données LA'!G:G,'Données LA'!B:B,A1572,'Données LA'!G:G,"&lt;="&amp;E1572,'Données LA'!H:H,"&gt;="&amp;D1572,'Données LA'!D:D,"Communication")),"")</f>
        <v>44692.277777777781</v>
      </c>
    </row>
    <row r="1573" spans="1:11" x14ac:dyDescent="0.25">
      <c r="A1573" s="3" t="str">
        <f t="shared" si="72"/>
        <v>Non%$A32022-19</v>
      </c>
      <c r="B1573" s="2" t="s">
        <v>45</v>
      </c>
      <c r="C1573" s="2" t="str">
        <f t="shared" si="73"/>
        <v>Non</v>
      </c>
      <c r="D1573" s="4">
        <v>44692.031944444447</v>
      </c>
      <c r="E1573" s="4">
        <v>44692.03402777778</v>
      </c>
      <c r="F1573" s="2" t="s">
        <v>51</v>
      </c>
      <c r="G1573" s="2" t="s">
        <v>9</v>
      </c>
      <c r="H1573" s="1">
        <f ca="1">IFERROR(AND(OR(INDIRECT("'Données LA'!D"&amp;MATCH(A1573,'Données LA'!B:B,0))="Bloquant",INDIRECT("'Données LA'!D"&amp;MATCH(A1573,'Données LA'!B:B,0))="Communication"),INDIRECT("'Données LA'!G"&amp;MATCH(A1573,'Données LA'!B:B,0))&gt;D1573,INDIRECT("'Données LA'!H"&amp;MATCH(A1573,'Données LA'!B:B,0))&lt;E1573),0)</f>
        <v>0</v>
      </c>
      <c r="I1573" s="19" t="str">
        <f ca="1">IFERROR(IF(AND(OR(INDIRECT("'Données LA'!D"&amp;MATCH(A1573,'Données LA'!B:B,0))="Bloquant",INDIRECT("'Données LA'!D"&amp;MATCH(A1573,'Données LA'!B:B,0))="Communication"),INDIRECT("'Données LA'!G"&amp;MATCH(A1573,'Données LA'!B:B,0))&gt;D1573,INDIRECT("'Données LA'!H"&amp;MATCH(A1573,'Données LA'!B:B,0))&lt;E1573),MAX(VLOOKUP(A1573,'Données LA'!B:G,6,FALSE)),"Pas de défaut"),"0")</f>
        <v>0</v>
      </c>
      <c r="J1573" s="24" t="str">
        <f t="shared" si="74"/>
        <v/>
      </c>
      <c r="K1573" s="17">
        <f>IFERROR(MAX(_xlfn.MAXIFS('Données LA'!G:G,'Données LA'!B:B,A1573,'Données LA'!G:G,"&lt;="&amp;E1573,'Données LA'!H:H,"&gt;="&amp;D1573,'Données LA'!D:D,"Bloquant"),_xlfn.MAXIFS('Données LA'!G:G,'Données LA'!B:B,A1573,'Données LA'!G:G,"&lt;="&amp;E1573,'Données LA'!H:H,"&gt;="&amp;D1573,'Données LA'!D:D,"Communication")),"")</f>
        <v>0</v>
      </c>
    </row>
    <row r="1574" spans="1:11" x14ac:dyDescent="0.25">
      <c r="A1574" s="3" t="str">
        <f t="shared" si="72"/>
        <v>Non%$A12022-19</v>
      </c>
      <c r="B1574" s="2" t="s">
        <v>45</v>
      </c>
      <c r="C1574" s="2" t="str">
        <f t="shared" si="73"/>
        <v>Non</v>
      </c>
      <c r="D1574" s="4">
        <v>44691.975694444445</v>
      </c>
      <c r="E1574" s="4">
        <v>44692.127083333333</v>
      </c>
      <c r="F1574" s="2" t="s">
        <v>53</v>
      </c>
      <c r="G1574" s="2" t="s">
        <v>9</v>
      </c>
      <c r="H1574" s="1">
        <f ca="1">IFERROR(AND(OR(INDIRECT("'Données LA'!D"&amp;MATCH(A1574,'Données LA'!B:B,0))="Bloquant",INDIRECT("'Données LA'!D"&amp;MATCH(A1574,'Données LA'!B:B,0))="Communication"),INDIRECT("'Données LA'!G"&amp;MATCH(A1574,'Données LA'!B:B,0))&gt;D1574,INDIRECT("'Données LA'!H"&amp;MATCH(A1574,'Données LA'!B:B,0))&lt;E1574),0)</f>
        <v>0</v>
      </c>
      <c r="I1574" s="19" t="str">
        <f ca="1">IFERROR(IF(AND(OR(INDIRECT("'Données LA'!D"&amp;MATCH(A1574,'Données LA'!B:B,0))="Bloquant",INDIRECT("'Données LA'!D"&amp;MATCH(A1574,'Données LA'!B:B,0))="Communication"),INDIRECT("'Données LA'!G"&amp;MATCH(A1574,'Données LA'!B:B,0))&gt;D1574,INDIRECT("'Données LA'!H"&amp;MATCH(A1574,'Données LA'!B:B,0))&lt;E1574),MAX(VLOOKUP(A1574,'Données LA'!B:G,6,FALSE)),"Pas de défaut"),"0")</f>
        <v>0</v>
      </c>
      <c r="J1574" s="24" t="str">
        <f t="shared" si="74"/>
        <v/>
      </c>
      <c r="K1574" s="17">
        <f>IFERROR(MAX(_xlfn.MAXIFS('Données LA'!G:G,'Données LA'!B:B,A1574,'Données LA'!G:G,"&lt;="&amp;E1574,'Données LA'!H:H,"&gt;="&amp;D1574,'Données LA'!D:D,"Bloquant"),_xlfn.MAXIFS('Données LA'!G:G,'Données LA'!B:B,A1574,'Données LA'!G:G,"&lt;="&amp;E1574,'Données LA'!H:H,"&gt;="&amp;D1574,'Données LA'!D:D,"Communication")),"")</f>
        <v>0</v>
      </c>
    </row>
    <row r="1575" spans="1:11" x14ac:dyDescent="0.25">
      <c r="A1575" s="3" t="str">
        <f t="shared" si="72"/>
        <v>Non%$A32022-19</v>
      </c>
      <c r="B1575" s="2" t="s">
        <v>45</v>
      </c>
      <c r="C1575" s="2" t="str">
        <f t="shared" si="73"/>
        <v>Non</v>
      </c>
      <c r="D1575" s="4">
        <v>44691.884027777778</v>
      </c>
      <c r="E1575" s="4">
        <v>44692.029861111114</v>
      </c>
      <c r="F1575" s="2" t="s">
        <v>51</v>
      </c>
      <c r="G1575" s="2" t="s">
        <v>9</v>
      </c>
      <c r="H1575" s="1">
        <f ca="1">IFERROR(AND(OR(INDIRECT("'Données LA'!D"&amp;MATCH(A1575,'Données LA'!B:B,0))="Bloquant",INDIRECT("'Données LA'!D"&amp;MATCH(A1575,'Données LA'!B:B,0))="Communication"),INDIRECT("'Données LA'!G"&amp;MATCH(A1575,'Données LA'!B:B,0))&gt;D1575,INDIRECT("'Données LA'!H"&amp;MATCH(A1575,'Données LA'!B:B,0))&lt;E1575),0)</f>
        <v>0</v>
      </c>
      <c r="I1575" s="19" t="str">
        <f ca="1">IFERROR(IF(AND(OR(INDIRECT("'Données LA'!D"&amp;MATCH(A1575,'Données LA'!B:B,0))="Bloquant",INDIRECT("'Données LA'!D"&amp;MATCH(A1575,'Données LA'!B:B,0))="Communication"),INDIRECT("'Données LA'!G"&amp;MATCH(A1575,'Données LA'!B:B,0))&gt;D1575,INDIRECT("'Données LA'!H"&amp;MATCH(A1575,'Données LA'!B:B,0))&lt;E1575),MAX(VLOOKUP(A1575,'Données LA'!B:G,6,FALSE)),"Pas de défaut"),"0")</f>
        <v>0</v>
      </c>
      <c r="J1575" s="24" t="str">
        <f t="shared" si="74"/>
        <v/>
      </c>
      <c r="K1575" s="17">
        <f>IFERROR(MAX(_xlfn.MAXIFS('Données LA'!G:G,'Données LA'!B:B,A1575,'Données LA'!G:G,"&lt;="&amp;E1575,'Données LA'!H:H,"&gt;="&amp;D1575,'Données LA'!D:D,"Bloquant"),_xlfn.MAXIFS('Données LA'!G:G,'Données LA'!B:B,A1575,'Données LA'!G:G,"&lt;="&amp;E1575,'Données LA'!H:H,"&gt;="&amp;D1575,'Données LA'!D:D,"Communication")),"")</f>
        <v>0</v>
      </c>
    </row>
    <row r="1576" spans="1:11" x14ac:dyDescent="0.25">
      <c r="A1576" s="3" t="str">
        <f t="shared" si="72"/>
        <v>Non%$A32022-19</v>
      </c>
      <c r="B1576" s="2" t="s">
        <v>45</v>
      </c>
      <c r="C1576" s="2" t="str">
        <f t="shared" si="73"/>
        <v>Non</v>
      </c>
      <c r="D1576" s="4">
        <v>44691.785416666666</v>
      </c>
      <c r="E1576" s="4">
        <v>44691.882638888892</v>
      </c>
      <c r="F1576" s="2" t="s">
        <v>51</v>
      </c>
      <c r="G1576" s="2" t="s">
        <v>9</v>
      </c>
      <c r="H1576" s="1">
        <f ca="1">IFERROR(AND(OR(INDIRECT("'Données LA'!D"&amp;MATCH(A1576,'Données LA'!B:B,0))="Bloquant",INDIRECT("'Données LA'!D"&amp;MATCH(A1576,'Données LA'!B:B,0))="Communication"),INDIRECT("'Données LA'!G"&amp;MATCH(A1576,'Données LA'!B:B,0))&gt;D1576,INDIRECT("'Données LA'!H"&amp;MATCH(A1576,'Données LA'!B:B,0))&lt;E1576),0)</f>
        <v>0</v>
      </c>
      <c r="I1576" s="19" t="str">
        <f ca="1">IFERROR(IF(AND(OR(INDIRECT("'Données LA'!D"&amp;MATCH(A1576,'Données LA'!B:B,0))="Bloquant",INDIRECT("'Données LA'!D"&amp;MATCH(A1576,'Données LA'!B:B,0))="Communication"),INDIRECT("'Données LA'!G"&amp;MATCH(A1576,'Données LA'!B:B,0))&gt;D1576,INDIRECT("'Données LA'!H"&amp;MATCH(A1576,'Données LA'!B:B,0))&lt;E1576),MAX(VLOOKUP(A1576,'Données LA'!B:G,6,FALSE)),"Pas de défaut"),"0")</f>
        <v>0</v>
      </c>
      <c r="J1576" s="24" t="str">
        <f t="shared" si="74"/>
        <v/>
      </c>
      <c r="K1576" s="17">
        <f>IFERROR(MAX(_xlfn.MAXIFS('Données LA'!G:G,'Données LA'!B:B,A1576,'Données LA'!G:G,"&lt;="&amp;E1576,'Données LA'!H:H,"&gt;="&amp;D1576,'Données LA'!D:D,"Bloquant"),_xlfn.MAXIFS('Données LA'!G:G,'Données LA'!B:B,A1576,'Données LA'!G:G,"&lt;="&amp;E1576,'Données LA'!H:H,"&gt;="&amp;D1576,'Données LA'!D:D,"Communication")),"")</f>
        <v>0</v>
      </c>
    </row>
    <row r="1577" spans="1:11" x14ac:dyDescent="0.25">
      <c r="A1577" s="3" t="str">
        <f t="shared" si="72"/>
        <v>Non%$A22022-19</v>
      </c>
      <c r="B1577" s="2" t="s">
        <v>45</v>
      </c>
      <c r="C1577" s="2" t="str">
        <f t="shared" si="73"/>
        <v>Non</v>
      </c>
      <c r="D1577" s="4">
        <v>44691.740972222222</v>
      </c>
      <c r="E1577" s="4">
        <v>44691.951388888891</v>
      </c>
      <c r="F1577" s="2" t="s">
        <v>52</v>
      </c>
      <c r="G1577" s="2" t="s">
        <v>9</v>
      </c>
      <c r="H1577" s="1">
        <f ca="1">IFERROR(AND(OR(INDIRECT("'Données LA'!D"&amp;MATCH(A1577,'Données LA'!B:B,0))="Bloquant",INDIRECT("'Données LA'!D"&amp;MATCH(A1577,'Données LA'!B:B,0))="Communication"),INDIRECT("'Données LA'!G"&amp;MATCH(A1577,'Données LA'!B:B,0))&gt;D1577,INDIRECT("'Données LA'!H"&amp;MATCH(A1577,'Données LA'!B:B,0))&lt;E1577),0)</f>
        <v>0</v>
      </c>
      <c r="I1577" s="19" t="str">
        <f ca="1">IFERROR(IF(AND(OR(INDIRECT("'Données LA'!D"&amp;MATCH(A1577,'Données LA'!B:B,0))="Bloquant",INDIRECT("'Données LA'!D"&amp;MATCH(A1577,'Données LA'!B:B,0))="Communication"),INDIRECT("'Données LA'!G"&amp;MATCH(A1577,'Données LA'!B:B,0))&gt;D1577,INDIRECT("'Données LA'!H"&amp;MATCH(A1577,'Données LA'!B:B,0))&lt;E1577),MAX(VLOOKUP(A1577,'Données LA'!B:G,6,FALSE)),"Pas de défaut"),"0")</f>
        <v>0</v>
      </c>
      <c r="J1577" s="24" t="str">
        <f t="shared" si="74"/>
        <v/>
      </c>
      <c r="K1577" s="17">
        <f>IFERROR(MAX(_xlfn.MAXIFS('Données LA'!G:G,'Données LA'!B:B,A1577,'Données LA'!G:G,"&lt;="&amp;E1577,'Données LA'!H:H,"&gt;="&amp;D1577,'Données LA'!D:D,"Bloquant"),_xlfn.MAXIFS('Données LA'!G:G,'Données LA'!B:B,A1577,'Données LA'!G:G,"&lt;="&amp;E1577,'Données LA'!H:H,"&gt;="&amp;D1577,'Données LA'!D:D,"Communication")),"")</f>
        <v>0</v>
      </c>
    </row>
    <row r="1578" spans="1:11" x14ac:dyDescent="0.25">
      <c r="A1578" s="3" t="str">
        <f t="shared" si="72"/>
        <v>Non%$A32022-19</v>
      </c>
      <c r="B1578" s="2" t="s">
        <v>45</v>
      </c>
      <c r="C1578" s="2" t="str">
        <f t="shared" si="73"/>
        <v>Non</v>
      </c>
      <c r="D1578" s="4">
        <v>44691.635416666664</v>
      </c>
      <c r="E1578" s="4">
        <v>44691.78402777778</v>
      </c>
      <c r="F1578" s="2" t="s">
        <v>51</v>
      </c>
      <c r="G1578" s="2" t="s">
        <v>9</v>
      </c>
      <c r="H1578" s="1">
        <f ca="1">IFERROR(AND(OR(INDIRECT("'Données LA'!D"&amp;MATCH(A1578,'Données LA'!B:B,0))="Bloquant",INDIRECT("'Données LA'!D"&amp;MATCH(A1578,'Données LA'!B:B,0))="Communication"),INDIRECT("'Données LA'!G"&amp;MATCH(A1578,'Données LA'!B:B,0))&gt;D1578,INDIRECT("'Données LA'!H"&amp;MATCH(A1578,'Données LA'!B:B,0))&lt;E1578),0)</f>
        <v>0</v>
      </c>
      <c r="I1578" s="19" t="str">
        <f ca="1">IFERROR(IF(AND(OR(INDIRECT("'Données LA'!D"&amp;MATCH(A1578,'Données LA'!B:B,0))="Bloquant",INDIRECT("'Données LA'!D"&amp;MATCH(A1578,'Données LA'!B:B,0))="Communication"),INDIRECT("'Données LA'!G"&amp;MATCH(A1578,'Données LA'!B:B,0))&gt;D1578,INDIRECT("'Données LA'!H"&amp;MATCH(A1578,'Données LA'!B:B,0))&lt;E1578),MAX(VLOOKUP(A1578,'Données LA'!B:G,6,FALSE)),"Pas de défaut"),"0")</f>
        <v>0</v>
      </c>
      <c r="J1578" s="24" t="str">
        <f t="shared" si="74"/>
        <v/>
      </c>
      <c r="K1578" s="17">
        <f>IFERROR(MAX(_xlfn.MAXIFS('Données LA'!G:G,'Données LA'!B:B,A1578,'Données LA'!G:G,"&lt;="&amp;E1578,'Données LA'!H:H,"&gt;="&amp;D1578,'Données LA'!D:D,"Bloquant"),_xlfn.MAXIFS('Données LA'!G:G,'Données LA'!B:B,A1578,'Données LA'!G:G,"&lt;="&amp;E1578,'Données LA'!H:H,"&gt;="&amp;D1578,'Données LA'!D:D,"Communication")),"")</f>
        <v>0</v>
      </c>
    </row>
    <row r="1579" spans="1:11" x14ac:dyDescent="0.25">
      <c r="A1579" s="3" t="str">
        <f t="shared" si="72"/>
        <v>Non%$A32022-19</v>
      </c>
      <c r="B1579" s="2" t="s">
        <v>45</v>
      </c>
      <c r="C1579" s="2" t="str">
        <f t="shared" si="73"/>
        <v>Non</v>
      </c>
      <c r="D1579" s="4">
        <v>44691.531944444447</v>
      </c>
      <c r="E1579" s="4">
        <v>44691.629861111112</v>
      </c>
      <c r="F1579" s="2" t="s">
        <v>51</v>
      </c>
      <c r="G1579" s="2" t="s">
        <v>9</v>
      </c>
      <c r="H1579" s="1">
        <f ca="1">IFERROR(AND(OR(INDIRECT("'Données LA'!D"&amp;MATCH(A1579,'Données LA'!B:B,0))="Bloquant",INDIRECT("'Données LA'!D"&amp;MATCH(A1579,'Données LA'!B:B,0))="Communication"),INDIRECT("'Données LA'!G"&amp;MATCH(A1579,'Données LA'!B:B,0))&gt;D1579,INDIRECT("'Données LA'!H"&amp;MATCH(A1579,'Données LA'!B:B,0))&lt;E1579),0)</f>
        <v>0</v>
      </c>
      <c r="I1579" s="19" t="str">
        <f ca="1">IFERROR(IF(AND(OR(INDIRECT("'Données LA'!D"&amp;MATCH(A1579,'Données LA'!B:B,0))="Bloquant",INDIRECT("'Données LA'!D"&amp;MATCH(A1579,'Données LA'!B:B,0))="Communication"),INDIRECT("'Données LA'!G"&amp;MATCH(A1579,'Données LA'!B:B,0))&gt;D1579,INDIRECT("'Données LA'!H"&amp;MATCH(A1579,'Données LA'!B:B,0))&lt;E1579),MAX(VLOOKUP(A1579,'Données LA'!B:G,6,FALSE)),"Pas de défaut"),"0")</f>
        <v>0</v>
      </c>
      <c r="J1579" s="24" t="str">
        <f t="shared" si="74"/>
        <v/>
      </c>
      <c r="K1579" s="17">
        <f>IFERROR(MAX(_xlfn.MAXIFS('Données LA'!G:G,'Données LA'!B:B,A1579,'Données LA'!G:G,"&lt;="&amp;E1579,'Données LA'!H:H,"&gt;="&amp;D1579,'Données LA'!D:D,"Bloquant"),_xlfn.MAXIFS('Données LA'!G:G,'Données LA'!B:B,A1579,'Données LA'!G:G,"&lt;="&amp;E1579,'Données LA'!H:H,"&gt;="&amp;D1579,'Données LA'!D:D,"Communication")),"")</f>
        <v>0</v>
      </c>
    </row>
    <row r="1580" spans="1:11" x14ac:dyDescent="0.25">
      <c r="A1580" s="3" t="str">
        <f t="shared" si="72"/>
        <v>Non%$A42022-19</v>
      </c>
      <c r="B1580" s="2" t="s">
        <v>45</v>
      </c>
      <c r="C1580" s="2" t="str">
        <f t="shared" si="73"/>
        <v>Non</v>
      </c>
      <c r="D1580" s="4">
        <v>44691.522916666669</v>
      </c>
      <c r="E1580" s="4">
        <v>44692.395138888889</v>
      </c>
      <c r="F1580" s="2" t="s">
        <v>50</v>
      </c>
      <c r="G1580" s="2" t="s">
        <v>9</v>
      </c>
      <c r="H1580" s="1">
        <f ca="1">IFERROR(AND(OR(INDIRECT("'Données LA'!D"&amp;MATCH(A1580,'Données LA'!B:B,0))="Bloquant",INDIRECT("'Données LA'!D"&amp;MATCH(A1580,'Données LA'!B:B,0))="Communication"),INDIRECT("'Données LA'!G"&amp;MATCH(A1580,'Données LA'!B:B,0))&gt;D1580,INDIRECT("'Données LA'!H"&amp;MATCH(A1580,'Données LA'!B:B,0))&lt;E1580),0)</f>
        <v>0</v>
      </c>
      <c r="I1580" s="19" t="str">
        <f ca="1">IFERROR(IF(AND(OR(INDIRECT("'Données LA'!D"&amp;MATCH(A1580,'Données LA'!B:B,0))="Bloquant",INDIRECT("'Données LA'!D"&amp;MATCH(A1580,'Données LA'!B:B,0))="Communication"),INDIRECT("'Données LA'!G"&amp;MATCH(A1580,'Données LA'!B:B,0))&gt;D1580,INDIRECT("'Données LA'!H"&amp;MATCH(A1580,'Données LA'!B:B,0))&lt;E1580),MAX(VLOOKUP(A1580,'Données LA'!B:G,6,FALSE)),"Pas de défaut"),"0")</f>
        <v>0</v>
      </c>
      <c r="J1580" s="24" t="str">
        <f t="shared" si="74"/>
        <v/>
      </c>
      <c r="K1580" s="17">
        <f>IFERROR(MAX(_xlfn.MAXIFS('Données LA'!G:G,'Données LA'!B:B,A1580,'Données LA'!G:G,"&lt;="&amp;E1580,'Données LA'!H:H,"&gt;="&amp;D1580,'Données LA'!D:D,"Bloquant"),_xlfn.MAXIFS('Données LA'!G:G,'Données LA'!B:B,A1580,'Données LA'!G:G,"&lt;="&amp;E1580,'Données LA'!H:H,"&gt;="&amp;D1580,'Données LA'!D:D,"Communication")),"")</f>
        <v>0</v>
      </c>
    </row>
    <row r="1581" spans="1:11" x14ac:dyDescent="0.25">
      <c r="A1581" s="3" t="str">
        <f t="shared" si="72"/>
        <v>Non%$A42022-19</v>
      </c>
      <c r="B1581" s="2" t="s">
        <v>45</v>
      </c>
      <c r="C1581" s="2" t="str">
        <f t="shared" si="73"/>
        <v>Non</v>
      </c>
      <c r="D1581" s="4">
        <v>44691.42291666667</v>
      </c>
      <c r="E1581" s="4">
        <v>44691.446527777778</v>
      </c>
      <c r="F1581" s="2" t="s">
        <v>50</v>
      </c>
      <c r="G1581" s="2" t="s">
        <v>9</v>
      </c>
      <c r="H1581" s="1">
        <f ca="1">IFERROR(AND(OR(INDIRECT("'Données LA'!D"&amp;MATCH(A1581,'Données LA'!B:B,0))="Bloquant",INDIRECT("'Données LA'!D"&amp;MATCH(A1581,'Données LA'!B:B,0))="Communication"),INDIRECT("'Données LA'!G"&amp;MATCH(A1581,'Données LA'!B:B,0))&gt;D1581,INDIRECT("'Données LA'!H"&amp;MATCH(A1581,'Données LA'!B:B,0))&lt;E1581),0)</f>
        <v>0</v>
      </c>
      <c r="I1581" s="19" t="str">
        <f ca="1">IFERROR(IF(AND(OR(INDIRECT("'Données LA'!D"&amp;MATCH(A1581,'Données LA'!B:B,0))="Bloquant",INDIRECT("'Données LA'!D"&amp;MATCH(A1581,'Données LA'!B:B,0))="Communication"),INDIRECT("'Données LA'!G"&amp;MATCH(A1581,'Données LA'!B:B,0))&gt;D1581,INDIRECT("'Données LA'!H"&amp;MATCH(A1581,'Données LA'!B:B,0))&lt;E1581),MAX(VLOOKUP(A1581,'Données LA'!B:G,6,FALSE)),"Pas de défaut"),"0")</f>
        <v>0</v>
      </c>
      <c r="J1581" s="24" t="str">
        <f t="shared" si="74"/>
        <v/>
      </c>
      <c r="K1581" s="17">
        <f>IFERROR(MAX(_xlfn.MAXIFS('Données LA'!G:G,'Données LA'!B:B,A1581,'Données LA'!G:G,"&lt;="&amp;E1581,'Données LA'!H:H,"&gt;="&amp;D1581,'Données LA'!D:D,"Bloquant"),_xlfn.MAXIFS('Données LA'!G:G,'Données LA'!B:B,A1581,'Données LA'!G:G,"&lt;="&amp;E1581,'Données LA'!H:H,"&gt;="&amp;D1581,'Données LA'!D:D,"Communication")),"")</f>
        <v>0</v>
      </c>
    </row>
    <row r="1582" spans="1:11" x14ac:dyDescent="0.25">
      <c r="A1582" s="3" t="str">
        <f t="shared" si="72"/>
        <v>Non%$A32022-19</v>
      </c>
      <c r="B1582" s="2" t="s">
        <v>45</v>
      </c>
      <c r="C1582" s="2" t="str">
        <f t="shared" si="73"/>
        <v>Non</v>
      </c>
      <c r="D1582" s="4">
        <v>44691.370833333334</v>
      </c>
      <c r="E1582" s="4">
        <v>44691.530555555553</v>
      </c>
      <c r="F1582" s="2" t="s">
        <v>51</v>
      </c>
      <c r="G1582" s="2" t="s">
        <v>9</v>
      </c>
      <c r="H1582" s="1">
        <f ca="1">IFERROR(AND(OR(INDIRECT("'Données LA'!D"&amp;MATCH(A1582,'Données LA'!B:B,0))="Bloquant",INDIRECT("'Données LA'!D"&amp;MATCH(A1582,'Données LA'!B:B,0))="Communication"),INDIRECT("'Données LA'!G"&amp;MATCH(A1582,'Données LA'!B:B,0))&gt;D1582,INDIRECT("'Données LA'!H"&amp;MATCH(A1582,'Données LA'!B:B,0))&lt;E1582),0)</f>
        <v>0</v>
      </c>
      <c r="I1582" s="19" t="str">
        <f ca="1">IFERROR(IF(AND(OR(INDIRECT("'Données LA'!D"&amp;MATCH(A1582,'Données LA'!B:B,0))="Bloquant",INDIRECT("'Données LA'!D"&amp;MATCH(A1582,'Données LA'!B:B,0))="Communication"),INDIRECT("'Données LA'!G"&amp;MATCH(A1582,'Données LA'!B:B,0))&gt;D1582,INDIRECT("'Données LA'!H"&amp;MATCH(A1582,'Données LA'!B:B,0))&lt;E1582),MAX(VLOOKUP(A1582,'Données LA'!B:G,6,FALSE)),"Pas de défaut"),"0")</f>
        <v>0</v>
      </c>
      <c r="J1582" s="24" t="str">
        <f t="shared" si="74"/>
        <v/>
      </c>
      <c r="K1582" s="17">
        <f>IFERROR(MAX(_xlfn.MAXIFS('Données LA'!G:G,'Données LA'!B:B,A1582,'Données LA'!G:G,"&lt;="&amp;E1582,'Données LA'!H:H,"&gt;="&amp;D1582,'Données LA'!D:D,"Bloquant"),_xlfn.MAXIFS('Données LA'!G:G,'Données LA'!B:B,A1582,'Données LA'!G:G,"&lt;="&amp;E1582,'Données LA'!H:H,"&gt;="&amp;D1582,'Données LA'!D:D,"Communication")),"")</f>
        <v>0</v>
      </c>
    </row>
    <row r="1583" spans="1:11" x14ac:dyDescent="0.25">
      <c r="A1583" s="3" t="str">
        <f t="shared" si="72"/>
        <v>Alarme%$A12022-19</v>
      </c>
      <c r="B1583" s="2" t="s">
        <v>45</v>
      </c>
      <c r="C1583" s="2" t="str">
        <f t="shared" si="73"/>
        <v>Alarme</v>
      </c>
      <c r="D1583" s="4">
        <v>44691.324999999997</v>
      </c>
      <c r="E1583" s="4">
        <v>44691.974305555559</v>
      </c>
      <c r="F1583" s="2" t="s">
        <v>53</v>
      </c>
      <c r="G1583" s="2" t="s">
        <v>10</v>
      </c>
      <c r="H1583" s="1" t="b">
        <f ca="1">IFERROR(AND(OR(INDIRECT("'Données LA'!D"&amp;MATCH(A1583,'Données LA'!B:B,0))="Bloquant",INDIRECT("'Données LA'!D"&amp;MATCH(A1583,'Données LA'!B:B,0))="Communication"),INDIRECT("'Données LA'!G"&amp;MATCH(A1583,'Données LA'!B:B,0))&gt;D1583,INDIRECT("'Données LA'!H"&amp;MATCH(A1583,'Données LA'!B:B,0))&lt;E1583),0)</f>
        <v>0</v>
      </c>
      <c r="I1583" s="19" t="str">
        <f ca="1">IFERROR(IF(AND(OR(INDIRECT("'Données LA'!D"&amp;MATCH(A1583,'Données LA'!B:B,0))="Bloquant",INDIRECT("'Données LA'!D"&amp;MATCH(A1583,'Données LA'!B:B,0))="Communication"),INDIRECT("'Données LA'!G"&amp;MATCH(A1583,'Données LA'!B:B,0))&gt;D1583,INDIRECT("'Données LA'!H"&amp;MATCH(A1583,'Données LA'!B:B,0))&lt;E1583),MAX(VLOOKUP(A1583,'Données LA'!B:G,6,FALSE)),"Pas de défaut"),"0")</f>
        <v>Pas de défaut</v>
      </c>
      <c r="J1583" s="24" t="b">
        <f t="shared" si="74"/>
        <v>1</v>
      </c>
      <c r="K1583" s="17">
        <f>IFERROR(MAX(_xlfn.MAXIFS('Données LA'!G:G,'Données LA'!B:B,A1583,'Données LA'!G:G,"&lt;="&amp;E1583,'Données LA'!H:H,"&gt;="&amp;D1583,'Données LA'!D:D,"Bloquant"),_xlfn.MAXIFS('Données LA'!G:G,'Données LA'!B:B,A1583,'Données LA'!G:G,"&lt;="&amp;E1583,'Données LA'!H:H,"&gt;="&amp;D1583,'Données LA'!D:D,"Communication")),"")</f>
        <v>44691.645833333336</v>
      </c>
    </row>
    <row r="1584" spans="1:11" x14ac:dyDescent="0.25">
      <c r="A1584" s="3" t="str">
        <f t="shared" si="72"/>
        <v>Alarme%$A22022-19</v>
      </c>
      <c r="B1584" s="2" t="s">
        <v>45</v>
      </c>
      <c r="C1584" s="2" t="str">
        <f t="shared" si="73"/>
        <v>Alarme</v>
      </c>
      <c r="D1584" s="4">
        <v>44690.946527777778</v>
      </c>
      <c r="E1584" s="4">
        <v>44691.739583333336</v>
      </c>
      <c r="F1584" s="2" t="s">
        <v>52</v>
      </c>
      <c r="G1584" s="2" t="s">
        <v>10</v>
      </c>
      <c r="H1584" s="1" t="b">
        <f ca="1">IFERROR(AND(OR(INDIRECT("'Données LA'!D"&amp;MATCH(A1584,'Données LA'!B:B,0))="Bloquant",INDIRECT("'Données LA'!D"&amp;MATCH(A1584,'Données LA'!B:B,0))="Communication"),INDIRECT("'Données LA'!G"&amp;MATCH(A1584,'Données LA'!B:B,0))&gt;D1584,INDIRECT("'Données LA'!H"&amp;MATCH(A1584,'Données LA'!B:B,0))&lt;E1584),0)</f>
        <v>0</v>
      </c>
      <c r="I1584" s="19" t="str">
        <f ca="1">IFERROR(IF(AND(OR(INDIRECT("'Données LA'!D"&amp;MATCH(A1584,'Données LA'!B:B,0))="Bloquant",INDIRECT("'Données LA'!D"&amp;MATCH(A1584,'Données LA'!B:B,0))="Communication"),INDIRECT("'Données LA'!G"&amp;MATCH(A1584,'Données LA'!B:B,0))&gt;D1584,INDIRECT("'Données LA'!H"&amp;MATCH(A1584,'Données LA'!B:B,0))&lt;E1584),MAX(VLOOKUP(A1584,'Données LA'!B:G,6,FALSE)),"Pas de défaut"),"0")</f>
        <v>Pas de défaut</v>
      </c>
      <c r="J1584" s="24" t="b">
        <f t="shared" si="74"/>
        <v>1</v>
      </c>
      <c r="K1584" s="17">
        <f>IFERROR(MAX(_xlfn.MAXIFS('Données LA'!G:G,'Données LA'!B:B,A1584,'Données LA'!G:G,"&lt;="&amp;E1584,'Données LA'!H:H,"&gt;="&amp;D1584,'Données LA'!D:D,"Bloquant"),_xlfn.MAXIFS('Données LA'!G:G,'Données LA'!B:B,A1584,'Données LA'!G:G,"&lt;="&amp;E1584,'Données LA'!H:H,"&gt;="&amp;D1584,'Données LA'!D:D,"Communication")),"")</f>
        <v>44691.497916666667</v>
      </c>
    </row>
    <row r="1585" spans="1:11" x14ac:dyDescent="0.25">
      <c r="A1585" s="3" t="str">
        <f t="shared" si="72"/>
        <v>Non%$A42022-19</v>
      </c>
      <c r="B1585" s="2" t="s">
        <v>45</v>
      </c>
      <c r="C1585" s="2" t="str">
        <f t="shared" si="73"/>
        <v>Non</v>
      </c>
      <c r="D1585" s="4">
        <v>44690.926388888889</v>
      </c>
      <c r="E1585" s="4">
        <v>44691.421527777777</v>
      </c>
      <c r="F1585" s="2" t="s">
        <v>50</v>
      </c>
      <c r="G1585" s="2" t="s">
        <v>9</v>
      </c>
      <c r="H1585" s="1">
        <f ca="1">IFERROR(AND(OR(INDIRECT("'Données LA'!D"&amp;MATCH(A1585,'Données LA'!B:B,0))="Bloquant",INDIRECT("'Données LA'!D"&amp;MATCH(A1585,'Données LA'!B:B,0))="Communication"),INDIRECT("'Données LA'!G"&amp;MATCH(A1585,'Données LA'!B:B,0))&gt;D1585,INDIRECT("'Données LA'!H"&amp;MATCH(A1585,'Données LA'!B:B,0))&lt;E1585),0)</f>
        <v>0</v>
      </c>
      <c r="I1585" s="19" t="str">
        <f ca="1">IFERROR(IF(AND(OR(INDIRECT("'Données LA'!D"&amp;MATCH(A1585,'Données LA'!B:B,0))="Bloquant",INDIRECT("'Données LA'!D"&amp;MATCH(A1585,'Données LA'!B:B,0))="Communication"),INDIRECT("'Données LA'!G"&amp;MATCH(A1585,'Données LA'!B:B,0))&gt;D1585,INDIRECT("'Données LA'!H"&amp;MATCH(A1585,'Données LA'!B:B,0))&lt;E1585),MAX(VLOOKUP(A1585,'Données LA'!B:G,6,FALSE)),"Pas de défaut"),"0")</f>
        <v>0</v>
      </c>
      <c r="J1585" s="24" t="str">
        <f t="shared" si="74"/>
        <v/>
      </c>
      <c r="K1585" s="17">
        <f>IFERROR(MAX(_xlfn.MAXIFS('Données LA'!G:G,'Données LA'!B:B,A1585,'Données LA'!G:G,"&lt;="&amp;E1585,'Données LA'!H:H,"&gt;="&amp;D1585,'Données LA'!D:D,"Bloquant"),_xlfn.MAXIFS('Données LA'!G:G,'Données LA'!B:B,A1585,'Données LA'!G:G,"&lt;="&amp;E1585,'Données LA'!H:H,"&gt;="&amp;D1585,'Données LA'!D:D,"Communication")),"")</f>
        <v>0</v>
      </c>
    </row>
    <row r="1586" spans="1:11" x14ac:dyDescent="0.25">
      <c r="A1586" s="3" t="str">
        <f t="shared" si="72"/>
        <v>Non%$A22022-21</v>
      </c>
      <c r="B1586" s="2" t="s">
        <v>46</v>
      </c>
      <c r="C1586" s="2" t="str">
        <f t="shared" si="73"/>
        <v>Non</v>
      </c>
      <c r="D1586" s="4">
        <v>44703.661805555559</v>
      </c>
      <c r="E1586" s="4">
        <v>44703.661805555559</v>
      </c>
      <c r="F1586" s="2" t="s">
        <v>52</v>
      </c>
      <c r="G1586" s="2" t="s">
        <v>9</v>
      </c>
      <c r="H1586" s="1">
        <f ca="1">IFERROR(AND(OR(INDIRECT("'Données LA'!D"&amp;MATCH(A1586,'Données LA'!B:B,0))="Bloquant",INDIRECT("'Données LA'!D"&amp;MATCH(A1586,'Données LA'!B:B,0))="Communication"),INDIRECT("'Données LA'!G"&amp;MATCH(A1586,'Données LA'!B:B,0))&gt;D1586,INDIRECT("'Données LA'!H"&amp;MATCH(A1586,'Données LA'!B:B,0))&lt;E1586),0)</f>
        <v>0</v>
      </c>
      <c r="I1586" s="19" t="str">
        <f ca="1">IFERROR(IF(AND(OR(INDIRECT("'Données LA'!D"&amp;MATCH(A1586,'Données LA'!B:B,0))="Bloquant",INDIRECT("'Données LA'!D"&amp;MATCH(A1586,'Données LA'!B:B,0))="Communication"),INDIRECT("'Données LA'!G"&amp;MATCH(A1586,'Données LA'!B:B,0))&gt;D1586,INDIRECT("'Données LA'!H"&amp;MATCH(A1586,'Données LA'!B:B,0))&lt;E1586),MAX(VLOOKUP(A1586,'Données LA'!B:G,6,FALSE)),"Pas de défaut"),"0")</f>
        <v>0</v>
      </c>
      <c r="J1586" s="24" t="str">
        <f t="shared" si="74"/>
        <v/>
      </c>
      <c r="K1586" s="17">
        <f>IFERROR(MAX(_xlfn.MAXIFS('Données LA'!G:G,'Données LA'!B:B,A1586,'Données LA'!G:G,"&lt;="&amp;E1586,'Données LA'!H:H,"&gt;="&amp;D1586,'Données LA'!D:D,"Bloquant"),_xlfn.MAXIFS('Données LA'!G:G,'Données LA'!B:B,A1586,'Données LA'!G:G,"&lt;="&amp;E1586,'Données LA'!H:H,"&gt;="&amp;D1586,'Données LA'!D:D,"Communication")),"")</f>
        <v>0</v>
      </c>
    </row>
    <row r="1587" spans="1:11" x14ac:dyDescent="0.25">
      <c r="A1587" s="3" t="str">
        <f t="shared" si="72"/>
        <v>Non%$A22022-21</v>
      </c>
      <c r="B1587" s="2" t="s">
        <v>46</v>
      </c>
      <c r="C1587" s="2" t="str">
        <f t="shared" si="73"/>
        <v>Non</v>
      </c>
      <c r="D1587" s="4">
        <v>44703.625694444447</v>
      </c>
      <c r="E1587" s="4">
        <v>44703.654166666667</v>
      </c>
      <c r="F1587" s="2" t="s">
        <v>52</v>
      </c>
      <c r="G1587" s="2" t="s">
        <v>9</v>
      </c>
      <c r="H1587" s="1">
        <f ca="1">IFERROR(AND(OR(INDIRECT("'Données LA'!D"&amp;MATCH(A1587,'Données LA'!B:B,0))="Bloquant",INDIRECT("'Données LA'!D"&amp;MATCH(A1587,'Données LA'!B:B,0))="Communication"),INDIRECT("'Données LA'!G"&amp;MATCH(A1587,'Données LA'!B:B,0))&gt;D1587,INDIRECT("'Données LA'!H"&amp;MATCH(A1587,'Données LA'!B:B,0))&lt;E1587),0)</f>
        <v>0</v>
      </c>
      <c r="I1587" s="19" t="str">
        <f ca="1">IFERROR(IF(AND(OR(INDIRECT("'Données LA'!D"&amp;MATCH(A1587,'Données LA'!B:B,0))="Bloquant",INDIRECT("'Données LA'!D"&amp;MATCH(A1587,'Données LA'!B:B,0))="Communication"),INDIRECT("'Données LA'!G"&amp;MATCH(A1587,'Données LA'!B:B,0))&gt;D1587,INDIRECT("'Données LA'!H"&amp;MATCH(A1587,'Données LA'!B:B,0))&lt;E1587),MAX(VLOOKUP(A1587,'Données LA'!B:G,6,FALSE)),"Pas de défaut"),"0")</f>
        <v>0</v>
      </c>
      <c r="J1587" s="24" t="str">
        <f t="shared" si="74"/>
        <v/>
      </c>
      <c r="K1587" s="17">
        <f>IFERROR(MAX(_xlfn.MAXIFS('Données LA'!G:G,'Données LA'!B:B,A1587,'Données LA'!G:G,"&lt;="&amp;E1587,'Données LA'!H:H,"&gt;="&amp;D1587,'Données LA'!D:D,"Bloquant"),_xlfn.MAXIFS('Données LA'!G:G,'Données LA'!B:B,A1587,'Données LA'!G:G,"&lt;="&amp;E1587,'Données LA'!H:H,"&gt;="&amp;D1587,'Données LA'!D:D,"Communication")),"")</f>
        <v>0</v>
      </c>
    </row>
    <row r="1588" spans="1:11" x14ac:dyDescent="0.25">
      <c r="A1588" s="3" t="str">
        <f t="shared" si="72"/>
        <v>Alarme%$A42022-21</v>
      </c>
      <c r="B1588" s="2" t="s">
        <v>46</v>
      </c>
      <c r="C1588" s="2" t="str">
        <f t="shared" si="73"/>
        <v>Alarme</v>
      </c>
      <c r="D1588" s="4">
        <v>44703.447916666664</v>
      </c>
      <c r="E1588" s="4">
        <v>44703.447916666664</v>
      </c>
      <c r="F1588" s="2" t="s">
        <v>50</v>
      </c>
      <c r="G1588" s="2" t="s">
        <v>10</v>
      </c>
      <c r="H1588" s="1" t="b">
        <f ca="1">IFERROR(AND(OR(INDIRECT("'Données LA'!D"&amp;MATCH(A1588,'Données LA'!B:B,0))="Bloquant",INDIRECT("'Données LA'!D"&amp;MATCH(A1588,'Données LA'!B:B,0))="Communication"),INDIRECT("'Données LA'!G"&amp;MATCH(A1588,'Données LA'!B:B,0))&gt;D1588,INDIRECT("'Données LA'!H"&amp;MATCH(A1588,'Données LA'!B:B,0))&lt;E1588),0)</f>
        <v>0</v>
      </c>
      <c r="I1588" s="19" t="str">
        <f ca="1">IFERROR(IF(AND(OR(INDIRECT("'Données LA'!D"&amp;MATCH(A1588,'Données LA'!B:B,0))="Bloquant",INDIRECT("'Données LA'!D"&amp;MATCH(A1588,'Données LA'!B:B,0))="Communication"),INDIRECT("'Données LA'!G"&amp;MATCH(A1588,'Données LA'!B:B,0))&gt;D1588,INDIRECT("'Données LA'!H"&amp;MATCH(A1588,'Données LA'!B:B,0))&lt;E1588),MAX(VLOOKUP(A1588,'Données LA'!B:G,6,FALSE)),"Pas de défaut"),"0")</f>
        <v>Pas de défaut</v>
      </c>
      <c r="J1588" s="24" t="str">
        <f t="shared" si="74"/>
        <v/>
      </c>
      <c r="K1588" s="17">
        <f>IFERROR(MAX(_xlfn.MAXIFS('Données LA'!G:G,'Données LA'!B:B,A1588,'Données LA'!G:G,"&lt;="&amp;E1588,'Données LA'!H:H,"&gt;="&amp;D1588,'Données LA'!D:D,"Bloquant"),_xlfn.MAXIFS('Données LA'!G:G,'Données LA'!B:B,A1588,'Données LA'!G:G,"&lt;="&amp;E1588,'Données LA'!H:H,"&gt;="&amp;D1588,'Données LA'!D:D,"Communication")),"")</f>
        <v>0</v>
      </c>
    </row>
    <row r="1589" spans="1:11" x14ac:dyDescent="0.25">
      <c r="A1589" s="3" t="str">
        <f t="shared" si="72"/>
        <v>Non%$A22022-21</v>
      </c>
      <c r="B1589" s="2" t="s">
        <v>46</v>
      </c>
      <c r="C1589" s="2" t="str">
        <f t="shared" si="73"/>
        <v>Non</v>
      </c>
      <c r="D1589" s="4">
        <v>44703.445138888892</v>
      </c>
      <c r="E1589" s="4">
        <v>44703.624305555553</v>
      </c>
      <c r="F1589" s="2" t="s">
        <v>52</v>
      </c>
      <c r="G1589" s="2" t="s">
        <v>9</v>
      </c>
      <c r="H1589" s="1">
        <f ca="1">IFERROR(AND(OR(INDIRECT("'Données LA'!D"&amp;MATCH(A1589,'Données LA'!B:B,0))="Bloquant",INDIRECT("'Données LA'!D"&amp;MATCH(A1589,'Données LA'!B:B,0))="Communication"),INDIRECT("'Données LA'!G"&amp;MATCH(A1589,'Données LA'!B:B,0))&gt;D1589,INDIRECT("'Données LA'!H"&amp;MATCH(A1589,'Données LA'!B:B,0))&lt;E1589),0)</f>
        <v>0</v>
      </c>
      <c r="I1589" s="19" t="str">
        <f ca="1">IFERROR(IF(AND(OR(INDIRECT("'Données LA'!D"&amp;MATCH(A1589,'Données LA'!B:B,0))="Bloquant",INDIRECT("'Données LA'!D"&amp;MATCH(A1589,'Données LA'!B:B,0))="Communication"),INDIRECT("'Données LA'!G"&amp;MATCH(A1589,'Données LA'!B:B,0))&gt;D1589,INDIRECT("'Données LA'!H"&amp;MATCH(A1589,'Données LA'!B:B,0))&lt;E1589),MAX(VLOOKUP(A1589,'Données LA'!B:G,6,FALSE)),"Pas de défaut"),"0")</f>
        <v>0</v>
      </c>
      <c r="J1589" s="24" t="str">
        <f t="shared" si="74"/>
        <v/>
      </c>
      <c r="K1589" s="17">
        <f>IFERROR(MAX(_xlfn.MAXIFS('Données LA'!G:G,'Données LA'!B:B,A1589,'Données LA'!G:G,"&lt;="&amp;E1589,'Données LA'!H:H,"&gt;="&amp;D1589,'Données LA'!D:D,"Bloquant"),_xlfn.MAXIFS('Données LA'!G:G,'Données LA'!B:B,A1589,'Données LA'!G:G,"&lt;="&amp;E1589,'Données LA'!H:H,"&gt;="&amp;D1589,'Données LA'!D:D,"Communication")),"")</f>
        <v>0</v>
      </c>
    </row>
    <row r="1590" spans="1:11" x14ac:dyDescent="0.25">
      <c r="A1590" s="3" t="str">
        <f t="shared" si="72"/>
        <v>Non%$A42022-19</v>
      </c>
      <c r="B1590" s="2" t="s">
        <v>45</v>
      </c>
      <c r="C1590" s="2" t="str">
        <f t="shared" si="73"/>
        <v>Non</v>
      </c>
      <c r="D1590" s="4">
        <v>44693.573611111111</v>
      </c>
      <c r="E1590" s="4">
        <v>44693.669444444444</v>
      </c>
      <c r="F1590" s="2" t="s">
        <v>50</v>
      </c>
      <c r="G1590" s="2" t="s">
        <v>9</v>
      </c>
      <c r="H1590" s="1">
        <f ca="1">IFERROR(AND(OR(INDIRECT("'Données LA'!D"&amp;MATCH(A1590,'Données LA'!B:B,0))="Bloquant",INDIRECT("'Données LA'!D"&amp;MATCH(A1590,'Données LA'!B:B,0))="Communication"),INDIRECT("'Données LA'!G"&amp;MATCH(A1590,'Données LA'!B:B,0))&gt;D1590,INDIRECT("'Données LA'!H"&amp;MATCH(A1590,'Données LA'!B:B,0))&lt;E1590),0)</f>
        <v>0</v>
      </c>
      <c r="I1590" s="19" t="str">
        <f ca="1">IFERROR(IF(AND(OR(INDIRECT("'Données LA'!D"&amp;MATCH(A1590,'Données LA'!B:B,0))="Bloquant",INDIRECT("'Données LA'!D"&amp;MATCH(A1590,'Données LA'!B:B,0))="Communication"),INDIRECT("'Données LA'!G"&amp;MATCH(A1590,'Données LA'!B:B,0))&gt;D1590,INDIRECT("'Données LA'!H"&amp;MATCH(A1590,'Données LA'!B:B,0))&lt;E1590),MAX(VLOOKUP(A1590,'Données LA'!B:G,6,FALSE)),"Pas de défaut"),"0")</f>
        <v>0</v>
      </c>
      <c r="J1590" s="24" t="str">
        <f t="shared" si="74"/>
        <v/>
      </c>
      <c r="K1590" s="17">
        <f>IFERROR(MAX(_xlfn.MAXIFS('Données LA'!G:G,'Données LA'!B:B,A1590,'Données LA'!G:G,"&lt;="&amp;E1590,'Données LA'!H:H,"&gt;="&amp;D1590,'Données LA'!D:D,"Bloquant"),_xlfn.MAXIFS('Données LA'!G:G,'Données LA'!B:B,A1590,'Données LA'!G:G,"&lt;="&amp;E1590,'Données LA'!H:H,"&gt;="&amp;D1590,'Données LA'!D:D,"Communication")),"")</f>
        <v>0</v>
      </c>
    </row>
    <row r="1591" spans="1:11" x14ac:dyDescent="0.25">
      <c r="A1591" s="3" t="str">
        <f t="shared" si="72"/>
        <v>Non%$A42022-19</v>
      </c>
      <c r="B1591" s="2" t="s">
        <v>45</v>
      </c>
      <c r="C1591" s="2" t="str">
        <f t="shared" si="73"/>
        <v>Non</v>
      </c>
      <c r="D1591" s="4">
        <v>44693.484027777777</v>
      </c>
      <c r="E1591" s="4">
        <v>44693.552777777775</v>
      </c>
      <c r="F1591" s="2" t="s">
        <v>50</v>
      </c>
      <c r="G1591" s="2" t="s">
        <v>9</v>
      </c>
      <c r="H1591" s="1">
        <f ca="1">IFERROR(AND(OR(INDIRECT("'Données LA'!D"&amp;MATCH(A1591,'Données LA'!B:B,0))="Bloquant",INDIRECT("'Données LA'!D"&amp;MATCH(A1591,'Données LA'!B:B,0))="Communication"),INDIRECT("'Données LA'!G"&amp;MATCH(A1591,'Données LA'!B:B,0))&gt;D1591,INDIRECT("'Données LA'!H"&amp;MATCH(A1591,'Données LA'!B:B,0))&lt;E1591),0)</f>
        <v>0</v>
      </c>
      <c r="I1591" s="19" t="str">
        <f ca="1">IFERROR(IF(AND(OR(INDIRECT("'Données LA'!D"&amp;MATCH(A1591,'Données LA'!B:B,0))="Bloquant",INDIRECT("'Données LA'!D"&amp;MATCH(A1591,'Données LA'!B:B,0))="Communication"),INDIRECT("'Données LA'!G"&amp;MATCH(A1591,'Données LA'!B:B,0))&gt;D1591,INDIRECT("'Données LA'!H"&amp;MATCH(A1591,'Données LA'!B:B,0))&lt;E1591),MAX(VLOOKUP(A1591,'Données LA'!B:G,6,FALSE)),"Pas de défaut"),"0")</f>
        <v>0</v>
      </c>
      <c r="J1591" s="24" t="str">
        <f t="shared" si="74"/>
        <v/>
      </c>
      <c r="K1591" s="17">
        <f>IFERROR(MAX(_xlfn.MAXIFS('Données LA'!G:G,'Données LA'!B:B,A1591,'Données LA'!G:G,"&lt;="&amp;E1591,'Données LA'!H:H,"&gt;="&amp;D1591,'Données LA'!D:D,"Bloquant"),_xlfn.MAXIFS('Données LA'!G:G,'Données LA'!B:B,A1591,'Données LA'!G:G,"&lt;="&amp;E1591,'Données LA'!H:H,"&gt;="&amp;D1591,'Données LA'!D:D,"Communication")),"")</f>
        <v>0</v>
      </c>
    </row>
    <row r="1592" spans="1:11" x14ac:dyDescent="0.25">
      <c r="A1592" s="3" t="str">
        <f t="shared" si="72"/>
        <v>Non%$A12022-19</v>
      </c>
      <c r="B1592" s="2" t="s">
        <v>45</v>
      </c>
      <c r="C1592" s="2" t="str">
        <f t="shared" si="73"/>
        <v>Non</v>
      </c>
      <c r="D1592" s="4">
        <v>44693.428472222222</v>
      </c>
      <c r="E1592" s="4">
        <v>44693.57708333333</v>
      </c>
      <c r="F1592" s="2" t="s">
        <v>53</v>
      </c>
      <c r="G1592" s="2" t="s">
        <v>9</v>
      </c>
      <c r="H1592" s="1">
        <f ca="1">IFERROR(AND(OR(INDIRECT("'Données LA'!D"&amp;MATCH(A1592,'Données LA'!B:B,0))="Bloquant",INDIRECT("'Données LA'!D"&amp;MATCH(A1592,'Données LA'!B:B,0))="Communication"),INDIRECT("'Données LA'!G"&amp;MATCH(A1592,'Données LA'!B:B,0))&gt;D1592,INDIRECT("'Données LA'!H"&amp;MATCH(A1592,'Données LA'!B:B,0))&lt;E1592),0)</f>
        <v>0</v>
      </c>
      <c r="I1592" s="19" t="str">
        <f ca="1">IFERROR(IF(AND(OR(INDIRECT("'Données LA'!D"&amp;MATCH(A1592,'Données LA'!B:B,0))="Bloquant",INDIRECT("'Données LA'!D"&amp;MATCH(A1592,'Données LA'!B:B,0))="Communication"),INDIRECT("'Données LA'!G"&amp;MATCH(A1592,'Données LA'!B:B,0))&gt;D1592,INDIRECT("'Données LA'!H"&amp;MATCH(A1592,'Données LA'!B:B,0))&lt;E1592),MAX(VLOOKUP(A1592,'Données LA'!B:G,6,FALSE)),"Pas de défaut"),"0")</f>
        <v>0</v>
      </c>
      <c r="J1592" s="24" t="str">
        <f t="shared" si="74"/>
        <v/>
      </c>
      <c r="K1592" s="17">
        <f>IFERROR(MAX(_xlfn.MAXIFS('Données LA'!G:G,'Données LA'!B:B,A1592,'Données LA'!G:G,"&lt;="&amp;E1592,'Données LA'!H:H,"&gt;="&amp;D1592,'Données LA'!D:D,"Bloquant"),_xlfn.MAXIFS('Données LA'!G:G,'Données LA'!B:B,A1592,'Données LA'!G:G,"&lt;="&amp;E1592,'Données LA'!H:H,"&gt;="&amp;D1592,'Données LA'!D:D,"Communication")),"")</f>
        <v>0</v>
      </c>
    </row>
    <row r="1593" spans="1:11" x14ac:dyDescent="0.25">
      <c r="A1593" s="3" t="str">
        <f t="shared" si="72"/>
        <v>Non%$A42022-19</v>
      </c>
      <c r="B1593" s="2" t="s">
        <v>45</v>
      </c>
      <c r="C1593" s="2" t="str">
        <f t="shared" si="73"/>
        <v>Non</v>
      </c>
      <c r="D1593" s="4">
        <v>44693.331250000003</v>
      </c>
      <c r="E1593" s="4">
        <v>44693.481944444444</v>
      </c>
      <c r="F1593" s="2" t="s">
        <v>50</v>
      </c>
      <c r="G1593" s="2" t="s">
        <v>9</v>
      </c>
      <c r="H1593" s="1">
        <f ca="1">IFERROR(AND(OR(INDIRECT("'Données LA'!D"&amp;MATCH(A1593,'Données LA'!B:B,0))="Bloquant",INDIRECT("'Données LA'!D"&amp;MATCH(A1593,'Données LA'!B:B,0))="Communication"),INDIRECT("'Données LA'!G"&amp;MATCH(A1593,'Données LA'!B:B,0))&gt;D1593,INDIRECT("'Données LA'!H"&amp;MATCH(A1593,'Données LA'!B:B,0))&lt;E1593),0)</f>
        <v>0</v>
      </c>
      <c r="I1593" s="19" t="str">
        <f ca="1">IFERROR(IF(AND(OR(INDIRECT("'Données LA'!D"&amp;MATCH(A1593,'Données LA'!B:B,0))="Bloquant",INDIRECT("'Données LA'!D"&amp;MATCH(A1593,'Données LA'!B:B,0))="Communication"),INDIRECT("'Données LA'!G"&amp;MATCH(A1593,'Données LA'!B:B,0))&gt;D1593,INDIRECT("'Données LA'!H"&amp;MATCH(A1593,'Données LA'!B:B,0))&lt;E1593),MAX(VLOOKUP(A1593,'Données LA'!B:G,6,FALSE)),"Pas de défaut"),"0")</f>
        <v>0</v>
      </c>
      <c r="J1593" s="24" t="str">
        <f t="shared" si="74"/>
        <v/>
      </c>
      <c r="K1593" s="17">
        <f>IFERROR(MAX(_xlfn.MAXIFS('Données LA'!G:G,'Données LA'!B:B,A1593,'Données LA'!G:G,"&lt;="&amp;E1593,'Données LA'!H:H,"&gt;="&amp;D1593,'Données LA'!D:D,"Bloquant"),_xlfn.MAXIFS('Données LA'!G:G,'Données LA'!B:B,A1593,'Données LA'!G:G,"&lt;="&amp;E1593,'Données LA'!H:H,"&gt;="&amp;D1593,'Données LA'!D:D,"Communication")),"")</f>
        <v>0</v>
      </c>
    </row>
    <row r="1594" spans="1:11" x14ac:dyDescent="0.25">
      <c r="A1594" s="3" t="str">
        <f t="shared" si="72"/>
        <v>Non%$A42022-19</v>
      </c>
      <c r="B1594" s="2" t="s">
        <v>45</v>
      </c>
      <c r="C1594" s="2" t="str">
        <f t="shared" si="73"/>
        <v>Non</v>
      </c>
      <c r="D1594" s="4">
        <v>44693.306944444441</v>
      </c>
      <c r="E1594" s="4">
        <v>44693.327777777777</v>
      </c>
      <c r="F1594" s="2" t="s">
        <v>50</v>
      </c>
      <c r="G1594" s="2" t="s">
        <v>9</v>
      </c>
      <c r="H1594" s="1">
        <f ca="1">IFERROR(AND(OR(INDIRECT("'Données LA'!D"&amp;MATCH(A1594,'Données LA'!B:B,0))="Bloquant",INDIRECT("'Données LA'!D"&amp;MATCH(A1594,'Données LA'!B:B,0))="Communication"),INDIRECT("'Données LA'!G"&amp;MATCH(A1594,'Données LA'!B:B,0))&gt;D1594,INDIRECT("'Données LA'!H"&amp;MATCH(A1594,'Données LA'!B:B,0))&lt;E1594),0)</f>
        <v>0</v>
      </c>
      <c r="I1594" s="19" t="str">
        <f ca="1">IFERROR(IF(AND(OR(INDIRECT("'Données LA'!D"&amp;MATCH(A1594,'Données LA'!B:B,0))="Bloquant",INDIRECT("'Données LA'!D"&amp;MATCH(A1594,'Données LA'!B:B,0))="Communication"),INDIRECT("'Données LA'!G"&amp;MATCH(A1594,'Données LA'!B:B,0))&gt;D1594,INDIRECT("'Données LA'!H"&amp;MATCH(A1594,'Données LA'!B:B,0))&lt;E1594),MAX(VLOOKUP(A1594,'Données LA'!B:G,6,FALSE)),"Pas de défaut"),"0")</f>
        <v>0</v>
      </c>
      <c r="J1594" s="24" t="str">
        <f t="shared" si="74"/>
        <v/>
      </c>
      <c r="K1594" s="17">
        <f>IFERROR(MAX(_xlfn.MAXIFS('Données LA'!G:G,'Données LA'!B:B,A1594,'Données LA'!G:G,"&lt;="&amp;E1594,'Données LA'!H:H,"&gt;="&amp;D1594,'Données LA'!D:D,"Bloquant"),_xlfn.MAXIFS('Données LA'!G:G,'Données LA'!B:B,A1594,'Données LA'!G:G,"&lt;="&amp;E1594,'Données LA'!H:H,"&gt;="&amp;D1594,'Données LA'!D:D,"Communication")),"")</f>
        <v>0</v>
      </c>
    </row>
    <row r="1595" spans="1:11" x14ac:dyDescent="0.25">
      <c r="A1595" s="3" t="str">
        <f t="shared" si="72"/>
        <v>Non%$A12022-19</v>
      </c>
      <c r="B1595" s="2" t="s">
        <v>45</v>
      </c>
      <c r="C1595" s="2" t="str">
        <f t="shared" si="73"/>
        <v>Non</v>
      </c>
      <c r="D1595" s="4">
        <v>44693.290277777778</v>
      </c>
      <c r="E1595" s="4">
        <v>44693.426388888889</v>
      </c>
      <c r="F1595" s="2" t="s">
        <v>53</v>
      </c>
      <c r="G1595" s="2" t="s">
        <v>9</v>
      </c>
      <c r="H1595" s="1">
        <f ca="1">IFERROR(AND(OR(INDIRECT("'Données LA'!D"&amp;MATCH(A1595,'Données LA'!B:B,0))="Bloquant",INDIRECT("'Données LA'!D"&amp;MATCH(A1595,'Données LA'!B:B,0))="Communication"),INDIRECT("'Données LA'!G"&amp;MATCH(A1595,'Données LA'!B:B,0))&gt;D1595,INDIRECT("'Données LA'!H"&amp;MATCH(A1595,'Données LA'!B:B,0))&lt;E1595),0)</f>
        <v>0</v>
      </c>
      <c r="I1595" s="19" t="str">
        <f ca="1">IFERROR(IF(AND(OR(INDIRECT("'Données LA'!D"&amp;MATCH(A1595,'Données LA'!B:B,0))="Bloquant",INDIRECT("'Données LA'!D"&amp;MATCH(A1595,'Données LA'!B:B,0))="Communication"),INDIRECT("'Données LA'!G"&amp;MATCH(A1595,'Données LA'!B:B,0))&gt;D1595,INDIRECT("'Données LA'!H"&amp;MATCH(A1595,'Données LA'!B:B,0))&lt;E1595),MAX(VLOOKUP(A1595,'Données LA'!B:G,6,FALSE)),"Pas de défaut"),"0")</f>
        <v>0</v>
      </c>
      <c r="J1595" s="24" t="str">
        <f t="shared" si="74"/>
        <v/>
      </c>
      <c r="K1595" s="17">
        <f>IFERROR(MAX(_xlfn.MAXIFS('Données LA'!G:G,'Données LA'!B:B,A1595,'Données LA'!G:G,"&lt;="&amp;E1595,'Données LA'!H:H,"&gt;="&amp;D1595,'Données LA'!D:D,"Bloquant"),_xlfn.MAXIFS('Données LA'!G:G,'Données LA'!B:B,A1595,'Données LA'!G:G,"&lt;="&amp;E1595,'Données LA'!H:H,"&gt;="&amp;D1595,'Données LA'!D:D,"Communication")),"")</f>
        <v>0</v>
      </c>
    </row>
    <row r="1596" spans="1:11" x14ac:dyDescent="0.25">
      <c r="A1596" s="3" t="str">
        <f t="shared" si="72"/>
        <v>Non%$A32022-19</v>
      </c>
      <c r="B1596" s="2" t="s">
        <v>45</v>
      </c>
      <c r="C1596" s="2" t="str">
        <f t="shared" si="73"/>
        <v>Non</v>
      </c>
      <c r="D1596" s="4">
        <v>44693.261805555558</v>
      </c>
      <c r="E1596" s="4">
        <v>44693.731249999997</v>
      </c>
      <c r="F1596" s="2" t="s">
        <v>51</v>
      </c>
      <c r="G1596" s="2" t="s">
        <v>9</v>
      </c>
      <c r="H1596" s="1">
        <f ca="1">IFERROR(AND(OR(INDIRECT("'Données LA'!D"&amp;MATCH(A1596,'Données LA'!B:B,0))="Bloquant",INDIRECT("'Données LA'!D"&amp;MATCH(A1596,'Données LA'!B:B,0))="Communication"),INDIRECT("'Données LA'!G"&amp;MATCH(A1596,'Données LA'!B:B,0))&gt;D1596,INDIRECT("'Données LA'!H"&amp;MATCH(A1596,'Données LA'!B:B,0))&lt;E1596),0)</f>
        <v>0</v>
      </c>
      <c r="I1596" s="19" t="str">
        <f ca="1">IFERROR(IF(AND(OR(INDIRECT("'Données LA'!D"&amp;MATCH(A1596,'Données LA'!B:B,0))="Bloquant",INDIRECT("'Données LA'!D"&amp;MATCH(A1596,'Données LA'!B:B,0))="Communication"),INDIRECT("'Données LA'!G"&amp;MATCH(A1596,'Données LA'!B:B,0))&gt;D1596,INDIRECT("'Données LA'!H"&amp;MATCH(A1596,'Données LA'!B:B,0))&lt;E1596),MAX(VLOOKUP(A1596,'Données LA'!B:G,6,FALSE)),"Pas de défaut"),"0")</f>
        <v>0</v>
      </c>
      <c r="J1596" s="24" t="str">
        <f t="shared" si="74"/>
        <v/>
      </c>
      <c r="K1596" s="17">
        <f>IFERROR(MAX(_xlfn.MAXIFS('Données LA'!G:G,'Données LA'!B:B,A1596,'Données LA'!G:G,"&lt;="&amp;E1596,'Données LA'!H:H,"&gt;="&amp;D1596,'Données LA'!D:D,"Bloquant"),_xlfn.MAXIFS('Données LA'!G:G,'Données LA'!B:B,A1596,'Données LA'!G:G,"&lt;="&amp;E1596,'Données LA'!H:H,"&gt;="&amp;D1596,'Données LA'!D:D,"Communication")),"")</f>
        <v>0</v>
      </c>
    </row>
    <row r="1597" spans="1:11" x14ac:dyDescent="0.25">
      <c r="A1597" s="3" t="str">
        <f t="shared" si="72"/>
        <v>Non%$A32022-19</v>
      </c>
      <c r="B1597" s="2" t="s">
        <v>45</v>
      </c>
      <c r="C1597" s="2" t="str">
        <f t="shared" si="73"/>
        <v>Non</v>
      </c>
      <c r="D1597" s="4">
        <v>44693.248611111114</v>
      </c>
      <c r="E1597" s="4">
        <v>44693.254861111112</v>
      </c>
      <c r="F1597" s="2" t="s">
        <v>51</v>
      </c>
      <c r="G1597" s="2" t="s">
        <v>9</v>
      </c>
      <c r="H1597" s="1">
        <f ca="1">IFERROR(AND(OR(INDIRECT("'Données LA'!D"&amp;MATCH(A1597,'Données LA'!B:B,0))="Bloquant",INDIRECT("'Données LA'!D"&amp;MATCH(A1597,'Données LA'!B:B,0))="Communication"),INDIRECT("'Données LA'!G"&amp;MATCH(A1597,'Données LA'!B:B,0))&gt;D1597,INDIRECT("'Données LA'!H"&amp;MATCH(A1597,'Données LA'!B:B,0))&lt;E1597),0)</f>
        <v>0</v>
      </c>
      <c r="I1597" s="19" t="str">
        <f ca="1">IFERROR(IF(AND(OR(INDIRECT("'Données LA'!D"&amp;MATCH(A1597,'Données LA'!B:B,0))="Bloquant",INDIRECT("'Données LA'!D"&amp;MATCH(A1597,'Données LA'!B:B,0))="Communication"),INDIRECT("'Données LA'!G"&amp;MATCH(A1597,'Données LA'!B:B,0))&gt;D1597,INDIRECT("'Données LA'!H"&amp;MATCH(A1597,'Données LA'!B:B,0))&lt;E1597),MAX(VLOOKUP(A1597,'Données LA'!B:G,6,FALSE)),"Pas de défaut"),"0")</f>
        <v>0</v>
      </c>
      <c r="J1597" s="24" t="str">
        <f t="shared" si="74"/>
        <v/>
      </c>
      <c r="K1597" s="17">
        <f>IFERROR(MAX(_xlfn.MAXIFS('Données LA'!G:G,'Données LA'!B:B,A1597,'Données LA'!G:G,"&lt;="&amp;E1597,'Données LA'!H:H,"&gt;="&amp;D1597,'Données LA'!D:D,"Bloquant"),_xlfn.MAXIFS('Données LA'!G:G,'Données LA'!B:B,A1597,'Données LA'!G:G,"&lt;="&amp;E1597,'Données LA'!H:H,"&gt;="&amp;D1597,'Données LA'!D:D,"Communication")),"")</f>
        <v>0</v>
      </c>
    </row>
    <row r="1598" spans="1:11" x14ac:dyDescent="0.25">
      <c r="A1598" s="3" t="str">
        <f t="shared" si="72"/>
        <v>Alarme%$A12022-19</v>
      </c>
      <c r="B1598" s="2" t="s">
        <v>45</v>
      </c>
      <c r="C1598" s="2" t="str">
        <f t="shared" si="73"/>
        <v>Alarme</v>
      </c>
      <c r="D1598" s="4">
        <v>44692.961805555555</v>
      </c>
      <c r="E1598" s="4">
        <v>44693.288888888892</v>
      </c>
      <c r="F1598" s="2" t="s">
        <v>53</v>
      </c>
      <c r="G1598" s="2" t="s">
        <v>10</v>
      </c>
      <c r="H1598" s="1" t="b">
        <f ca="1">IFERROR(AND(OR(INDIRECT("'Données LA'!D"&amp;MATCH(A1598,'Données LA'!B:B,0))="Bloquant",INDIRECT("'Données LA'!D"&amp;MATCH(A1598,'Données LA'!B:B,0))="Communication"),INDIRECT("'Données LA'!G"&amp;MATCH(A1598,'Données LA'!B:B,0))&gt;D1598,INDIRECT("'Données LA'!H"&amp;MATCH(A1598,'Données LA'!B:B,0))&lt;E1598),0)</f>
        <v>0</v>
      </c>
      <c r="I1598" s="19" t="str">
        <f ca="1">IFERROR(IF(AND(OR(INDIRECT("'Données LA'!D"&amp;MATCH(A1598,'Données LA'!B:B,0))="Bloquant",INDIRECT("'Données LA'!D"&amp;MATCH(A1598,'Données LA'!B:B,0))="Communication"),INDIRECT("'Données LA'!G"&amp;MATCH(A1598,'Données LA'!B:B,0))&gt;D1598,INDIRECT("'Données LA'!H"&amp;MATCH(A1598,'Données LA'!B:B,0))&lt;E1598),MAX(VLOOKUP(A1598,'Données LA'!B:G,6,FALSE)),"Pas de défaut"),"0")</f>
        <v>Pas de défaut</v>
      </c>
      <c r="J1598" s="24" t="b">
        <f t="shared" si="74"/>
        <v>1</v>
      </c>
      <c r="K1598" s="17">
        <f>IFERROR(MAX(_xlfn.MAXIFS('Données LA'!G:G,'Données LA'!B:B,A1598,'Données LA'!G:G,"&lt;="&amp;E1598,'Données LA'!H:H,"&gt;="&amp;D1598,'Données LA'!D:D,"Bloquant"),_xlfn.MAXIFS('Données LA'!G:G,'Données LA'!B:B,A1598,'Données LA'!G:G,"&lt;="&amp;E1598,'Données LA'!H:H,"&gt;="&amp;D1598,'Données LA'!D:D,"Communication")),"")</f>
        <v>44693.250694444447</v>
      </c>
    </row>
    <row r="1599" spans="1:11" x14ac:dyDescent="0.25">
      <c r="A1599" s="3" t="str">
        <f t="shared" si="72"/>
        <v>Non%$A42022-19</v>
      </c>
      <c r="B1599" s="2" t="s">
        <v>45</v>
      </c>
      <c r="C1599" s="2" t="str">
        <f t="shared" si="73"/>
        <v>Non</v>
      </c>
      <c r="D1599" s="4">
        <v>44692.907638888886</v>
      </c>
      <c r="E1599" s="4">
        <v>44693.056944444441</v>
      </c>
      <c r="F1599" s="2" t="s">
        <v>50</v>
      </c>
      <c r="G1599" s="2" t="s">
        <v>9</v>
      </c>
      <c r="H1599" s="1">
        <f ca="1">IFERROR(AND(OR(INDIRECT("'Données LA'!D"&amp;MATCH(A1599,'Données LA'!B:B,0))="Bloquant",INDIRECT("'Données LA'!D"&amp;MATCH(A1599,'Données LA'!B:B,0))="Communication"),INDIRECT("'Données LA'!G"&amp;MATCH(A1599,'Données LA'!B:B,0))&gt;D1599,INDIRECT("'Données LA'!H"&amp;MATCH(A1599,'Données LA'!B:B,0))&lt;E1599),0)</f>
        <v>0</v>
      </c>
      <c r="I1599" s="19" t="str">
        <f ca="1">IFERROR(IF(AND(OR(INDIRECT("'Données LA'!D"&amp;MATCH(A1599,'Données LA'!B:B,0))="Bloquant",INDIRECT("'Données LA'!D"&amp;MATCH(A1599,'Données LA'!B:B,0))="Communication"),INDIRECT("'Données LA'!G"&amp;MATCH(A1599,'Données LA'!B:B,0))&gt;D1599,INDIRECT("'Données LA'!H"&amp;MATCH(A1599,'Données LA'!B:B,0))&lt;E1599),MAX(VLOOKUP(A1599,'Données LA'!B:G,6,FALSE)),"Pas de défaut"),"0")</f>
        <v>0</v>
      </c>
      <c r="J1599" s="24" t="str">
        <f t="shared" si="74"/>
        <v/>
      </c>
      <c r="K1599" s="17">
        <f>IFERROR(MAX(_xlfn.MAXIFS('Données LA'!G:G,'Données LA'!B:B,A1599,'Données LA'!G:G,"&lt;="&amp;E1599,'Données LA'!H:H,"&gt;="&amp;D1599,'Données LA'!D:D,"Bloquant"),_xlfn.MAXIFS('Données LA'!G:G,'Données LA'!B:B,A1599,'Données LA'!G:G,"&lt;="&amp;E1599,'Données LA'!H:H,"&gt;="&amp;D1599,'Données LA'!D:D,"Communication")),"")</f>
        <v>0</v>
      </c>
    </row>
    <row r="1600" spans="1:11" x14ac:dyDescent="0.25">
      <c r="A1600" s="3" t="str">
        <f t="shared" si="72"/>
        <v>Non%$A12022-19</v>
      </c>
      <c r="B1600" s="2" t="s">
        <v>45</v>
      </c>
      <c r="C1600" s="2" t="str">
        <f t="shared" si="73"/>
        <v>Non</v>
      </c>
      <c r="D1600" s="4">
        <v>44692.85833333333</v>
      </c>
      <c r="E1600" s="4">
        <v>44692.960416666669</v>
      </c>
      <c r="F1600" s="2" t="s">
        <v>53</v>
      </c>
      <c r="G1600" s="2" t="s">
        <v>9</v>
      </c>
      <c r="H1600" s="1">
        <f ca="1">IFERROR(AND(OR(INDIRECT("'Données LA'!D"&amp;MATCH(A1600,'Données LA'!B:B,0))="Bloquant",INDIRECT("'Données LA'!D"&amp;MATCH(A1600,'Données LA'!B:B,0))="Communication"),INDIRECT("'Données LA'!G"&amp;MATCH(A1600,'Données LA'!B:B,0))&gt;D1600,INDIRECT("'Données LA'!H"&amp;MATCH(A1600,'Données LA'!B:B,0))&lt;E1600),0)</f>
        <v>0</v>
      </c>
      <c r="I1600" s="19" t="str">
        <f ca="1">IFERROR(IF(AND(OR(INDIRECT("'Données LA'!D"&amp;MATCH(A1600,'Données LA'!B:B,0))="Bloquant",INDIRECT("'Données LA'!D"&amp;MATCH(A1600,'Données LA'!B:B,0))="Communication"),INDIRECT("'Données LA'!G"&amp;MATCH(A1600,'Données LA'!B:B,0))&gt;D1600,INDIRECT("'Données LA'!H"&amp;MATCH(A1600,'Données LA'!B:B,0))&lt;E1600),MAX(VLOOKUP(A1600,'Données LA'!B:G,6,FALSE)),"Pas de défaut"),"0")</f>
        <v>0</v>
      </c>
      <c r="J1600" s="24" t="str">
        <f t="shared" si="74"/>
        <v/>
      </c>
      <c r="K1600" s="17">
        <f>IFERROR(MAX(_xlfn.MAXIFS('Données LA'!G:G,'Données LA'!B:B,A1600,'Données LA'!G:G,"&lt;="&amp;E1600,'Données LA'!H:H,"&gt;="&amp;D1600,'Données LA'!D:D,"Bloquant"),_xlfn.MAXIFS('Données LA'!G:G,'Données LA'!B:B,A1600,'Données LA'!G:G,"&lt;="&amp;E1600,'Données LA'!H:H,"&gt;="&amp;D1600,'Données LA'!D:D,"Communication")),"")</f>
        <v>0</v>
      </c>
    </row>
    <row r="1601" spans="1:11" x14ac:dyDescent="0.25">
      <c r="A1601" s="3" t="str">
        <f t="shared" si="72"/>
        <v>Non%$A32022-19</v>
      </c>
      <c r="B1601" s="2" t="s">
        <v>45</v>
      </c>
      <c r="C1601" s="2" t="str">
        <f t="shared" si="73"/>
        <v>Non</v>
      </c>
      <c r="D1601" s="4">
        <v>44692.813888888886</v>
      </c>
      <c r="E1601" s="4">
        <v>44692.935416666667</v>
      </c>
      <c r="F1601" s="2" t="s">
        <v>51</v>
      </c>
      <c r="G1601" s="2" t="s">
        <v>9</v>
      </c>
      <c r="H1601" s="1">
        <f ca="1">IFERROR(AND(OR(INDIRECT("'Données LA'!D"&amp;MATCH(A1601,'Données LA'!B:B,0))="Bloquant",INDIRECT("'Données LA'!D"&amp;MATCH(A1601,'Données LA'!B:B,0))="Communication"),INDIRECT("'Données LA'!G"&amp;MATCH(A1601,'Données LA'!B:B,0))&gt;D1601,INDIRECT("'Données LA'!H"&amp;MATCH(A1601,'Données LA'!B:B,0))&lt;E1601),0)</f>
        <v>0</v>
      </c>
      <c r="I1601" s="19" t="str">
        <f ca="1">IFERROR(IF(AND(OR(INDIRECT("'Données LA'!D"&amp;MATCH(A1601,'Données LA'!B:B,0))="Bloquant",INDIRECT("'Données LA'!D"&amp;MATCH(A1601,'Données LA'!B:B,0))="Communication"),INDIRECT("'Données LA'!G"&amp;MATCH(A1601,'Données LA'!B:B,0))&gt;D1601,INDIRECT("'Données LA'!H"&amp;MATCH(A1601,'Données LA'!B:B,0))&lt;E1601),MAX(VLOOKUP(A1601,'Données LA'!B:G,6,FALSE)),"Pas de défaut"),"0")</f>
        <v>0</v>
      </c>
      <c r="J1601" s="24" t="str">
        <f t="shared" si="74"/>
        <v/>
      </c>
      <c r="K1601" s="17">
        <f>IFERROR(MAX(_xlfn.MAXIFS('Données LA'!G:G,'Données LA'!B:B,A1601,'Données LA'!G:G,"&lt;="&amp;E1601,'Données LA'!H:H,"&gt;="&amp;D1601,'Données LA'!D:D,"Bloquant"),_xlfn.MAXIFS('Données LA'!G:G,'Données LA'!B:B,A1601,'Données LA'!G:G,"&lt;="&amp;E1601,'Données LA'!H:H,"&gt;="&amp;D1601,'Données LA'!D:D,"Communication")),"")</f>
        <v>0</v>
      </c>
    </row>
    <row r="1602" spans="1:11" x14ac:dyDescent="0.25">
      <c r="A1602" s="3" t="str">
        <f t="shared" si="72"/>
        <v>Non%$A12022-19</v>
      </c>
      <c r="B1602" s="2" t="s">
        <v>45</v>
      </c>
      <c r="C1602" s="2" t="str">
        <f t="shared" si="73"/>
        <v>Non</v>
      </c>
      <c r="D1602" s="4">
        <v>44692.809027777781</v>
      </c>
      <c r="E1602" s="4">
        <v>44692.836805555555</v>
      </c>
      <c r="F1602" s="2" t="s">
        <v>53</v>
      </c>
      <c r="G1602" s="2" t="s">
        <v>9</v>
      </c>
      <c r="H1602" s="1">
        <f ca="1">IFERROR(AND(OR(INDIRECT("'Données LA'!D"&amp;MATCH(A1602,'Données LA'!B:B,0))="Bloquant",INDIRECT("'Données LA'!D"&amp;MATCH(A1602,'Données LA'!B:B,0))="Communication"),INDIRECT("'Données LA'!G"&amp;MATCH(A1602,'Données LA'!B:B,0))&gt;D1602,INDIRECT("'Données LA'!H"&amp;MATCH(A1602,'Données LA'!B:B,0))&lt;E1602),0)</f>
        <v>0</v>
      </c>
      <c r="I1602" s="19" t="str">
        <f ca="1">IFERROR(IF(AND(OR(INDIRECT("'Données LA'!D"&amp;MATCH(A1602,'Données LA'!B:B,0))="Bloquant",INDIRECT("'Données LA'!D"&amp;MATCH(A1602,'Données LA'!B:B,0))="Communication"),INDIRECT("'Données LA'!G"&amp;MATCH(A1602,'Données LA'!B:B,0))&gt;D1602,INDIRECT("'Données LA'!H"&amp;MATCH(A1602,'Données LA'!B:B,0))&lt;E1602),MAX(VLOOKUP(A1602,'Données LA'!B:G,6,FALSE)),"Pas de défaut"),"0")</f>
        <v>0</v>
      </c>
      <c r="J1602" s="24" t="str">
        <f t="shared" si="74"/>
        <v/>
      </c>
      <c r="K1602" s="17">
        <f>IFERROR(MAX(_xlfn.MAXIFS('Données LA'!G:G,'Données LA'!B:B,A1602,'Données LA'!G:G,"&lt;="&amp;E1602,'Données LA'!H:H,"&gt;="&amp;D1602,'Données LA'!D:D,"Bloquant"),_xlfn.MAXIFS('Données LA'!G:G,'Données LA'!B:B,A1602,'Données LA'!G:G,"&lt;="&amp;E1602,'Données LA'!H:H,"&gt;="&amp;D1602,'Données LA'!D:D,"Communication")),"")</f>
        <v>0</v>
      </c>
    </row>
    <row r="1603" spans="1:11" x14ac:dyDescent="0.25">
      <c r="A1603" s="3" t="str">
        <f t="shared" ref="A1603:A1666" si="75">CONCATENATE(C1603,F1603,B1603)</f>
        <v>Non%$A32022-19</v>
      </c>
      <c r="B1603" s="2" t="s">
        <v>45</v>
      </c>
      <c r="C1603" s="2" t="str">
        <f t="shared" ref="C1603:C1666" si="76">IF(G1603="No","Alarme","Non")</f>
        <v>Non</v>
      </c>
      <c r="D1603" s="4">
        <v>44692.744444444441</v>
      </c>
      <c r="E1603" s="4">
        <v>44692.74722222222</v>
      </c>
      <c r="F1603" s="2" t="s">
        <v>51</v>
      </c>
      <c r="G1603" s="2" t="s">
        <v>9</v>
      </c>
      <c r="H1603" s="1">
        <f ca="1">IFERROR(AND(OR(INDIRECT("'Données LA'!D"&amp;MATCH(A1603,'Données LA'!B:B,0))="Bloquant",INDIRECT("'Données LA'!D"&amp;MATCH(A1603,'Données LA'!B:B,0))="Communication"),INDIRECT("'Données LA'!G"&amp;MATCH(A1603,'Données LA'!B:B,0))&gt;D1603,INDIRECT("'Données LA'!H"&amp;MATCH(A1603,'Données LA'!B:B,0))&lt;E1603),0)</f>
        <v>0</v>
      </c>
      <c r="I1603" s="19" t="str">
        <f ca="1">IFERROR(IF(AND(OR(INDIRECT("'Données LA'!D"&amp;MATCH(A1603,'Données LA'!B:B,0))="Bloquant",INDIRECT("'Données LA'!D"&amp;MATCH(A1603,'Données LA'!B:B,0))="Communication"),INDIRECT("'Données LA'!G"&amp;MATCH(A1603,'Données LA'!B:B,0))&gt;D1603,INDIRECT("'Données LA'!H"&amp;MATCH(A1603,'Données LA'!B:B,0))&lt;E1603),MAX(VLOOKUP(A1603,'Données LA'!B:G,6,FALSE)),"Pas de défaut"),"0")</f>
        <v>0</v>
      </c>
      <c r="J1603" s="24" t="str">
        <f t="shared" ref="J1603:J1666" si="77">IF(K1603&gt;0,TRUE,"")</f>
        <v/>
      </c>
      <c r="K1603" s="17">
        <f>IFERROR(MAX(_xlfn.MAXIFS('Données LA'!G:G,'Données LA'!B:B,A1603,'Données LA'!G:G,"&lt;="&amp;E1603,'Données LA'!H:H,"&gt;="&amp;D1603,'Données LA'!D:D,"Bloquant"),_xlfn.MAXIFS('Données LA'!G:G,'Données LA'!B:B,A1603,'Données LA'!G:G,"&lt;="&amp;E1603,'Données LA'!H:H,"&gt;="&amp;D1603,'Données LA'!D:D,"Communication")),"")</f>
        <v>0</v>
      </c>
    </row>
    <row r="1604" spans="1:11" x14ac:dyDescent="0.25">
      <c r="A1604" s="3" t="str">
        <f t="shared" si="75"/>
        <v>Non%$A32022-19</v>
      </c>
      <c r="B1604" s="2" t="s">
        <v>45</v>
      </c>
      <c r="C1604" s="2" t="str">
        <f t="shared" si="76"/>
        <v>Non</v>
      </c>
      <c r="D1604" s="4">
        <v>44692.527777777781</v>
      </c>
      <c r="E1604" s="4">
        <v>44692.743055555555</v>
      </c>
      <c r="F1604" s="2" t="s">
        <v>51</v>
      </c>
      <c r="G1604" s="2" t="s">
        <v>9</v>
      </c>
      <c r="H1604" s="1">
        <f ca="1">IFERROR(AND(OR(INDIRECT("'Données LA'!D"&amp;MATCH(A1604,'Données LA'!B:B,0))="Bloquant",INDIRECT("'Données LA'!D"&amp;MATCH(A1604,'Données LA'!B:B,0))="Communication"),INDIRECT("'Données LA'!G"&amp;MATCH(A1604,'Données LA'!B:B,0))&gt;D1604,INDIRECT("'Données LA'!H"&amp;MATCH(A1604,'Données LA'!B:B,0))&lt;E1604),0)</f>
        <v>0</v>
      </c>
      <c r="I1604" s="19" t="str">
        <f ca="1">IFERROR(IF(AND(OR(INDIRECT("'Données LA'!D"&amp;MATCH(A1604,'Données LA'!B:B,0))="Bloquant",INDIRECT("'Données LA'!D"&amp;MATCH(A1604,'Données LA'!B:B,0))="Communication"),INDIRECT("'Données LA'!G"&amp;MATCH(A1604,'Données LA'!B:B,0))&gt;D1604,INDIRECT("'Données LA'!H"&amp;MATCH(A1604,'Données LA'!B:B,0))&lt;E1604),MAX(VLOOKUP(A1604,'Données LA'!B:G,6,FALSE)),"Pas de défaut"),"0")</f>
        <v>0</v>
      </c>
      <c r="J1604" s="24" t="str">
        <f t="shared" si="77"/>
        <v/>
      </c>
      <c r="K1604" s="17">
        <f>IFERROR(MAX(_xlfn.MAXIFS('Données LA'!G:G,'Données LA'!B:B,A1604,'Données LA'!G:G,"&lt;="&amp;E1604,'Données LA'!H:H,"&gt;="&amp;D1604,'Données LA'!D:D,"Bloquant"),_xlfn.MAXIFS('Données LA'!G:G,'Données LA'!B:B,A1604,'Données LA'!G:G,"&lt;="&amp;E1604,'Données LA'!H:H,"&gt;="&amp;D1604,'Données LA'!D:D,"Communication")),"")</f>
        <v>0</v>
      </c>
    </row>
    <row r="1605" spans="1:11" x14ac:dyDescent="0.25">
      <c r="A1605" s="3" t="str">
        <f t="shared" si="75"/>
        <v>Non%$A42022-19</v>
      </c>
      <c r="B1605" s="2" t="s">
        <v>45</v>
      </c>
      <c r="C1605" s="2" t="str">
        <f t="shared" si="76"/>
        <v>Non</v>
      </c>
      <c r="D1605" s="4">
        <v>44692.425694444442</v>
      </c>
      <c r="E1605" s="4">
        <v>44692.90625</v>
      </c>
      <c r="F1605" s="2" t="s">
        <v>50</v>
      </c>
      <c r="G1605" s="2" t="s">
        <v>9</v>
      </c>
      <c r="H1605" s="1">
        <f ca="1">IFERROR(AND(OR(INDIRECT("'Données LA'!D"&amp;MATCH(A1605,'Données LA'!B:B,0))="Bloquant",INDIRECT("'Données LA'!D"&amp;MATCH(A1605,'Données LA'!B:B,0))="Communication"),INDIRECT("'Données LA'!G"&amp;MATCH(A1605,'Données LA'!B:B,0))&gt;D1605,INDIRECT("'Données LA'!H"&amp;MATCH(A1605,'Données LA'!B:B,0))&lt;E1605),0)</f>
        <v>0</v>
      </c>
      <c r="I1605" s="19" t="str">
        <f ca="1">IFERROR(IF(AND(OR(INDIRECT("'Données LA'!D"&amp;MATCH(A1605,'Données LA'!B:B,0))="Bloquant",INDIRECT("'Données LA'!D"&amp;MATCH(A1605,'Données LA'!B:B,0))="Communication"),INDIRECT("'Données LA'!G"&amp;MATCH(A1605,'Données LA'!B:B,0))&gt;D1605,INDIRECT("'Données LA'!H"&amp;MATCH(A1605,'Données LA'!B:B,0))&lt;E1605),MAX(VLOOKUP(A1605,'Données LA'!B:G,6,FALSE)),"Pas de défaut"),"0")</f>
        <v>0</v>
      </c>
      <c r="J1605" s="24" t="str">
        <f t="shared" si="77"/>
        <v/>
      </c>
      <c r="K1605" s="17">
        <f>IFERROR(MAX(_xlfn.MAXIFS('Données LA'!G:G,'Données LA'!B:B,A1605,'Données LA'!G:G,"&lt;="&amp;E1605,'Données LA'!H:H,"&gt;="&amp;D1605,'Données LA'!D:D,"Bloquant"),_xlfn.MAXIFS('Données LA'!G:G,'Données LA'!B:B,A1605,'Données LA'!G:G,"&lt;="&amp;E1605,'Données LA'!H:H,"&gt;="&amp;D1605,'Données LA'!D:D,"Communication")),"")</f>
        <v>0</v>
      </c>
    </row>
    <row r="1606" spans="1:11" x14ac:dyDescent="0.25">
      <c r="A1606" s="3" t="str">
        <f t="shared" si="75"/>
        <v>Non%$A42022-19</v>
      </c>
      <c r="B1606" s="2" t="s">
        <v>45</v>
      </c>
      <c r="C1606" s="2" t="str">
        <f t="shared" si="76"/>
        <v>Non</v>
      </c>
      <c r="D1606" s="4">
        <v>44692.396527777775</v>
      </c>
      <c r="E1606" s="4">
        <v>44692.424305555556</v>
      </c>
      <c r="F1606" s="2" t="s">
        <v>50</v>
      </c>
      <c r="G1606" s="2" t="s">
        <v>9</v>
      </c>
      <c r="H1606" s="1">
        <f ca="1">IFERROR(AND(OR(INDIRECT("'Données LA'!D"&amp;MATCH(A1606,'Données LA'!B:B,0))="Bloquant",INDIRECT("'Données LA'!D"&amp;MATCH(A1606,'Données LA'!B:B,0))="Communication"),INDIRECT("'Données LA'!G"&amp;MATCH(A1606,'Données LA'!B:B,0))&gt;D1606,INDIRECT("'Données LA'!H"&amp;MATCH(A1606,'Données LA'!B:B,0))&lt;E1606),0)</f>
        <v>0</v>
      </c>
      <c r="I1606" s="19" t="str">
        <f ca="1">IFERROR(IF(AND(OR(INDIRECT("'Données LA'!D"&amp;MATCH(A1606,'Données LA'!B:B,0))="Bloquant",INDIRECT("'Données LA'!D"&amp;MATCH(A1606,'Données LA'!B:B,0))="Communication"),INDIRECT("'Données LA'!G"&amp;MATCH(A1606,'Données LA'!B:B,0))&gt;D1606,INDIRECT("'Données LA'!H"&amp;MATCH(A1606,'Données LA'!B:B,0))&lt;E1606),MAX(VLOOKUP(A1606,'Données LA'!B:G,6,FALSE)),"Pas de défaut"),"0")</f>
        <v>0</v>
      </c>
      <c r="J1606" s="24" t="str">
        <f t="shared" si="77"/>
        <v/>
      </c>
      <c r="K1606" s="17">
        <f>IFERROR(MAX(_xlfn.MAXIFS('Données LA'!G:G,'Données LA'!B:B,A1606,'Données LA'!G:G,"&lt;="&amp;E1606,'Données LA'!H:H,"&gt;="&amp;D1606,'Données LA'!D:D,"Bloquant"),_xlfn.MAXIFS('Données LA'!G:G,'Données LA'!B:B,A1606,'Données LA'!G:G,"&lt;="&amp;E1606,'Données LA'!H:H,"&gt;="&amp;D1606,'Données LA'!D:D,"Communication")),"")</f>
        <v>0</v>
      </c>
    </row>
    <row r="1607" spans="1:11" x14ac:dyDescent="0.25">
      <c r="A1607" s="3" t="str">
        <f t="shared" si="75"/>
        <v>Non%$A22022-19</v>
      </c>
      <c r="B1607" s="2" t="s">
        <v>45</v>
      </c>
      <c r="C1607" s="2" t="str">
        <f t="shared" si="76"/>
        <v>Non</v>
      </c>
      <c r="D1607" s="4">
        <v>44692.317361111112</v>
      </c>
      <c r="E1607" s="4">
        <v>44692.773611111108</v>
      </c>
      <c r="F1607" s="2" t="s">
        <v>52</v>
      </c>
      <c r="G1607" s="2" t="s">
        <v>9</v>
      </c>
      <c r="H1607" s="1">
        <f ca="1">IFERROR(AND(OR(INDIRECT("'Données LA'!D"&amp;MATCH(A1607,'Données LA'!B:B,0))="Bloquant",INDIRECT("'Données LA'!D"&amp;MATCH(A1607,'Données LA'!B:B,0))="Communication"),INDIRECT("'Données LA'!G"&amp;MATCH(A1607,'Données LA'!B:B,0))&gt;D1607,INDIRECT("'Données LA'!H"&amp;MATCH(A1607,'Données LA'!B:B,0))&lt;E1607),0)</f>
        <v>0</v>
      </c>
      <c r="I1607" s="19" t="str">
        <f ca="1">IFERROR(IF(AND(OR(INDIRECT("'Données LA'!D"&amp;MATCH(A1607,'Données LA'!B:B,0))="Bloquant",INDIRECT("'Données LA'!D"&amp;MATCH(A1607,'Données LA'!B:B,0))="Communication"),INDIRECT("'Données LA'!G"&amp;MATCH(A1607,'Données LA'!B:B,0))&gt;D1607,INDIRECT("'Données LA'!H"&amp;MATCH(A1607,'Données LA'!B:B,0))&lt;E1607),MAX(VLOOKUP(A1607,'Données LA'!B:G,6,FALSE)),"Pas de défaut"),"0")</f>
        <v>0</v>
      </c>
      <c r="J1607" s="24" t="str">
        <f t="shared" si="77"/>
        <v/>
      </c>
      <c r="K1607" s="17">
        <f>IFERROR(MAX(_xlfn.MAXIFS('Données LA'!G:G,'Données LA'!B:B,A1607,'Données LA'!G:G,"&lt;="&amp;E1607,'Données LA'!H:H,"&gt;="&amp;D1607,'Données LA'!D:D,"Bloquant"),_xlfn.MAXIFS('Données LA'!G:G,'Données LA'!B:B,A1607,'Données LA'!G:G,"&lt;="&amp;E1607,'Données LA'!H:H,"&gt;="&amp;D1607,'Données LA'!D:D,"Communication")),"")</f>
        <v>0</v>
      </c>
    </row>
    <row r="1608" spans="1:11" x14ac:dyDescent="0.25">
      <c r="A1608" s="3" t="str">
        <f t="shared" si="75"/>
        <v>Non%$A32022-19</v>
      </c>
      <c r="B1608" s="2" t="s">
        <v>45</v>
      </c>
      <c r="C1608" s="2" t="str">
        <f t="shared" si="76"/>
        <v>Non</v>
      </c>
      <c r="D1608" s="4">
        <v>44692.243750000001</v>
      </c>
      <c r="E1608" s="4">
        <v>44692.522222222222</v>
      </c>
      <c r="F1608" s="2" t="s">
        <v>51</v>
      </c>
      <c r="G1608" s="2" t="s">
        <v>9</v>
      </c>
      <c r="H1608" s="1">
        <f ca="1">IFERROR(AND(OR(INDIRECT("'Données LA'!D"&amp;MATCH(A1608,'Données LA'!B:B,0))="Bloquant",INDIRECT("'Données LA'!D"&amp;MATCH(A1608,'Données LA'!B:B,0))="Communication"),INDIRECT("'Données LA'!G"&amp;MATCH(A1608,'Données LA'!B:B,0))&gt;D1608,INDIRECT("'Données LA'!H"&amp;MATCH(A1608,'Données LA'!B:B,0))&lt;E1608),0)</f>
        <v>0</v>
      </c>
      <c r="I1608" s="19" t="str">
        <f ca="1">IFERROR(IF(AND(OR(INDIRECT("'Données LA'!D"&amp;MATCH(A1608,'Données LA'!B:B,0))="Bloquant",INDIRECT("'Données LA'!D"&amp;MATCH(A1608,'Données LA'!B:B,0))="Communication"),INDIRECT("'Données LA'!G"&amp;MATCH(A1608,'Données LA'!B:B,0))&gt;D1608,INDIRECT("'Données LA'!H"&amp;MATCH(A1608,'Données LA'!B:B,0))&lt;E1608),MAX(VLOOKUP(A1608,'Données LA'!B:G,6,FALSE)),"Pas de défaut"),"0")</f>
        <v>0</v>
      </c>
      <c r="J1608" s="24" t="str">
        <f t="shared" si="77"/>
        <v/>
      </c>
      <c r="K1608" s="17">
        <f>IFERROR(MAX(_xlfn.MAXIFS('Données LA'!G:G,'Données LA'!B:B,A1608,'Données LA'!G:G,"&lt;="&amp;E1608,'Données LA'!H:H,"&gt;="&amp;D1608,'Données LA'!D:D,"Bloquant"),_xlfn.MAXIFS('Données LA'!G:G,'Données LA'!B:B,A1608,'Données LA'!G:G,"&lt;="&amp;E1608,'Données LA'!H:H,"&gt;="&amp;D1608,'Données LA'!D:D,"Communication")),"")</f>
        <v>0</v>
      </c>
    </row>
    <row r="1609" spans="1:11" x14ac:dyDescent="0.25">
      <c r="A1609" s="3" t="str">
        <f t="shared" si="75"/>
        <v>Alarme%$A22022-21</v>
      </c>
      <c r="B1609" s="2" t="s">
        <v>46</v>
      </c>
      <c r="C1609" s="2" t="str">
        <f t="shared" si="76"/>
        <v>Alarme</v>
      </c>
      <c r="D1609" s="4">
        <v>44703.661805555559</v>
      </c>
      <c r="E1609" s="4">
        <v>44703.883333333331</v>
      </c>
      <c r="F1609" s="2" t="s">
        <v>52</v>
      </c>
      <c r="G1609" s="2" t="s">
        <v>10</v>
      </c>
      <c r="H1609" s="1" t="b">
        <f ca="1">IFERROR(AND(OR(INDIRECT("'Données LA'!D"&amp;MATCH(A1609,'Données LA'!B:B,0))="Bloquant",INDIRECT("'Données LA'!D"&amp;MATCH(A1609,'Données LA'!B:B,0))="Communication"),INDIRECT("'Données LA'!G"&amp;MATCH(A1609,'Données LA'!B:B,0))&gt;D1609,INDIRECT("'Données LA'!H"&amp;MATCH(A1609,'Données LA'!B:B,0))&lt;E1609),0)</f>
        <v>0</v>
      </c>
      <c r="I1609" s="19" t="str">
        <f ca="1">IFERROR(IF(AND(OR(INDIRECT("'Données LA'!D"&amp;MATCH(A1609,'Données LA'!B:B,0))="Bloquant",INDIRECT("'Données LA'!D"&amp;MATCH(A1609,'Données LA'!B:B,0))="Communication"),INDIRECT("'Données LA'!G"&amp;MATCH(A1609,'Données LA'!B:B,0))&gt;D1609,INDIRECT("'Données LA'!H"&amp;MATCH(A1609,'Données LA'!B:B,0))&lt;E1609),MAX(VLOOKUP(A1609,'Données LA'!B:G,6,FALSE)),"Pas de défaut"),"0")</f>
        <v>Pas de défaut</v>
      </c>
      <c r="J1609" s="24" t="b">
        <f t="shared" si="77"/>
        <v>1</v>
      </c>
      <c r="K1609" s="17">
        <f>IFERROR(MAX(_xlfn.MAXIFS('Données LA'!G:G,'Données LA'!B:B,A1609,'Données LA'!G:G,"&lt;="&amp;E1609,'Données LA'!H:H,"&gt;="&amp;D1609,'Données LA'!D:D,"Bloquant"),_xlfn.MAXIFS('Données LA'!G:G,'Données LA'!B:B,A1609,'Données LA'!G:G,"&lt;="&amp;E1609,'Données LA'!H:H,"&gt;="&amp;D1609,'Données LA'!D:D,"Communication")),"")</f>
        <v>44703.855555555558</v>
      </c>
    </row>
    <row r="1610" spans="1:11" x14ac:dyDescent="0.25">
      <c r="A1610" s="3" t="str">
        <f t="shared" si="75"/>
        <v>Alarme%$A42022-21</v>
      </c>
      <c r="B1610" s="2" t="s">
        <v>46</v>
      </c>
      <c r="C1610" s="2" t="str">
        <f t="shared" si="76"/>
        <v>Alarme</v>
      </c>
      <c r="D1610" s="4">
        <v>44703.447916666664</v>
      </c>
      <c r="E1610" s="4">
        <v>44704.286805555559</v>
      </c>
      <c r="F1610" s="2" t="s">
        <v>50</v>
      </c>
      <c r="G1610" s="2" t="s">
        <v>10</v>
      </c>
      <c r="H1610" s="1" t="b">
        <f ca="1">IFERROR(AND(OR(INDIRECT("'Données LA'!D"&amp;MATCH(A1610,'Données LA'!B:B,0))="Bloquant",INDIRECT("'Données LA'!D"&amp;MATCH(A1610,'Données LA'!B:B,0))="Communication"),INDIRECT("'Données LA'!G"&amp;MATCH(A1610,'Données LA'!B:B,0))&gt;D1610,INDIRECT("'Données LA'!H"&amp;MATCH(A1610,'Données LA'!B:B,0))&lt;E1610),0)</f>
        <v>0</v>
      </c>
      <c r="I1610" s="19" t="str">
        <f ca="1">IFERROR(IF(AND(OR(INDIRECT("'Données LA'!D"&amp;MATCH(A1610,'Données LA'!B:B,0))="Bloquant",INDIRECT("'Données LA'!D"&amp;MATCH(A1610,'Données LA'!B:B,0))="Communication"),INDIRECT("'Données LA'!G"&amp;MATCH(A1610,'Données LA'!B:B,0))&gt;D1610,INDIRECT("'Données LA'!H"&amp;MATCH(A1610,'Données LA'!B:B,0))&lt;E1610),MAX(VLOOKUP(A1610,'Données LA'!B:G,6,FALSE)),"Pas de défaut"),"0")</f>
        <v>Pas de défaut</v>
      </c>
      <c r="J1610" s="24" t="b">
        <f t="shared" si="77"/>
        <v>1</v>
      </c>
      <c r="K1610" s="17">
        <f>IFERROR(MAX(_xlfn.MAXIFS('Données LA'!G:G,'Données LA'!B:B,A1610,'Données LA'!G:G,"&lt;="&amp;E1610,'Données LA'!H:H,"&gt;="&amp;D1610,'Données LA'!D:D,"Bloquant"),_xlfn.MAXIFS('Données LA'!G:G,'Données LA'!B:B,A1610,'Données LA'!G:G,"&lt;="&amp;E1610,'Données LA'!H:H,"&gt;="&amp;D1610,'Données LA'!D:D,"Communication")),"")</f>
        <v>44703.993750000001</v>
      </c>
    </row>
    <row r="1611" spans="1:11" x14ac:dyDescent="0.25">
      <c r="A1611" s="3" t="str">
        <f t="shared" si="75"/>
        <v>Alarme%$A42022-21</v>
      </c>
      <c r="B1611" s="2" t="s">
        <v>46</v>
      </c>
      <c r="C1611" s="2" t="str">
        <f t="shared" si="76"/>
        <v>Alarme</v>
      </c>
      <c r="D1611" s="4">
        <v>44705.290277777778</v>
      </c>
      <c r="E1611" s="4">
        <v>44705.817361111112</v>
      </c>
      <c r="F1611" s="2" t="s">
        <v>50</v>
      </c>
      <c r="G1611" s="2" t="s">
        <v>10</v>
      </c>
      <c r="H1611" s="1" t="b">
        <f ca="1">IFERROR(AND(OR(INDIRECT("'Données LA'!D"&amp;MATCH(A1611,'Données LA'!B:B,0))="Bloquant",INDIRECT("'Données LA'!D"&amp;MATCH(A1611,'Données LA'!B:B,0))="Communication"),INDIRECT("'Données LA'!G"&amp;MATCH(A1611,'Données LA'!B:B,0))&gt;D1611,INDIRECT("'Données LA'!H"&amp;MATCH(A1611,'Données LA'!B:B,0))&lt;E1611),0)</f>
        <v>0</v>
      </c>
      <c r="I1611" s="19" t="str">
        <f ca="1">IFERROR(IF(AND(OR(INDIRECT("'Données LA'!D"&amp;MATCH(A1611,'Données LA'!B:B,0))="Bloquant",INDIRECT("'Données LA'!D"&amp;MATCH(A1611,'Données LA'!B:B,0))="Communication"),INDIRECT("'Données LA'!G"&amp;MATCH(A1611,'Données LA'!B:B,0))&gt;D1611,INDIRECT("'Données LA'!H"&amp;MATCH(A1611,'Données LA'!B:B,0))&lt;E1611),MAX(VLOOKUP(A1611,'Données LA'!B:G,6,FALSE)),"Pas de défaut"),"0")</f>
        <v>Pas de défaut</v>
      </c>
      <c r="J1611" s="24" t="b">
        <f t="shared" si="77"/>
        <v>1</v>
      </c>
      <c r="K1611" s="17">
        <f>IFERROR(MAX(_xlfn.MAXIFS('Données LA'!G:G,'Données LA'!B:B,A1611,'Données LA'!G:G,"&lt;="&amp;E1611,'Données LA'!H:H,"&gt;="&amp;D1611,'Données LA'!D:D,"Bloquant"),_xlfn.MAXIFS('Données LA'!G:G,'Données LA'!B:B,A1611,'Données LA'!G:G,"&lt;="&amp;E1611,'Données LA'!H:H,"&gt;="&amp;D1611,'Données LA'!D:D,"Communication")),"")</f>
        <v>44705.720833333333</v>
      </c>
    </row>
    <row r="1612" spans="1:11" x14ac:dyDescent="0.25">
      <c r="A1612" s="3" t="str">
        <f t="shared" si="75"/>
        <v>Alarme%$A42022-21</v>
      </c>
      <c r="B1612" s="2" t="s">
        <v>46</v>
      </c>
      <c r="C1612" s="2" t="str">
        <f t="shared" si="76"/>
        <v>Alarme</v>
      </c>
      <c r="D1612" s="4">
        <v>44705.261111111111</v>
      </c>
      <c r="E1612" s="4">
        <v>44705.26666666667</v>
      </c>
      <c r="F1612" s="2" t="s">
        <v>50</v>
      </c>
      <c r="G1612" s="2" t="s">
        <v>10</v>
      </c>
      <c r="H1612" s="1" t="b">
        <f ca="1">IFERROR(AND(OR(INDIRECT("'Données LA'!D"&amp;MATCH(A1612,'Données LA'!B:B,0))="Bloquant",INDIRECT("'Données LA'!D"&amp;MATCH(A1612,'Données LA'!B:B,0))="Communication"),INDIRECT("'Données LA'!G"&amp;MATCH(A1612,'Données LA'!B:B,0))&gt;D1612,INDIRECT("'Données LA'!H"&amp;MATCH(A1612,'Données LA'!B:B,0))&lt;E1612),0)</f>
        <v>0</v>
      </c>
      <c r="I1612" s="19" t="str">
        <f ca="1">IFERROR(IF(AND(OR(INDIRECT("'Données LA'!D"&amp;MATCH(A1612,'Données LA'!B:B,0))="Bloquant",INDIRECT("'Données LA'!D"&amp;MATCH(A1612,'Données LA'!B:B,0))="Communication"),INDIRECT("'Données LA'!G"&amp;MATCH(A1612,'Données LA'!B:B,0))&gt;D1612,INDIRECT("'Données LA'!H"&amp;MATCH(A1612,'Données LA'!B:B,0))&lt;E1612),MAX(VLOOKUP(A1612,'Données LA'!B:G,6,FALSE)),"Pas de défaut"),"0")</f>
        <v>Pas de défaut</v>
      </c>
      <c r="J1612" s="24" t="str">
        <f t="shared" si="77"/>
        <v/>
      </c>
      <c r="K1612" s="17">
        <f>IFERROR(MAX(_xlfn.MAXIFS('Données LA'!G:G,'Données LA'!B:B,A1612,'Données LA'!G:G,"&lt;="&amp;E1612,'Données LA'!H:H,"&gt;="&amp;D1612,'Données LA'!D:D,"Bloquant"),_xlfn.MAXIFS('Données LA'!G:G,'Données LA'!B:B,A1612,'Données LA'!G:G,"&lt;="&amp;E1612,'Données LA'!H:H,"&gt;="&amp;D1612,'Données LA'!D:D,"Communication")),"")</f>
        <v>0</v>
      </c>
    </row>
    <row r="1613" spans="1:11" x14ac:dyDescent="0.25">
      <c r="A1613" s="3" t="str">
        <f t="shared" si="75"/>
        <v>Alarme%$A42022-21</v>
      </c>
      <c r="B1613" s="2" t="s">
        <v>46</v>
      </c>
      <c r="C1613" s="2" t="str">
        <f t="shared" si="76"/>
        <v>Alarme</v>
      </c>
      <c r="D1613" s="4">
        <v>44705.256944444445</v>
      </c>
      <c r="E1613" s="4">
        <v>44705.261111111111</v>
      </c>
      <c r="F1613" s="2" t="s">
        <v>50</v>
      </c>
      <c r="G1613" s="2" t="s">
        <v>10</v>
      </c>
      <c r="H1613" s="1" t="b">
        <f ca="1">IFERROR(AND(OR(INDIRECT("'Données LA'!D"&amp;MATCH(A1613,'Données LA'!B:B,0))="Bloquant",INDIRECT("'Données LA'!D"&amp;MATCH(A1613,'Données LA'!B:B,0))="Communication"),INDIRECT("'Données LA'!G"&amp;MATCH(A1613,'Données LA'!B:B,0))&gt;D1613,INDIRECT("'Données LA'!H"&amp;MATCH(A1613,'Données LA'!B:B,0))&lt;E1613),0)</f>
        <v>0</v>
      </c>
      <c r="I1613" s="19" t="str">
        <f ca="1">IFERROR(IF(AND(OR(INDIRECT("'Données LA'!D"&amp;MATCH(A1613,'Données LA'!B:B,0))="Bloquant",INDIRECT("'Données LA'!D"&amp;MATCH(A1613,'Données LA'!B:B,0))="Communication"),INDIRECT("'Données LA'!G"&amp;MATCH(A1613,'Données LA'!B:B,0))&gt;D1613,INDIRECT("'Données LA'!H"&amp;MATCH(A1613,'Données LA'!B:B,0))&lt;E1613),MAX(VLOOKUP(A1613,'Données LA'!B:G,6,FALSE)),"Pas de défaut"),"0")</f>
        <v>Pas de défaut</v>
      </c>
      <c r="J1613" s="24" t="str">
        <f t="shared" si="77"/>
        <v/>
      </c>
      <c r="K1613" s="17">
        <f>IFERROR(MAX(_xlfn.MAXIFS('Données LA'!G:G,'Données LA'!B:B,A1613,'Données LA'!G:G,"&lt;="&amp;E1613,'Données LA'!H:H,"&gt;="&amp;D1613,'Données LA'!D:D,"Bloquant"),_xlfn.MAXIFS('Données LA'!G:G,'Données LA'!B:B,A1613,'Données LA'!G:G,"&lt;="&amp;E1613,'Données LA'!H:H,"&gt;="&amp;D1613,'Données LA'!D:D,"Communication")),"")</f>
        <v>0</v>
      </c>
    </row>
    <row r="1614" spans="1:11" x14ac:dyDescent="0.25">
      <c r="A1614" s="3" t="str">
        <f t="shared" si="75"/>
        <v>Alarme%$A22022-21</v>
      </c>
      <c r="B1614" s="2" t="s">
        <v>46</v>
      </c>
      <c r="C1614" s="2" t="str">
        <f t="shared" si="76"/>
        <v>Alarme</v>
      </c>
      <c r="D1614" s="4">
        <v>44705.055555555555</v>
      </c>
      <c r="E1614" s="4">
        <v>44705.604166666664</v>
      </c>
      <c r="F1614" s="2" t="s">
        <v>52</v>
      </c>
      <c r="G1614" s="2" t="s">
        <v>10</v>
      </c>
      <c r="H1614" s="1" t="b">
        <f ca="1">IFERROR(AND(OR(INDIRECT("'Données LA'!D"&amp;MATCH(A1614,'Données LA'!B:B,0))="Bloquant",INDIRECT("'Données LA'!D"&amp;MATCH(A1614,'Données LA'!B:B,0))="Communication"),INDIRECT("'Données LA'!G"&amp;MATCH(A1614,'Données LA'!B:B,0))&gt;D1614,INDIRECT("'Données LA'!H"&amp;MATCH(A1614,'Données LA'!B:B,0))&lt;E1614),0)</f>
        <v>0</v>
      </c>
      <c r="I1614" s="19" t="str">
        <f ca="1">IFERROR(IF(AND(OR(INDIRECT("'Données LA'!D"&amp;MATCH(A1614,'Données LA'!B:B,0))="Bloquant",INDIRECT("'Données LA'!D"&amp;MATCH(A1614,'Données LA'!B:B,0))="Communication"),INDIRECT("'Données LA'!G"&amp;MATCH(A1614,'Données LA'!B:B,0))&gt;D1614,INDIRECT("'Données LA'!H"&amp;MATCH(A1614,'Données LA'!B:B,0))&lt;E1614),MAX(VLOOKUP(A1614,'Données LA'!B:G,6,FALSE)),"Pas de défaut"),"0")</f>
        <v>Pas de défaut</v>
      </c>
      <c r="J1614" s="24" t="b">
        <f t="shared" si="77"/>
        <v>1</v>
      </c>
      <c r="K1614" s="17">
        <f>IFERROR(MAX(_xlfn.MAXIFS('Données LA'!G:G,'Données LA'!B:B,A1614,'Données LA'!G:G,"&lt;="&amp;E1614,'Données LA'!H:H,"&gt;="&amp;D1614,'Données LA'!D:D,"Bloquant"),_xlfn.MAXIFS('Données LA'!G:G,'Données LA'!B:B,A1614,'Données LA'!G:G,"&lt;="&amp;E1614,'Données LA'!H:H,"&gt;="&amp;D1614,'Données LA'!D:D,"Communication")),"")</f>
        <v>44705.102083333331</v>
      </c>
    </row>
    <row r="1615" spans="1:11" x14ac:dyDescent="0.25">
      <c r="A1615" s="3" t="str">
        <f t="shared" si="75"/>
        <v>Non%$A42022-21</v>
      </c>
      <c r="B1615" s="2" t="s">
        <v>46</v>
      </c>
      <c r="C1615" s="2" t="str">
        <f t="shared" si="76"/>
        <v>Non</v>
      </c>
      <c r="D1615" s="4">
        <v>44705.011805555558</v>
      </c>
      <c r="E1615" s="4">
        <v>44705.074305555558</v>
      </c>
      <c r="F1615" s="2" t="s">
        <v>50</v>
      </c>
      <c r="G1615" s="2" t="s">
        <v>9</v>
      </c>
      <c r="H1615" s="1">
        <f ca="1">IFERROR(AND(OR(INDIRECT("'Données LA'!D"&amp;MATCH(A1615,'Données LA'!B:B,0))="Bloquant",INDIRECT("'Données LA'!D"&amp;MATCH(A1615,'Données LA'!B:B,0))="Communication"),INDIRECT("'Données LA'!G"&amp;MATCH(A1615,'Données LA'!B:B,0))&gt;D1615,INDIRECT("'Données LA'!H"&amp;MATCH(A1615,'Données LA'!B:B,0))&lt;E1615),0)</f>
        <v>0</v>
      </c>
      <c r="I1615" s="19" t="str">
        <f ca="1">IFERROR(IF(AND(OR(INDIRECT("'Données LA'!D"&amp;MATCH(A1615,'Données LA'!B:B,0))="Bloquant",INDIRECT("'Données LA'!D"&amp;MATCH(A1615,'Données LA'!B:B,0))="Communication"),INDIRECT("'Données LA'!G"&amp;MATCH(A1615,'Données LA'!B:B,0))&gt;D1615,INDIRECT("'Données LA'!H"&amp;MATCH(A1615,'Données LA'!B:B,0))&lt;E1615),MAX(VLOOKUP(A1615,'Données LA'!B:G,6,FALSE)),"Pas de défaut"),"0")</f>
        <v>0</v>
      </c>
      <c r="J1615" s="24" t="str">
        <f t="shared" si="77"/>
        <v/>
      </c>
      <c r="K1615" s="17">
        <f>IFERROR(MAX(_xlfn.MAXIFS('Données LA'!G:G,'Données LA'!B:B,A1615,'Données LA'!G:G,"&lt;="&amp;E1615,'Données LA'!H:H,"&gt;="&amp;D1615,'Données LA'!D:D,"Bloquant"),_xlfn.MAXIFS('Données LA'!G:G,'Données LA'!B:B,A1615,'Données LA'!G:G,"&lt;="&amp;E1615,'Données LA'!H:H,"&gt;="&amp;D1615,'Données LA'!D:D,"Communication")),"")</f>
        <v>0</v>
      </c>
    </row>
    <row r="1616" spans="1:11" x14ac:dyDescent="0.25">
      <c r="A1616" s="3" t="str">
        <f t="shared" si="75"/>
        <v>Non%$A22022-21</v>
      </c>
      <c r="B1616" s="2" t="s">
        <v>46</v>
      </c>
      <c r="C1616" s="2" t="str">
        <f t="shared" si="76"/>
        <v>Non</v>
      </c>
      <c r="D1616" s="4">
        <v>44704.904166666667</v>
      </c>
      <c r="E1616" s="4">
        <v>44705.054166666669</v>
      </c>
      <c r="F1616" s="2" t="s">
        <v>52</v>
      </c>
      <c r="G1616" s="2" t="s">
        <v>9</v>
      </c>
      <c r="H1616" s="1">
        <f ca="1">IFERROR(AND(OR(INDIRECT("'Données LA'!D"&amp;MATCH(A1616,'Données LA'!B:B,0))="Bloquant",INDIRECT("'Données LA'!D"&amp;MATCH(A1616,'Données LA'!B:B,0))="Communication"),INDIRECT("'Données LA'!G"&amp;MATCH(A1616,'Données LA'!B:B,0))&gt;D1616,INDIRECT("'Données LA'!H"&amp;MATCH(A1616,'Données LA'!B:B,0))&lt;E1616),0)</f>
        <v>0</v>
      </c>
      <c r="I1616" s="19" t="str">
        <f ca="1">IFERROR(IF(AND(OR(INDIRECT("'Données LA'!D"&amp;MATCH(A1616,'Données LA'!B:B,0))="Bloquant",INDIRECT("'Données LA'!D"&amp;MATCH(A1616,'Données LA'!B:B,0))="Communication"),INDIRECT("'Données LA'!G"&amp;MATCH(A1616,'Données LA'!B:B,0))&gt;D1616,INDIRECT("'Données LA'!H"&amp;MATCH(A1616,'Données LA'!B:B,0))&lt;E1616),MAX(VLOOKUP(A1616,'Données LA'!B:G,6,FALSE)),"Pas de défaut"),"0")</f>
        <v>0</v>
      </c>
      <c r="J1616" s="24" t="str">
        <f t="shared" si="77"/>
        <v/>
      </c>
      <c r="K1616" s="17">
        <f>IFERROR(MAX(_xlfn.MAXIFS('Données LA'!G:G,'Données LA'!B:B,A1616,'Données LA'!G:G,"&lt;="&amp;E1616,'Données LA'!H:H,"&gt;="&amp;D1616,'Données LA'!D:D,"Bloquant"),_xlfn.MAXIFS('Données LA'!G:G,'Données LA'!B:B,A1616,'Données LA'!G:G,"&lt;="&amp;E1616,'Données LA'!H:H,"&gt;="&amp;D1616,'Données LA'!D:D,"Communication")),"")</f>
        <v>0</v>
      </c>
    </row>
    <row r="1617" spans="1:11" x14ac:dyDescent="0.25">
      <c r="A1617" s="3" t="str">
        <f t="shared" si="75"/>
        <v>Non%$A22022-21</v>
      </c>
      <c r="B1617" s="2" t="s">
        <v>46</v>
      </c>
      <c r="C1617" s="2" t="str">
        <f t="shared" si="76"/>
        <v>Non</v>
      </c>
      <c r="D1617" s="4">
        <v>44704.879861111112</v>
      </c>
      <c r="E1617" s="4">
        <v>44704.902777777781</v>
      </c>
      <c r="F1617" s="2" t="s">
        <v>52</v>
      </c>
      <c r="G1617" s="2" t="s">
        <v>9</v>
      </c>
      <c r="H1617" s="1">
        <f ca="1">IFERROR(AND(OR(INDIRECT("'Données LA'!D"&amp;MATCH(A1617,'Données LA'!B:B,0))="Bloquant",INDIRECT("'Données LA'!D"&amp;MATCH(A1617,'Données LA'!B:B,0))="Communication"),INDIRECT("'Données LA'!G"&amp;MATCH(A1617,'Données LA'!B:B,0))&gt;D1617,INDIRECT("'Données LA'!H"&amp;MATCH(A1617,'Données LA'!B:B,0))&lt;E1617),0)</f>
        <v>0</v>
      </c>
      <c r="I1617" s="19" t="str">
        <f ca="1">IFERROR(IF(AND(OR(INDIRECT("'Données LA'!D"&amp;MATCH(A1617,'Données LA'!B:B,0))="Bloquant",INDIRECT("'Données LA'!D"&amp;MATCH(A1617,'Données LA'!B:B,0))="Communication"),INDIRECT("'Données LA'!G"&amp;MATCH(A1617,'Données LA'!B:B,0))&gt;D1617,INDIRECT("'Données LA'!H"&amp;MATCH(A1617,'Données LA'!B:B,0))&lt;E1617),MAX(VLOOKUP(A1617,'Données LA'!B:G,6,FALSE)),"Pas de défaut"),"0")</f>
        <v>0</v>
      </c>
      <c r="J1617" s="24" t="str">
        <f t="shared" si="77"/>
        <v/>
      </c>
      <c r="K1617" s="17">
        <f>IFERROR(MAX(_xlfn.MAXIFS('Données LA'!G:G,'Données LA'!B:B,A1617,'Données LA'!G:G,"&lt;="&amp;E1617,'Données LA'!H:H,"&gt;="&amp;D1617,'Données LA'!D:D,"Bloquant"),_xlfn.MAXIFS('Données LA'!G:G,'Données LA'!B:B,A1617,'Données LA'!G:G,"&lt;="&amp;E1617,'Données LA'!H:H,"&gt;="&amp;D1617,'Données LA'!D:D,"Communication")),"")</f>
        <v>0</v>
      </c>
    </row>
    <row r="1618" spans="1:11" x14ac:dyDescent="0.25">
      <c r="A1618" s="3" t="str">
        <f t="shared" si="75"/>
        <v>Alarme%$A12022-21</v>
      </c>
      <c r="B1618" s="2" t="s">
        <v>46</v>
      </c>
      <c r="C1618" s="2" t="str">
        <f t="shared" si="76"/>
        <v>Alarme</v>
      </c>
      <c r="D1618" s="4">
        <v>44704.824305555558</v>
      </c>
      <c r="E1618" s="4">
        <v>44705.59652777778</v>
      </c>
      <c r="F1618" s="2" t="s">
        <v>53</v>
      </c>
      <c r="G1618" s="2" t="s">
        <v>10</v>
      </c>
      <c r="H1618" s="1" t="b">
        <f ca="1">IFERROR(AND(OR(INDIRECT("'Données LA'!D"&amp;MATCH(A1618,'Données LA'!B:B,0))="Bloquant",INDIRECT("'Données LA'!D"&amp;MATCH(A1618,'Données LA'!B:B,0))="Communication"),INDIRECT("'Données LA'!G"&amp;MATCH(A1618,'Données LA'!B:B,0))&gt;D1618,INDIRECT("'Données LA'!H"&amp;MATCH(A1618,'Données LA'!B:B,0))&lt;E1618),0)</f>
        <v>0</v>
      </c>
      <c r="I1618" s="19" t="str">
        <f ca="1">IFERROR(IF(AND(OR(INDIRECT("'Données LA'!D"&amp;MATCH(A1618,'Données LA'!B:B,0))="Bloquant",INDIRECT("'Données LA'!D"&amp;MATCH(A1618,'Données LA'!B:B,0))="Communication"),INDIRECT("'Données LA'!G"&amp;MATCH(A1618,'Données LA'!B:B,0))&gt;D1618,INDIRECT("'Données LA'!H"&amp;MATCH(A1618,'Données LA'!B:B,0))&lt;E1618),MAX(VLOOKUP(A1618,'Données LA'!B:G,6,FALSE)),"Pas de défaut"),"0")</f>
        <v>Pas de défaut</v>
      </c>
      <c r="J1618" s="24" t="b">
        <f t="shared" si="77"/>
        <v>1</v>
      </c>
      <c r="K1618" s="17">
        <f>IFERROR(MAX(_xlfn.MAXIFS('Données LA'!G:G,'Données LA'!B:B,A1618,'Données LA'!G:G,"&lt;="&amp;E1618,'Données LA'!H:H,"&gt;="&amp;D1618,'Données LA'!D:D,"Bloquant"),_xlfn.MAXIFS('Données LA'!G:G,'Données LA'!B:B,A1618,'Données LA'!G:G,"&lt;="&amp;E1618,'Données LA'!H:H,"&gt;="&amp;D1618,'Données LA'!D:D,"Communication")),"")</f>
        <v>44705.097222222219</v>
      </c>
    </row>
    <row r="1619" spans="1:11" x14ac:dyDescent="0.25">
      <c r="A1619" s="3" t="str">
        <f t="shared" si="75"/>
        <v>Non%$A22022-21</v>
      </c>
      <c r="B1619" s="2" t="s">
        <v>46</v>
      </c>
      <c r="C1619" s="2" t="str">
        <f t="shared" si="76"/>
        <v>Non</v>
      </c>
      <c r="D1619" s="4">
        <v>44704.781944444447</v>
      </c>
      <c r="E1619" s="4">
        <v>44704.878472222219</v>
      </c>
      <c r="F1619" s="2" t="s">
        <v>52</v>
      </c>
      <c r="G1619" s="2" t="s">
        <v>9</v>
      </c>
      <c r="H1619" s="1">
        <f ca="1">IFERROR(AND(OR(INDIRECT("'Données LA'!D"&amp;MATCH(A1619,'Données LA'!B:B,0))="Bloquant",INDIRECT("'Données LA'!D"&amp;MATCH(A1619,'Données LA'!B:B,0))="Communication"),INDIRECT("'Données LA'!G"&amp;MATCH(A1619,'Données LA'!B:B,0))&gt;D1619,INDIRECT("'Données LA'!H"&amp;MATCH(A1619,'Données LA'!B:B,0))&lt;E1619),0)</f>
        <v>0</v>
      </c>
      <c r="I1619" s="19" t="str">
        <f ca="1">IFERROR(IF(AND(OR(INDIRECT("'Données LA'!D"&amp;MATCH(A1619,'Données LA'!B:B,0))="Bloquant",INDIRECT("'Données LA'!D"&amp;MATCH(A1619,'Données LA'!B:B,0))="Communication"),INDIRECT("'Données LA'!G"&amp;MATCH(A1619,'Données LA'!B:B,0))&gt;D1619,INDIRECT("'Données LA'!H"&amp;MATCH(A1619,'Données LA'!B:B,0))&lt;E1619),MAX(VLOOKUP(A1619,'Données LA'!B:G,6,FALSE)),"Pas de défaut"),"0")</f>
        <v>0</v>
      </c>
      <c r="J1619" s="24" t="str">
        <f t="shared" si="77"/>
        <v/>
      </c>
      <c r="K1619" s="17">
        <f>IFERROR(MAX(_xlfn.MAXIFS('Données LA'!G:G,'Données LA'!B:B,A1619,'Données LA'!G:G,"&lt;="&amp;E1619,'Données LA'!H:H,"&gt;="&amp;D1619,'Données LA'!D:D,"Bloquant"),_xlfn.MAXIFS('Données LA'!G:G,'Données LA'!B:B,A1619,'Données LA'!G:G,"&lt;="&amp;E1619,'Données LA'!H:H,"&gt;="&amp;D1619,'Données LA'!D:D,"Communication")),"")</f>
        <v>0</v>
      </c>
    </row>
    <row r="1620" spans="1:11" x14ac:dyDescent="0.25">
      <c r="A1620" s="3" t="str">
        <f t="shared" si="75"/>
        <v>Non%$A22022-21</v>
      </c>
      <c r="B1620" s="2" t="s">
        <v>46</v>
      </c>
      <c r="C1620" s="2" t="str">
        <f t="shared" si="76"/>
        <v>Non</v>
      </c>
      <c r="D1620" s="4">
        <v>44704.770833333336</v>
      </c>
      <c r="E1620" s="4">
        <v>44704.772916666669</v>
      </c>
      <c r="F1620" s="2" t="s">
        <v>52</v>
      </c>
      <c r="G1620" s="2" t="s">
        <v>9</v>
      </c>
      <c r="H1620" s="1">
        <f ca="1">IFERROR(AND(OR(INDIRECT("'Données LA'!D"&amp;MATCH(A1620,'Données LA'!B:B,0))="Bloquant",INDIRECT("'Données LA'!D"&amp;MATCH(A1620,'Données LA'!B:B,0))="Communication"),INDIRECT("'Données LA'!G"&amp;MATCH(A1620,'Données LA'!B:B,0))&gt;D1620,INDIRECT("'Données LA'!H"&amp;MATCH(A1620,'Données LA'!B:B,0))&lt;E1620),0)</f>
        <v>0</v>
      </c>
      <c r="I1620" s="19" t="str">
        <f ca="1">IFERROR(IF(AND(OR(INDIRECT("'Données LA'!D"&amp;MATCH(A1620,'Données LA'!B:B,0))="Bloquant",INDIRECT("'Données LA'!D"&amp;MATCH(A1620,'Données LA'!B:B,0))="Communication"),INDIRECT("'Données LA'!G"&amp;MATCH(A1620,'Données LA'!B:B,0))&gt;D1620,INDIRECT("'Données LA'!H"&amp;MATCH(A1620,'Données LA'!B:B,0))&lt;E1620),MAX(VLOOKUP(A1620,'Données LA'!B:G,6,FALSE)),"Pas de défaut"),"0")</f>
        <v>0</v>
      </c>
      <c r="J1620" s="24" t="str">
        <f t="shared" si="77"/>
        <v/>
      </c>
      <c r="K1620" s="17">
        <f>IFERROR(MAX(_xlfn.MAXIFS('Données LA'!G:G,'Données LA'!B:B,A1620,'Données LA'!G:G,"&lt;="&amp;E1620,'Données LA'!H:H,"&gt;="&amp;D1620,'Données LA'!D:D,"Bloquant"),_xlfn.MAXIFS('Données LA'!G:G,'Données LA'!B:B,A1620,'Données LA'!G:G,"&lt;="&amp;E1620,'Données LA'!H:H,"&gt;="&amp;D1620,'Données LA'!D:D,"Communication")),"")</f>
        <v>0</v>
      </c>
    </row>
    <row r="1621" spans="1:11" x14ac:dyDescent="0.25">
      <c r="A1621" s="3" t="str">
        <f t="shared" si="75"/>
        <v>Non%$A22022-21</v>
      </c>
      <c r="B1621" s="2" t="s">
        <v>46</v>
      </c>
      <c r="C1621" s="2" t="str">
        <f t="shared" si="76"/>
        <v>Non</v>
      </c>
      <c r="D1621" s="4">
        <v>44704.75277777778</v>
      </c>
      <c r="E1621" s="4">
        <v>44704.754861111112</v>
      </c>
      <c r="F1621" s="2" t="s">
        <v>52</v>
      </c>
      <c r="G1621" s="2" t="s">
        <v>9</v>
      </c>
      <c r="H1621" s="1">
        <f ca="1">IFERROR(AND(OR(INDIRECT("'Données LA'!D"&amp;MATCH(A1621,'Données LA'!B:B,0))="Bloquant",INDIRECT("'Données LA'!D"&amp;MATCH(A1621,'Données LA'!B:B,0))="Communication"),INDIRECT("'Données LA'!G"&amp;MATCH(A1621,'Données LA'!B:B,0))&gt;D1621,INDIRECT("'Données LA'!H"&amp;MATCH(A1621,'Données LA'!B:B,0))&lt;E1621),0)</f>
        <v>0</v>
      </c>
      <c r="I1621" s="19" t="str">
        <f ca="1">IFERROR(IF(AND(OR(INDIRECT("'Données LA'!D"&amp;MATCH(A1621,'Données LA'!B:B,0))="Bloquant",INDIRECT("'Données LA'!D"&amp;MATCH(A1621,'Données LA'!B:B,0))="Communication"),INDIRECT("'Données LA'!G"&amp;MATCH(A1621,'Données LA'!B:B,0))&gt;D1621,INDIRECT("'Données LA'!H"&amp;MATCH(A1621,'Données LA'!B:B,0))&lt;E1621),MAX(VLOOKUP(A1621,'Données LA'!B:G,6,FALSE)),"Pas de défaut"),"0")</f>
        <v>0</v>
      </c>
      <c r="J1621" s="24" t="str">
        <f t="shared" si="77"/>
        <v/>
      </c>
      <c r="K1621" s="17">
        <f>IFERROR(MAX(_xlfn.MAXIFS('Données LA'!G:G,'Données LA'!B:B,A1621,'Données LA'!G:G,"&lt;="&amp;E1621,'Données LA'!H:H,"&gt;="&amp;D1621,'Données LA'!D:D,"Bloquant"),_xlfn.MAXIFS('Données LA'!G:G,'Données LA'!B:B,A1621,'Données LA'!G:G,"&lt;="&amp;E1621,'Données LA'!H:H,"&gt;="&amp;D1621,'Données LA'!D:D,"Communication")),"")</f>
        <v>0</v>
      </c>
    </row>
    <row r="1622" spans="1:11" x14ac:dyDescent="0.25">
      <c r="A1622" s="3" t="str">
        <f t="shared" si="75"/>
        <v>Non%$A22022-21</v>
      </c>
      <c r="B1622" s="2" t="s">
        <v>46</v>
      </c>
      <c r="C1622" s="2" t="str">
        <f t="shared" si="76"/>
        <v>Non</v>
      </c>
      <c r="D1622" s="4">
        <v>44704.694444444445</v>
      </c>
      <c r="E1622" s="4">
        <v>44704.740972222222</v>
      </c>
      <c r="F1622" s="2" t="s">
        <v>52</v>
      </c>
      <c r="G1622" s="2" t="s">
        <v>9</v>
      </c>
      <c r="H1622" s="1">
        <f ca="1">IFERROR(AND(OR(INDIRECT("'Données LA'!D"&amp;MATCH(A1622,'Données LA'!B:B,0))="Bloquant",INDIRECT("'Données LA'!D"&amp;MATCH(A1622,'Données LA'!B:B,0))="Communication"),INDIRECT("'Données LA'!G"&amp;MATCH(A1622,'Données LA'!B:B,0))&gt;D1622,INDIRECT("'Données LA'!H"&amp;MATCH(A1622,'Données LA'!B:B,0))&lt;E1622),0)</f>
        <v>0</v>
      </c>
      <c r="I1622" s="19" t="str">
        <f ca="1">IFERROR(IF(AND(OR(INDIRECT("'Données LA'!D"&amp;MATCH(A1622,'Données LA'!B:B,0))="Bloquant",INDIRECT("'Données LA'!D"&amp;MATCH(A1622,'Données LA'!B:B,0))="Communication"),INDIRECT("'Données LA'!G"&amp;MATCH(A1622,'Données LA'!B:B,0))&gt;D1622,INDIRECT("'Données LA'!H"&amp;MATCH(A1622,'Données LA'!B:B,0))&lt;E1622),MAX(VLOOKUP(A1622,'Données LA'!B:G,6,FALSE)),"Pas de défaut"),"0")</f>
        <v>0</v>
      </c>
      <c r="J1622" s="24" t="str">
        <f t="shared" si="77"/>
        <v/>
      </c>
      <c r="K1622" s="17">
        <f>IFERROR(MAX(_xlfn.MAXIFS('Données LA'!G:G,'Données LA'!B:B,A1622,'Données LA'!G:G,"&lt;="&amp;E1622,'Données LA'!H:H,"&gt;="&amp;D1622,'Données LA'!D:D,"Bloquant"),_xlfn.MAXIFS('Données LA'!G:G,'Données LA'!B:B,A1622,'Données LA'!G:G,"&lt;="&amp;E1622,'Données LA'!H:H,"&gt;="&amp;D1622,'Données LA'!D:D,"Communication")),"")</f>
        <v>0</v>
      </c>
    </row>
    <row r="1623" spans="1:11" x14ac:dyDescent="0.25">
      <c r="A1623" s="3" t="str">
        <f t="shared" si="75"/>
        <v>Alarme%$A42022-21</v>
      </c>
      <c r="B1623" s="2" t="s">
        <v>46</v>
      </c>
      <c r="C1623" s="2" t="str">
        <f t="shared" si="76"/>
        <v>Alarme</v>
      </c>
      <c r="D1623" s="4">
        <v>44704.604861111111</v>
      </c>
      <c r="E1623" s="4">
        <v>44705.009722222225</v>
      </c>
      <c r="F1623" s="2" t="s">
        <v>50</v>
      </c>
      <c r="G1623" s="2" t="s">
        <v>10</v>
      </c>
      <c r="H1623" s="1" t="b">
        <f ca="1">IFERROR(AND(OR(INDIRECT("'Données LA'!D"&amp;MATCH(A1623,'Données LA'!B:B,0))="Bloquant",INDIRECT("'Données LA'!D"&amp;MATCH(A1623,'Données LA'!B:B,0))="Communication"),INDIRECT("'Données LA'!G"&amp;MATCH(A1623,'Données LA'!B:B,0))&gt;D1623,INDIRECT("'Données LA'!H"&amp;MATCH(A1623,'Données LA'!B:B,0))&lt;E1623),0)</f>
        <v>0</v>
      </c>
      <c r="I1623" s="19" t="str">
        <f ca="1">IFERROR(IF(AND(OR(INDIRECT("'Données LA'!D"&amp;MATCH(A1623,'Données LA'!B:B,0))="Bloquant",INDIRECT("'Données LA'!D"&amp;MATCH(A1623,'Données LA'!B:B,0))="Communication"),INDIRECT("'Données LA'!G"&amp;MATCH(A1623,'Données LA'!B:B,0))&gt;D1623,INDIRECT("'Données LA'!H"&amp;MATCH(A1623,'Données LA'!B:B,0))&lt;E1623),MAX(VLOOKUP(A1623,'Données LA'!B:G,6,FALSE)),"Pas de défaut"),"0")</f>
        <v>Pas de défaut</v>
      </c>
      <c r="J1623" s="24" t="b">
        <f t="shared" si="77"/>
        <v>1</v>
      </c>
      <c r="K1623" s="17">
        <f>IFERROR(MAX(_xlfn.MAXIFS('Données LA'!G:G,'Données LA'!B:B,A1623,'Données LA'!G:G,"&lt;="&amp;E1623,'Données LA'!H:H,"&gt;="&amp;D1623,'Données LA'!D:D,"Bloquant"),_xlfn.MAXIFS('Données LA'!G:G,'Données LA'!B:B,A1623,'Données LA'!G:G,"&lt;="&amp;E1623,'Données LA'!H:H,"&gt;="&amp;D1623,'Données LA'!D:D,"Communication")),"")</f>
        <v>44704.913888888892</v>
      </c>
    </row>
    <row r="1624" spans="1:11" x14ac:dyDescent="0.25">
      <c r="A1624" s="3" t="str">
        <f t="shared" si="75"/>
        <v>Non%$A22022-21</v>
      </c>
      <c r="B1624" s="2" t="s">
        <v>46</v>
      </c>
      <c r="C1624" s="2" t="str">
        <f t="shared" si="76"/>
        <v>Non</v>
      </c>
      <c r="D1624" s="4">
        <v>44704.539583333331</v>
      </c>
      <c r="E1624" s="4">
        <v>44704.693055555559</v>
      </c>
      <c r="F1624" s="2" t="s">
        <v>52</v>
      </c>
      <c r="G1624" s="2" t="s">
        <v>9</v>
      </c>
      <c r="H1624" s="1">
        <f ca="1">IFERROR(AND(OR(INDIRECT("'Données LA'!D"&amp;MATCH(A1624,'Données LA'!B:B,0))="Bloquant",INDIRECT("'Données LA'!D"&amp;MATCH(A1624,'Données LA'!B:B,0))="Communication"),INDIRECT("'Données LA'!G"&amp;MATCH(A1624,'Données LA'!B:B,0))&gt;D1624,INDIRECT("'Données LA'!H"&amp;MATCH(A1624,'Données LA'!B:B,0))&lt;E1624),0)</f>
        <v>0</v>
      </c>
      <c r="I1624" s="19" t="str">
        <f ca="1">IFERROR(IF(AND(OR(INDIRECT("'Données LA'!D"&amp;MATCH(A1624,'Données LA'!B:B,0))="Bloquant",INDIRECT("'Données LA'!D"&amp;MATCH(A1624,'Données LA'!B:B,0))="Communication"),INDIRECT("'Données LA'!G"&amp;MATCH(A1624,'Données LA'!B:B,0))&gt;D1624,INDIRECT("'Données LA'!H"&amp;MATCH(A1624,'Données LA'!B:B,0))&lt;E1624),MAX(VLOOKUP(A1624,'Données LA'!B:G,6,FALSE)),"Pas de défaut"),"0")</f>
        <v>0</v>
      </c>
      <c r="J1624" s="24" t="str">
        <f t="shared" si="77"/>
        <v/>
      </c>
      <c r="K1624" s="17">
        <f>IFERROR(MAX(_xlfn.MAXIFS('Données LA'!G:G,'Données LA'!B:B,A1624,'Données LA'!G:G,"&lt;="&amp;E1624,'Données LA'!H:H,"&gt;="&amp;D1624,'Données LA'!D:D,"Bloquant"),_xlfn.MAXIFS('Données LA'!G:G,'Données LA'!B:B,A1624,'Données LA'!G:G,"&lt;="&amp;E1624,'Données LA'!H:H,"&gt;="&amp;D1624,'Données LA'!D:D,"Communication")),"")</f>
        <v>0</v>
      </c>
    </row>
    <row r="1625" spans="1:11" x14ac:dyDescent="0.25">
      <c r="A1625" s="3" t="str">
        <f t="shared" si="75"/>
        <v>Alarme%$A42022-21</v>
      </c>
      <c r="B1625" s="2" t="s">
        <v>46</v>
      </c>
      <c r="C1625" s="2" t="str">
        <f t="shared" si="76"/>
        <v>Alarme</v>
      </c>
      <c r="D1625" s="4">
        <v>44704.470833333333</v>
      </c>
      <c r="E1625" s="4">
        <v>44704.603472222225</v>
      </c>
      <c r="F1625" s="2" t="s">
        <v>50</v>
      </c>
      <c r="G1625" s="2" t="s">
        <v>10</v>
      </c>
      <c r="H1625" s="1" t="b">
        <f ca="1">IFERROR(AND(OR(INDIRECT("'Données LA'!D"&amp;MATCH(A1625,'Données LA'!B:B,0))="Bloquant",INDIRECT("'Données LA'!D"&amp;MATCH(A1625,'Données LA'!B:B,0))="Communication"),INDIRECT("'Données LA'!G"&amp;MATCH(A1625,'Données LA'!B:B,0))&gt;D1625,INDIRECT("'Données LA'!H"&amp;MATCH(A1625,'Données LA'!B:B,0))&lt;E1625),0)</f>
        <v>0</v>
      </c>
      <c r="I1625" s="19" t="str">
        <f ca="1">IFERROR(IF(AND(OR(INDIRECT("'Données LA'!D"&amp;MATCH(A1625,'Données LA'!B:B,0))="Bloquant",INDIRECT("'Données LA'!D"&amp;MATCH(A1625,'Données LA'!B:B,0))="Communication"),INDIRECT("'Données LA'!G"&amp;MATCH(A1625,'Données LA'!B:B,0))&gt;D1625,INDIRECT("'Données LA'!H"&amp;MATCH(A1625,'Données LA'!B:B,0))&lt;E1625),MAX(VLOOKUP(A1625,'Données LA'!B:G,6,FALSE)),"Pas de défaut"),"0")</f>
        <v>Pas de défaut</v>
      </c>
      <c r="J1625" s="24" t="b">
        <f t="shared" si="77"/>
        <v>1</v>
      </c>
      <c r="K1625" s="17">
        <f>IFERROR(MAX(_xlfn.MAXIFS('Données LA'!G:G,'Données LA'!B:B,A1625,'Données LA'!G:G,"&lt;="&amp;E1625,'Données LA'!H:H,"&gt;="&amp;D1625,'Données LA'!D:D,"Bloquant"),_xlfn.MAXIFS('Données LA'!G:G,'Données LA'!B:B,A1625,'Données LA'!G:G,"&lt;="&amp;E1625,'Données LA'!H:H,"&gt;="&amp;D1625,'Données LA'!D:D,"Communication")),"")</f>
        <v>44704.490972222222</v>
      </c>
    </row>
    <row r="1626" spans="1:11" x14ac:dyDescent="0.25">
      <c r="A1626" s="3" t="str">
        <f t="shared" si="75"/>
        <v>Non%$A22022-21</v>
      </c>
      <c r="B1626" s="2" t="s">
        <v>46</v>
      </c>
      <c r="C1626" s="2" t="str">
        <f t="shared" si="76"/>
        <v>Non</v>
      </c>
      <c r="D1626" s="4">
        <v>44704.385416666664</v>
      </c>
      <c r="E1626" s="4">
        <v>44704.538194444445</v>
      </c>
      <c r="F1626" s="2" t="s">
        <v>52</v>
      </c>
      <c r="G1626" s="2" t="s">
        <v>9</v>
      </c>
      <c r="H1626" s="1">
        <f ca="1">IFERROR(AND(OR(INDIRECT("'Données LA'!D"&amp;MATCH(A1626,'Données LA'!B:B,0))="Bloquant",INDIRECT("'Données LA'!D"&amp;MATCH(A1626,'Données LA'!B:B,0))="Communication"),INDIRECT("'Données LA'!G"&amp;MATCH(A1626,'Données LA'!B:B,0))&gt;D1626,INDIRECT("'Données LA'!H"&amp;MATCH(A1626,'Données LA'!B:B,0))&lt;E1626),0)</f>
        <v>0</v>
      </c>
      <c r="I1626" s="19" t="str">
        <f ca="1">IFERROR(IF(AND(OR(INDIRECT("'Données LA'!D"&amp;MATCH(A1626,'Données LA'!B:B,0))="Bloquant",INDIRECT("'Données LA'!D"&amp;MATCH(A1626,'Données LA'!B:B,0))="Communication"),INDIRECT("'Données LA'!G"&amp;MATCH(A1626,'Données LA'!B:B,0))&gt;D1626,INDIRECT("'Données LA'!H"&amp;MATCH(A1626,'Données LA'!B:B,0))&lt;E1626),MAX(VLOOKUP(A1626,'Données LA'!B:G,6,FALSE)),"Pas de défaut"),"0")</f>
        <v>0</v>
      </c>
      <c r="J1626" s="24" t="str">
        <f t="shared" si="77"/>
        <v/>
      </c>
      <c r="K1626" s="17">
        <f>IFERROR(MAX(_xlfn.MAXIFS('Données LA'!G:G,'Données LA'!B:B,A1626,'Données LA'!G:G,"&lt;="&amp;E1626,'Données LA'!H:H,"&gt;="&amp;D1626,'Données LA'!D:D,"Bloquant"),_xlfn.MAXIFS('Données LA'!G:G,'Données LA'!B:B,A1626,'Données LA'!G:G,"&lt;="&amp;E1626,'Données LA'!H:H,"&gt;="&amp;D1626,'Données LA'!D:D,"Communication")),"")</f>
        <v>0</v>
      </c>
    </row>
    <row r="1627" spans="1:11" x14ac:dyDescent="0.25">
      <c r="A1627" s="3" t="str">
        <f t="shared" si="75"/>
        <v>Non%$A42022-21</v>
      </c>
      <c r="B1627" s="2" t="s">
        <v>46</v>
      </c>
      <c r="C1627" s="2" t="str">
        <f t="shared" si="76"/>
        <v>Non</v>
      </c>
      <c r="D1627" s="4">
        <v>44704.363194444442</v>
      </c>
      <c r="E1627" s="4">
        <v>44704.46875</v>
      </c>
      <c r="F1627" s="2" t="s">
        <v>50</v>
      </c>
      <c r="G1627" s="2" t="s">
        <v>9</v>
      </c>
      <c r="H1627" s="1">
        <f ca="1">IFERROR(AND(OR(INDIRECT("'Données LA'!D"&amp;MATCH(A1627,'Données LA'!B:B,0))="Bloquant",INDIRECT("'Données LA'!D"&amp;MATCH(A1627,'Données LA'!B:B,0))="Communication"),INDIRECT("'Données LA'!G"&amp;MATCH(A1627,'Données LA'!B:B,0))&gt;D1627,INDIRECT("'Données LA'!H"&amp;MATCH(A1627,'Données LA'!B:B,0))&lt;E1627),0)</f>
        <v>0</v>
      </c>
      <c r="I1627" s="19" t="str">
        <f ca="1">IFERROR(IF(AND(OR(INDIRECT("'Données LA'!D"&amp;MATCH(A1627,'Données LA'!B:B,0))="Bloquant",INDIRECT("'Données LA'!D"&amp;MATCH(A1627,'Données LA'!B:B,0))="Communication"),INDIRECT("'Données LA'!G"&amp;MATCH(A1627,'Données LA'!B:B,0))&gt;D1627,INDIRECT("'Données LA'!H"&amp;MATCH(A1627,'Données LA'!B:B,0))&lt;E1627),MAX(VLOOKUP(A1627,'Données LA'!B:G,6,FALSE)),"Pas de défaut"),"0")</f>
        <v>0</v>
      </c>
      <c r="J1627" s="24" t="str">
        <f t="shared" si="77"/>
        <v/>
      </c>
      <c r="K1627" s="17">
        <f>IFERROR(MAX(_xlfn.MAXIFS('Données LA'!G:G,'Données LA'!B:B,A1627,'Données LA'!G:G,"&lt;="&amp;E1627,'Données LA'!H:H,"&gt;="&amp;D1627,'Données LA'!D:D,"Bloquant"),_xlfn.MAXIFS('Données LA'!G:G,'Données LA'!B:B,A1627,'Données LA'!G:G,"&lt;="&amp;E1627,'Données LA'!H:H,"&gt;="&amp;D1627,'Données LA'!D:D,"Communication")),"")</f>
        <v>0</v>
      </c>
    </row>
    <row r="1628" spans="1:11" x14ac:dyDescent="0.25">
      <c r="A1628" s="3" t="str">
        <f t="shared" si="75"/>
        <v>Non%$A12022-21</v>
      </c>
      <c r="B1628" s="2" t="s">
        <v>46</v>
      </c>
      <c r="C1628" s="2" t="str">
        <f t="shared" si="76"/>
        <v>Non</v>
      </c>
      <c r="D1628" s="4">
        <v>44704.34375</v>
      </c>
      <c r="E1628" s="4">
        <v>44704.822916666664</v>
      </c>
      <c r="F1628" s="2" t="s">
        <v>53</v>
      </c>
      <c r="G1628" s="2" t="s">
        <v>9</v>
      </c>
      <c r="H1628" s="1">
        <f ca="1">IFERROR(AND(OR(INDIRECT("'Données LA'!D"&amp;MATCH(A1628,'Données LA'!B:B,0))="Bloquant",INDIRECT("'Données LA'!D"&amp;MATCH(A1628,'Données LA'!B:B,0))="Communication"),INDIRECT("'Données LA'!G"&amp;MATCH(A1628,'Données LA'!B:B,0))&gt;D1628,INDIRECT("'Données LA'!H"&amp;MATCH(A1628,'Données LA'!B:B,0))&lt;E1628),0)</f>
        <v>0</v>
      </c>
      <c r="I1628" s="19" t="str">
        <f ca="1">IFERROR(IF(AND(OR(INDIRECT("'Données LA'!D"&amp;MATCH(A1628,'Données LA'!B:B,0))="Bloquant",INDIRECT("'Données LA'!D"&amp;MATCH(A1628,'Données LA'!B:B,0))="Communication"),INDIRECT("'Données LA'!G"&amp;MATCH(A1628,'Données LA'!B:B,0))&gt;D1628,INDIRECT("'Données LA'!H"&amp;MATCH(A1628,'Données LA'!B:B,0))&lt;E1628),MAX(VLOOKUP(A1628,'Données LA'!B:G,6,FALSE)),"Pas de défaut"),"0")</f>
        <v>0</v>
      </c>
      <c r="J1628" s="24" t="str">
        <f t="shared" si="77"/>
        <v/>
      </c>
      <c r="K1628" s="17">
        <f>IFERROR(MAX(_xlfn.MAXIFS('Données LA'!G:G,'Données LA'!B:B,A1628,'Données LA'!G:G,"&lt;="&amp;E1628,'Données LA'!H:H,"&gt;="&amp;D1628,'Données LA'!D:D,"Bloquant"),_xlfn.MAXIFS('Données LA'!G:G,'Données LA'!B:B,A1628,'Données LA'!G:G,"&lt;="&amp;E1628,'Données LA'!H:H,"&gt;="&amp;D1628,'Données LA'!D:D,"Communication")),"")</f>
        <v>0</v>
      </c>
    </row>
    <row r="1629" spans="1:11" x14ac:dyDescent="0.25">
      <c r="A1629" s="3" t="str">
        <f t="shared" si="75"/>
        <v>Alarme%$A42022-21</v>
      </c>
      <c r="B1629" s="2" t="s">
        <v>46</v>
      </c>
      <c r="C1629" s="2" t="str">
        <f t="shared" si="76"/>
        <v>Alarme</v>
      </c>
      <c r="D1629" s="4">
        <v>44704.288194444445</v>
      </c>
      <c r="E1629" s="4">
        <v>44704.361805555556</v>
      </c>
      <c r="F1629" s="2" t="s">
        <v>50</v>
      </c>
      <c r="G1629" s="2" t="s">
        <v>10</v>
      </c>
      <c r="H1629" s="1" t="b">
        <f ca="1">IFERROR(AND(OR(INDIRECT("'Données LA'!D"&amp;MATCH(A1629,'Données LA'!B:B,0))="Bloquant",INDIRECT("'Données LA'!D"&amp;MATCH(A1629,'Données LA'!B:B,0))="Communication"),INDIRECT("'Données LA'!G"&amp;MATCH(A1629,'Données LA'!B:B,0))&gt;D1629,INDIRECT("'Données LA'!H"&amp;MATCH(A1629,'Données LA'!B:B,0))&lt;E1629),0)</f>
        <v>0</v>
      </c>
      <c r="I1629" s="19" t="str">
        <f ca="1">IFERROR(IF(AND(OR(INDIRECT("'Données LA'!D"&amp;MATCH(A1629,'Données LA'!B:B,0))="Bloquant",INDIRECT("'Données LA'!D"&amp;MATCH(A1629,'Données LA'!B:B,0))="Communication"),INDIRECT("'Données LA'!G"&amp;MATCH(A1629,'Données LA'!B:B,0))&gt;D1629,INDIRECT("'Données LA'!H"&amp;MATCH(A1629,'Données LA'!B:B,0))&lt;E1629),MAX(VLOOKUP(A1629,'Données LA'!B:G,6,FALSE)),"Pas de défaut"),"0")</f>
        <v>Pas de défaut</v>
      </c>
      <c r="J1629" s="24" t="b">
        <f t="shared" si="77"/>
        <v>1</v>
      </c>
      <c r="K1629" s="17">
        <f>IFERROR(MAX(_xlfn.MAXIFS('Données LA'!G:G,'Données LA'!B:B,A1629,'Données LA'!G:G,"&lt;="&amp;E1629,'Données LA'!H:H,"&gt;="&amp;D1629,'Données LA'!D:D,"Bloquant"),_xlfn.MAXIFS('Données LA'!G:G,'Données LA'!B:B,A1629,'Données LA'!G:G,"&lt;="&amp;E1629,'Données LA'!H:H,"&gt;="&amp;D1629,'Données LA'!D:D,"Communication")),"")</f>
        <v>44704.315972222219</v>
      </c>
    </row>
    <row r="1630" spans="1:11" x14ac:dyDescent="0.25">
      <c r="A1630" s="3" t="str">
        <f t="shared" si="75"/>
        <v>Non%$A22022-21</v>
      </c>
      <c r="B1630" s="2" t="s">
        <v>46</v>
      </c>
      <c r="C1630" s="2" t="str">
        <f t="shared" si="76"/>
        <v>Non</v>
      </c>
      <c r="D1630" s="4">
        <v>44704.286805555559</v>
      </c>
      <c r="E1630" s="4">
        <v>44704.380555555559</v>
      </c>
      <c r="F1630" s="2" t="s">
        <v>52</v>
      </c>
      <c r="G1630" s="2" t="s">
        <v>9</v>
      </c>
      <c r="H1630" s="1">
        <f ca="1">IFERROR(AND(OR(INDIRECT("'Données LA'!D"&amp;MATCH(A1630,'Données LA'!B:B,0))="Bloquant",INDIRECT("'Données LA'!D"&amp;MATCH(A1630,'Données LA'!B:B,0))="Communication"),INDIRECT("'Données LA'!G"&amp;MATCH(A1630,'Données LA'!B:B,0))&gt;D1630,INDIRECT("'Données LA'!H"&amp;MATCH(A1630,'Données LA'!B:B,0))&lt;E1630),0)</f>
        <v>0</v>
      </c>
      <c r="I1630" s="19" t="str">
        <f ca="1">IFERROR(IF(AND(OR(INDIRECT("'Données LA'!D"&amp;MATCH(A1630,'Données LA'!B:B,0))="Bloquant",INDIRECT("'Données LA'!D"&amp;MATCH(A1630,'Données LA'!B:B,0))="Communication"),INDIRECT("'Données LA'!G"&amp;MATCH(A1630,'Données LA'!B:B,0))&gt;D1630,INDIRECT("'Données LA'!H"&amp;MATCH(A1630,'Données LA'!B:B,0))&lt;E1630),MAX(VLOOKUP(A1630,'Données LA'!B:G,6,FALSE)),"Pas de défaut"),"0")</f>
        <v>0</v>
      </c>
      <c r="J1630" s="24" t="str">
        <f t="shared" si="77"/>
        <v/>
      </c>
      <c r="K1630" s="17">
        <f>IFERROR(MAX(_xlfn.MAXIFS('Données LA'!G:G,'Données LA'!B:B,A1630,'Données LA'!G:G,"&lt;="&amp;E1630,'Données LA'!H:H,"&gt;="&amp;D1630,'Données LA'!D:D,"Bloquant"),_xlfn.MAXIFS('Données LA'!G:G,'Données LA'!B:B,A1630,'Données LA'!G:G,"&lt;="&amp;E1630,'Données LA'!H:H,"&gt;="&amp;D1630,'Données LA'!D:D,"Communication")),"")</f>
        <v>0</v>
      </c>
    </row>
    <row r="1631" spans="1:11" x14ac:dyDescent="0.25">
      <c r="A1631" s="3" t="str">
        <f t="shared" si="75"/>
        <v>Non%$A22022-21</v>
      </c>
      <c r="B1631" s="2" t="s">
        <v>46</v>
      </c>
      <c r="C1631" s="2" t="str">
        <f t="shared" si="76"/>
        <v>Non</v>
      </c>
      <c r="D1631" s="4">
        <v>44704.164583333331</v>
      </c>
      <c r="E1631" s="4">
        <v>44704.285416666666</v>
      </c>
      <c r="F1631" s="2" t="s">
        <v>52</v>
      </c>
      <c r="G1631" s="2" t="s">
        <v>9</v>
      </c>
      <c r="H1631" s="1">
        <f ca="1">IFERROR(AND(OR(INDIRECT("'Données LA'!D"&amp;MATCH(A1631,'Données LA'!B:B,0))="Bloquant",INDIRECT("'Données LA'!D"&amp;MATCH(A1631,'Données LA'!B:B,0))="Communication"),INDIRECT("'Données LA'!G"&amp;MATCH(A1631,'Données LA'!B:B,0))&gt;D1631,INDIRECT("'Données LA'!H"&amp;MATCH(A1631,'Données LA'!B:B,0))&lt;E1631),0)</f>
        <v>0</v>
      </c>
      <c r="I1631" s="19" t="str">
        <f ca="1">IFERROR(IF(AND(OR(INDIRECT("'Données LA'!D"&amp;MATCH(A1631,'Données LA'!B:B,0))="Bloquant",INDIRECT("'Données LA'!D"&amp;MATCH(A1631,'Données LA'!B:B,0))="Communication"),INDIRECT("'Données LA'!G"&amp;MATCH(A1631,'Données LA'!B:B,0))&gt;D1631,INDIRECT("'Données LA'!H"&amp;MATCH(A1631,'Données LA'!B:B,0))&lt;E1631),MAX(VLOOKUP(A1631,'Données LA'!B:G,6,FALSE)),"Pas de défaut"),"0")</f>
        <v>0</v>
      </c>
      <c r="J1631" s="24" t="str">
        <f t="shared" si="77"/>
        <v/>
      </c>
      <c r="K1631" s="17">
        <f>IFERROR(MAX(_xlfn.MAXIFS('Données LA'!G:G,'Données LA'!B:B,A1631,'Données LA'!G:G,"&lt;="&amp;E1631,'Données LA'!H:H,"&gt;="&amp;D1631,'Données LA'!D:D,"Bloquant"),_xlfn.MAXIFS('Données LA'!G:G,'Données LA'!B:B,A1631,'Données LA'!G:G,"&lt;="&amp;E1631,'Données LA'!H:H,"&gt;="&amp;D1631,'Données LA'!D:D,"Communication")),"")</f>
        <v>0</v>
      </c>
    </row>
    <row r="1632" spans="1:11" x14ac:dyDescent="0.25">
      <c r="A1632" s="3" t="str">
        <f t="shared" si="75"/>
        <v>Non%$A22022-21</v>
      </c>
      <c r="B1632" s="2" t="s">
        <v>46</v>
      </c>
      <c r="C1632" s="2" t="str">
        <f t="shared" si="76"/>
        <v>Non</v>
      </c>
      <c r="D1632" s="4">
        <v>44704.012499999997</v>
      </c>
      <c r="E1632" s="4">
        <v>44704.162499999999</v>
      </c>
      <c r="F1632" s="2" t="s">
        <v>52</v>
      </c>
      <c r="G1632" s="2" t="s">
        <v>9</v>
      </c>
      <c r="H1632" s="1">
        <f ca="1">IFERROR(AND(OR(INDIRECT("'Données LA'!D"&amp;MATCH(A1632,'Données LA'!B:B,0))="Bloquant",INDIRECT("'Données LA'!D"&amp;MATCH(A1632,'Données LA'!B:B,0))="Communication"),INDIRECT("'Données LA'!G"&amp;MATCH(A1632,'Données LA'!B:B,0))&gt;D1632,INDIRECT("'Données LA'!H"&amp;MATCH(A1632,'Données LA'!B:B,0))&lt;E1632),0)</f>
        <v>0</v>
      </c>
      <c r="I1632" s="19" t="str">
        <f ca="1">IFERROR(IF(AND(OR(INDIRECT("'Données LA'!D"&amp;MATCH(A1632,'Données LA'!B:B,0))="Bloquant",INDIRECT("'Données LA'!D"&amp;MATCH(A1632,'Données LA'!B:B,0))="Communication"),INDIRECT("'Données LA'!G"&amp;MATCH(A1632,'Données LA'!B:B,0))&gt;D1632,INDIRECT("'Données LA'!H"&amp;MATCH(A1632,'Données LA'!B:B,0))&lt;E1632),MAX(VLOOKUP(A1632,'Données LA'!B:G,6,FALSE)),"Pas de défaut"),"0")</f>
        <v>0</v>
      </c>
      <c r="J1632" s="24" t="str">
        <f t="shared" si="77"/>
        <v/>
      </c>
      <c r="K1632" s="17">
        <f>IFERROR(MAX(_xlfn.MAXIFS('Données LA'!G:G,'Données LA'!B:B,A1632,'Données LA'!G:G,"&lt;="&amp;E1632,'Données LA'!H:H,"&gt;="&amp;D1632,'Données LA'!D:D,"Bloquant"),_xlfn.MAXIFS('Données LA'!G:G,'Données LA'!B:B,A1632,'Données LA'!G:G,"&lt;="&amp;E1632,'Données LA'!H:H,"&gt;="&amp;D1632,'Données LA'!D:D,"Communication")),"")</f>
        <v>0</v>
      </c>
    </row>
    <row r="1633" spans="1:11" x14ac:dyDescent="0.25">
      <c r="A1633" s="3" t="str">
        <f t="shared" si="75"/>
        <v>Non%$A22022-21</v>
      </c>
      <c r="B1633" s="2" t="s">
        <v>46</v>
      </c>
      <c r="C1633" s="2" t="str">
        <f t="shared" si="76"/>
        <v>Non</v>
      </c>
      <c r="D1633" s="4">
        <v>44703.982638888891</v>
      </c>
      <c r="E1633" s="4">
        <v>44704.011111111111</v>
      </c>
      <c r="F1633" s="2" t="s">
        <v>52</v>
      </c>
      <c r="G1633" s="2" t="s">
        <v>9</v>
      </c>
      <c r="H1633" s="1">
        <f ca="1">IFERROR(AND(OR(INDIRECT("'Données LA'!D"&amp;MATCH(A1633,'Données LA'!B:B,0))="Bloquant",INDIRECT("'Données LA'!D"&amp;MATCH(A1633,'Données LA'!B:B,0))="Communication"),INDIRECT("'Données LA'!G"&amp;MATCH(A1633,'Données LA'!B:B,0))&gt;D1633,INDIRECT("'Données LA'!H"&amp;MATCH(A1633,'Données LA'!B:B,0))&lt;E1633),0)</f>
        <v>0</v>
      </c>
      <c r="I1633" s="19" t="str">
        <f ca="1">IFERROR(IF(AND(OR(INDIRECT("'Données LA'!D"&amp;MATCH(A1633,'Données LA'!B:B,0))="Bloquant",INDIRECT("'Données LA'!D"&amp;MATCH(A1633,'Données LA'!B:B,0))="Communication"),INDIRECT("'Données LA'!G"&amp;MATCH(A1633,'Données LA'!B:B,0))&gt;D1633,INDIRECT("'Données LA'!H"&amp;MATCH(A1633,'Données LA'!B:B,0))&lt;E1633),MAX(VLOOKUP(A1633,'Données LA'!B:G,6,FALSE)),"Pas de défaut"),"0")</f>
        <v>0</v>
      </c>
      <c r="J1633" s="24" t="str">
        <f t="shared" si="77"/>
        <v/>
      </c>
      <c r="K1633" s="17">
        <f>IFERROR(MAX(_xlfn.MAXIFS('Données LA'!G:G,'Données LA'!B:B,A1633,'Données LA'!G:G,"&lt;="&amp;E1633,'Données LA'!H:H,"&gt;="&amp;D1633,'Données LA'!D:D,"Bloquant"),_xlfn.MAXIFS('Données LA'!G:G,'Données LA'!B:B,A1633,'Données LA'!G:G,"&lt;="&amp;E1633,'Données LA'!H:H,"&gt;="&amp;D1633,'Données LA'!D:D,"Communication")),"")</f>
        <v>0</v>
      </c>
    </row>
    <row r="1634" spans="1:11" x14ac:dyDescent="0.25">
      <c r="A1634" s="3" t="str">
        <f t="shared" si="75"/>
        <v>Non%$A22022-21</v>
      </c>
      <c r="B1634" s="2" t="s">
        <v>46</v>
      </c>
      <c r="C1634" s="2" t="str">
        <f t="shared" si="76"/>
        <v>Non</v>
      </c>
      <c r="D1634" s="4">
        <v>44703.884722222225</v>
      </c>
      <c r="E1634" s="4">
        <v>44703.981249999997</v>
      </c>
      <c r="F1634" s="2" t="s">
        <v>52</v>
      </c>
      <c r="G1634" s="2" t="s">
        <v>9</v>
      </c>
      <c r="H1634" s="1">
        <f ca="1">IFERROR(AND(OR(INDIRECT("'Données LA'!D"&amp;MATCH(A1634,'Données LA'!B:B,0))="Bloquant",INDIRECT("'Données LA'!D"&amp;MATCH(A1634,'Données LA'!B:B,0))="Communication"),INDIRECT("'Données LA'!G"&amp;MATCH(A1634,'Données LA'!B:B,0))&gt;D1634,INDIRECT("'Données LA'!H"&amp;MATCH(A1634,'Données LA'!B:B,0))&lt;E1634),0)</f>
        <v>0</v>
      </c>
      <c r="I1634" s="19" t="str">
        <f ca="1">IFERROR(IF(AND(OR(INDIRECT("'Données LA'!D"&amp;MATCH(A1634,'Données LA'!B:B,0))="Bloquant",INDIRECT("'Données LA'!D"&amp;MATCH(A1634,'Données LA'!B:B,0))="Communication"),INDIRECT("'Données LA'!G"&amp;MATCH(A1634,'Données LA'!B:B,0))&gt;D1634,INDIRECT("'Données LA'!H"&amp;MATCH(A1634,'Données LA'!B:B,0))&lt;E1634),MAX(VLOOKUP(A1634,'Données LA'!B:G,6,FALSE)),"Pas de défaut"),"0")</f>
        <v>0</v>
      </c>
      <c r="J1634" s="24" t="str">
        <f t="shared" si="77"/>
        <v/>
      </c>
      <c r="K1634" s="17">
        <f>IFERROR(MAX(_xlfn.MAXIFS('Données LA'!G:G,'Données LA'!B:B,A1634,'Données LA'!G:G,"&lt;="&amp;E1634,'Données LA'!H:H,"&gt;="&amp;D1634,'Données LA'!D:D,"Bloquant"),_xlfn.MAXIFS('Données LA'!G:G,'Données LA'!B:B,A1634,'Données LA'!G:G,"&lt;="&amp;E1634,'Données LA'!H:H,"&gt;="&amp;D1634,'Données LA'!D:D,"Communication")),"")</f>
        <v>0</v>
      </c>
    </row>
    <row r="1635" spans="1:11" x14ac:dyDescent="0.25">
      <c r="A1635" s="3" t="str">
        <f t="shared" si="75"/>
        <v>Alarme%$A12022-21</v>
      </c>
      <c r="B1635" s="2" t="s">
        <v>46</v>
      </c>
      <c r="C1635" s="2" t="str">
        <f t="shared" si="76"/>
        <v>Alarme</v>
      </c>
      <c r="D1635" s="4">
        <v>44703.727083333331</v>
      </c>
      <c r="E1635" s="4">
        <v>44704.341666666667</v>
      </c>
      <c r="F1635" s="2" t="s">
        <v>53</v>
      </c>
      <c r="G1635" s="2" t="s">
        <v>10</v>
      </c>
      <c r="H1635" s="1" t="b">
        <f ca="1">IFERROR(AND(OR(INDIRECT("'Données LA'!D"&amp;MATCH(A1635,'Données LA'!B:B,0))="Bloquant",INDIRECT("'Données LA'!D"&amp;MATCH(A1635,'Données LA'!B:B,0))="Communication"),INDIRECT("'Données LA'!G"&amp;MATCH(A1635,'Données LA'!B:B,0))&gt;D1635,INDIRECT("'Données LA'!H"&amp;MATCH(A1635,'Données LA'!B:B,0))&lt;E1635),0)</f>
        <v>0</v>
      </c>
      <c r="I1635" s="19" t="str">
        <f ca="1">IFERROR(IF(AND(OR(INDIRECT("'Données LA'!D"&amp;MATCH(A1635,'Données LA'!B:B,0))="Bloquant",INDIRECT("'Données LA'!D"&amp;MATCH(A1635,'Données LA'!B:B,0))="Communication"),INDIRECT("'Données LA'!G"&amp;MATCH(A1635,'Données LA'!B:B,0))&gt;D1635,INDIRECT("'Données LA'!H"&amp;MATCH(A1635,'Données LA'!B:B,0))&lt;E1635),MAX(VLOOKUP(A1635,'Données LA'!B:G,6,FALSE)),"Pas de défaut"),"0")</f>
        <v>Pas de défaut</v>
      </c>
      <c r="J1635" s="24" t="b">
        <f t="shared" si="77"/>
        <v>1</v>
      </c>
      <c r="K1635" s="17">
        <f>IFERROR(MAX(_xlfn.MAXIFS('Données LA'!G:G,'Données LA'!B:B,A1635,'Données LA'!G:G,"&lt;="&amp;E1635,'Données LA'!H:H,"&gt;="&amp;D1635,'Données LA'!D:D,"Bloquant"),_xlfn.MAXIFS('Données LA'!G:G,'Données LA'!B:B,A1635,'Données LA'!G:G,"&lt;="&amp;E1635,'Données LA'!H:H,"&gt;="&amp;D1635,'Données LA'!D:D,"Communication")),"")</f>
        <v>44704.240277777775</v>
      </c>
    </row>
    <row r="1636" spans="1:11" x14ac:dyDescent="0.25">
      <c r="A1636" s="3" t="str">
        <f t="shared" si="75"/>
        <v>Non%$A42022-21</v>
      </c>
      <c r="B1636" s="2" t="s">
        <v>46</v>
      </c>
      <c r="C1636" s="2" t="str">
        <f t="shared" si="76"/>
        <v>Non</v>
      </c>
      <c r="D1636" s="4">
        <v>44706.627083333333</v>
      </c>
      <c r="E1636" s="4">
        <v>44707.376388888886</v>
      </c>
      <c r="F1636" s="2" t="s">
        <v>50</v>
      </c>
      <c r="G1636" s="2" t="s">
        <v>9</v>
      </c>
      <c r="H1636" s="1">
        <f ca="1">IFERROR(AND(OR(INDIRECT("'Données LA'!D"&amp;MATCH(A1636,'Données LA'!B:B,0))="Bloquant",INDIRECT("'Données LA'!D"&amp;MATCH(A1636,'Données LA'!B:B,0))="Communication"),INDIRECT("'Données LA'!G"&amp;MATCH(A1636,'Données LA'!B:B,0))&gt;D1636,INDIRECT("'Données LA'!H"&amp;MATCH(A1636,'Données LA'!B:B,0))&lt;E1636),0)</f>
        <v>0</v>
      </c>
      <c r="I1636" s="19" t="str">
        <f ca="1">IFERROR(IF(AND(OR(INDIRECT("'Données LA'!D"&amp;MATCH(A1636,'Données LA'!B:B,0))="Bloquant",INDIRECT("'Données LA'!D"&amp;MATCH(A1636,'Données LA'!B:B,0))="Communication"),INDIRECT("'Données LA'!G"&amp;MATCH(A1636,'Données LA'!B:B,0))&gt;D1636,INDIRECT("'Données LA'!H"&amp;MATCH(A1636,'Données LA'!B:B,0))&lt;E1636),MAX(VLOOKUP(A1636,'Données LA'!B:G,6,FALSE)),"Pas de défaut"),"0")</f>
        <v>0</v>
      </c>
      <c r="J1636" s="24" t="str">
        <f t="shared" si="77"/>
        <v/>
      </c>
      <c r="K1636" s="17">
        <f>IFERROR(MAX(_xlfn.MAXIFS('Données LA'!G:G,'Données LA'!B:B,A1636,'Données LA'!G:G,"&lt;="&amp;E1636,'Données LA'!H:H,"&gt;="&amp;D1636,'Données LA'!D:D,"Bloquant"),_xlfn.MAXIFS('Données LA'!G:G,'Données LA'!B:B,A1636,'Données LA'!G:G,"&lt;="&amp;E1636,'Données LA'!H:H,"&gt;="&amp;D1636,'Données LA'!D:D,"Communication")),"")</f>
        <v>0</v>
      </c>
    </row>
    <row r="1637" spans="1:11" x14ac:dyDescent="0.25">
      <c r="A1637" s="3" t="str">
        <f t="shared" si="75"/>
        <v>Alarme%$A22022-21</v>
      </c>
      <c r="B1637" s="2" t="s">
        <v>46</v>
      </c>
      <c r="C1637" s="2" t="str">
        <f t="shared" si="76"/>
        <v>Alarme</v>
      </c>
      <c r="D1637" s="4">
        <v>44706.466666666667</v>
      </c>
      <c r="E1637" s="4">
        <v>44706.810416666667</v>
      </c>
      <c r="F1637" s="2" t="s">
        <v>52</v>
      </c>
      <c r="G1637" s="2" t="s">
        <v>10</v>
      </c>
      <c r="H1637" s="1" t="b">
        <f ca="1">IFERROR(AND(OR(INDIRECT("'Données LA'!D"&amp;MATCH(A1637,'Données LA'!B:B,0))="Bloquant",INDIRECT("'Données LA'!D"&amp;MATCH(A1637,'Données LA'!B:B,0))="Communication"),INDIRECT("'Données LA'!G"&amp;MATCH(A1637,'Données LA'!B:B,0))&gt;D1637,INDIRECT("'Données LA'!H"&amp;MATCH(A1637,'Données LA'!B:B,0))&lt;E1637),0)</f>
        <v>0</v>
      </c>
      <c r="I1637" s="19" t="str">
        <f ca="1">IFERROR(IF(AND(OR(INDIRECT("'Données LA'!D"&amp;MATCH(A1637,'Données LA'!B:B,0))="Bloquant",INDIRECT("'Données LA'!D"&amp;MATCH(A1637,'Données LA'!B:B,0))="Communication"),INDIRECT("'Données LA'!G"&amp;MATCH(A1637,'Données LA'!B:B,0))&gt;D1637,INDIRECT("'Données LA'!H"&amp;MATCH(A1637,'Données LA'!B:B,0))&lt;E1637),MAX(VLOOKUP(A1637,'Données LA'!B:G,6,FALSE)),"Pas de défaut"),"0")</f>
        <v>Pas de défaut</v>
      </c>
      <c r="J1637" s="24" t="b">
        <f t="shared" si="77"/>
        <v>1</v>
      </c>
      <c r="K1637" s="17">
        <f>IFERROR(MAX(_xlfn.MAXIFS('Données LA'!G:G,'Données LA'!B:B,A1637,'Données LA'!G:G,"&lt;="&amp;E1637,'Données LA'!H:H,"&gt;="&amp;D1637,'Données LA'!D:D,"Bloquant"),_xlfn.MAXIFS('Données LA'!G:G,'Données LA'!B:B,A1637,'Données LA'!G:G,"&lt;="&amp;E1637,'Données LA'!H:H,"&gt;="&amp;D1637,'Données LA'!D:D,"Communication")),"")</f>
        <v>44706.479861111111</v>
      </c>
    </row>
    <row r="1638" spans="1:11" x14ac:dyDescent="0.25">
      <c r="A1638" s="3" t="str">
        <f t="shared" si="75"/>
        <v>Non%$A12022-21</v>
      </c>
      <c r="B1638" s="2" t="s">
        <v>46</v>
      </c>
      <c r="C1638" s="2" t="str">
        <f t="shared" si="76"/>
        <v>Non</v>
      </c>
      <c r="D1638" s="4">
        <v>44706.451388888891</v>
      </c>
      <c r="E1638" s="4">
        <v>44706.996527777781</v>
      </c>
      <c r="F1638" s="2" t="s">
        <v>53</v>
      </c>
      <c r="G1638" s="2" t="s">
        <v>9</v>
      </c>
      <c r="H1638" s="1">
        <f ca="1">IFERROR(AND(OR(INDIRECT("'Données LA'!D"&amp;MATCH(A1638,'Données LA'!B:B,0))="Bloquant",INDIRECT("'Données LA'!D"&amp;MATCH(A1638,'Données LA'!B:B,0))="Communication"),INDIRECT("'Données LA'!G"&amp;MATCH(A1638,'Données LA'!B:B,0))&gt;D1638,INDIRECT("'Données LA'!H"&amp;MATCH(A1638,'Données LA'!B:B,0))&lt;E1638),0)</f>
        <v>0</v>
      </c>
      <c r="I1638" s="19" t="str">
        <f ca="1">IFERROR(IF(AND(OR(INDIRECT("'Données LA'!D"&amp;MATCH(A1638,'Données LA'!B:B,0))="Bloquant",INDIRECT("'Données LA'!D"&amp;MATCH(A1638,'Données LA'!B:B,0))="Communication"),INDIRECT("'Données LA'!G"&amp;MATCH(A1638,'Données LA'!B:B,0))&gt;D1638,INDIRECT("'Données LA'!H"&amp;MATCH(A1638,'Données LA'!B:B,0))&lt;E1638),MAX(VLOOKUP(A1638,'Données LA'!B:G,6,FALSE)),"Pas de défaut"),"0")</f>
        <v>0</v>
      </c>
      <c r="J1638" s="24" t="str">
        <f t="shared" si="77"/>
        <v/>
      </c>
      <c r="K1638" s="17">
        <f>IFERROR(MAX(_xlfn.MAXIFS('Données LA'!G:G,'Données LA'!B:B,A1638,'Données LA'!G:G,"&lt;="&amp;E1638,'Données LA'!H:H,"&gt;="&amp;D1638,'Données LA'!D:D,"Bloquant"),_xlfn.MAXIFS('Données LA'!G:G,'Données LA'!B:B,A1638,'Données LA'!G:G,"&lt;="&amp;E1638,'Données LA'!H:H,"&gt;="&amp;D1638,'Données LA'!D:D,"Communication")),"")</f>
        <v>0</v>
      </c>
    </row>
    <row r="1639" spans="1:11" x14ac:dyDescent="0.25">
      <c r="A1639" s="3" t="str">
        <f t="shared" si="75"/>
        <v>Non%$A22022-21</v>
      </c>
      <c r="B1639" s="2" t="s">
        <v>46</v>
      </c>
      <c r="C1639" s="2" t="str">
        <f t="shared" si="76"/>
        <v>Non</v>
      </c>
      <c r="D1639" s="4">
        <v>44706.265972222223</v>
      </c>
      <c r="E1639" s="4">
        <v>44706.365277777775</v>
      </c>
      <c r="F1639" s="2" t="s">
        <v>52</v>
      </c>
      <c r="G1639" s="2" t="s">
        <v>9</v>
      </c>
      <c r="H1639" s="1">
        <f ca="1">IFERROR(AND(OR(INDIRECT("'Données LA'!D"&amp;MATCH(A1639,'Données LA'!B:B,0))="Bloquant",INDIRECT("'Données LA'!D"&amp;MATCH(A1639,'Données LA'!B:B,0))="Communication"),INDIRECT("'Données LA'!G"&amp;MATCH(A1639,'Données LA'!B:B,0))&gt;D1639,INDIRECT("'Données LA'!H"&amp;MATCH(A1639,'Données LA'!B:B,0))&lt;E1639),0)</f>
        <v>0</v>
      </c>
      <c r="I1639" s="19" t="str">
        <f ca="1">IFERROR(IF(AND(OR(INDIRECT("'Données LA'!D"&amp;MATCH(A1639,'Données LA'!B:B,0))="Bloquant",INDIRECT("'Données LA'!D"&amp;MATCH(A1639,'Données LA'!B:B,0))="Communication"),INDIRECT("'Données LA'!G"&amp;MATCH(A1639,'Données LA'!B:B,0))&gt;D1639,INDIRECT("'Données LA'!H"&amp;MATCH(A1639,'Données LA'!B:B,0))&lt;E1639),MAX(VLOOKUP(A1639,'Données LA'!B:G,6,FALSE)),"Pas de défaut"),"0")</f>
        <v>0</v>
      </c>
      <c r="J1639" s="24" t="str">
        <f t="shared" si="77"/>
        <v/>
      </c>
      <c r="K1639" s="17">
        <f>IFERROR(MAX(_xlfn.MAXIFS('Données LA'!G:G,'Données LA'!B:B,A1639,'Données LA'!G:G,"&lt;="&amp;E1639,'Données LA'!H:H,"&gt;="&amp;D1639,'Données LA'!D:D,"Bloquant"),_xlfn.MAXIFS('Données LA'!G:G,'Données LA'!B:B,A1639,'Données LA'!G:G,"&lt;="&amp;E1639,'Données LA'!H:H,"&gt;="&amp;D1639,'Données LA'!D:D,"Communication")),"")</f>
        <v>0</v>
      </c>
    </row>
    <row r="1640" spans="1:11" x14ac:dyDescent="0.25">
      <c r="A1640" s="3" t="str">
        <f t="shared" si="75"/>
        <v>Non%$A22022-21</v>
      </c>
      <c r="B1640" s="2" t="s">
        <v>46</v>
      </c>
      <c r="C1640" s="2" t="str">
        <f t="shared" si="76"/>
        <v>Non</v>
      </c>
      <c r="D1640" s="4">
        <v>44706.083333333336</v>
      </c>
      <c r="E1640" s="4">
        <v>44706.156944444447</v>
      </c>
      <c r="F1640" s="2" t="s">
        <v>52</v>
      </c>
      <c r="G1640" s="2" t="s">
        <v>9</v>
      </c>
      <c r="H1640" s="1">
        <f ca="1">IFERROR(AND(OR(INDIRECT("'Données LA'!D"&amp;MATCH(A1640,'Données LA'!B:B,0))="Bloquant",INDIRECT("'Données LA'!D"&amp;MATCH(A1640,'Données LA'!B:B,0))="Communication"),INDIRECT("'Données LA'!G"&amp;MATCH(A1640,'Données LA'!B:B,0))&gt;D1640,INDIRECT("'Données LA'!H"&amp;MATCH(A1640,'Données LA'!B:B,0))&lt;E1640),0)</f>
        <v>0</v>
      </c>
      <c r="I1640" s="19" t="str">
        <f ca="1">IFERROR(IF(AND(OR(INDIRECT("'Données LA'!D"&amp;MATCH(A1640,'Données LA'!B:B,0))="Bloquant",INDIRECT("'Données LA'!D"&amp;MATCH(A1640,'Données LA'!B:B,0))="Communication"),INDIRECT("'Données LA'!G"&amp;MATCH(A1640,'Données LA'!B:B,0))&gt;D1640,INDIRECT("'Données LA'!H"&amp;MATCH(A1640,'Données LA'!B:B,0))&lt;E1640),MAX(VLOOKUP(A1640,'Données LA'!B:G,6,FALSE)),"Pas de défaut"),"0")</f>
        <v>0</v>
      </c>
      <c r="J1640" s="24" t="str">
        <f t="shared" si="77"/>
        <v/>
      </c>
      <c r="K1640" s="17">
        <f>IFERROR(MAX(_xlfn.MAXIFS('Données LA'!G:G,'Données LA'!B:B,A1640,'Données LA'!G:G,"&lt;="&amp;E1640,'Données LA'!H:H,"&gt;="&amp;D1640,'Données LA'!D:D,"Bloquant"),_xlfn.MAXIFS('Données LA'!G:G,'Données LA'!B:B,A1640,'Données LA'!G:G,"&lt;="&amp;E1640,'Données LA'!H:H,"&gt;="&amp;D1640,'Données LA'!D:D,"Communication")),"")</f>
        <v>0</v>
      </c>
    </row>
    <row r="1641" spans="1:11" x14ac:dyDescent="0.25">
      <c r="A1641" s="3" t="str">
        <f t="shared" si="75"/>
        <v>Non%$A22022-21</v>
      </c>
      <c r="B1641" s="2" t="s">
        <v>46</v>
      </c>
      <c r="C1641" s="2" t="str">
        <f t="shared" si="76"/>
        <v>Non</v>
      </c>
      <c r="D1641" s="4">
        <v>44706.058333333334</v>
      </c>
      <c r="E1641" s="4">
        <v>44706.081944444442</v>
      </c>
      <c r="F1641" s="2" t="s">
        <v>52</v>
      </c>
      <c r="G1641" s="2" t="s">
        <v>9</v>
      </c>
      <c r="H1641" s="1">
        <f ca="1">IFERROR(AND(OR(INDIRECT("'Données LA'!D"&amp;MATCH(A1641,'Données LA'!B:B,0))="Bloquant",INDIRECT("'Données LA'!D"&amp;MATCH(A1641,'Données LA'!B:B,0))="Communication"),INDIRECT("'Données LA'!G"&amp;MATCH(A1641,'Données LA'!B:B,0))&gt;D1641,INDIRECT("'Données LA'!H"&amp;MATCH(A1641,'Données LA'!B:B,0))&lt;E1641),0)</f>
        <v>0</v>
      </c>
      <c r="I1641" s="19" t="str">
        <f ca="1">IFERROR(IF(AND(OR(INDIRECT("'Données LA'!D"&amp;MATCH(A1641,'Données LA'!B:B,0))="Bloquant",INDIRECT("'Données LA'!D"&amp;MATCH(A1641,'Données LA'!B:B,0))="Communication"),INDIRECT("'Données LA'!G"&amp;MATCH(A1641,'Données LA'!B:B,0))&gt;D1641,INDIRECT("'Données LA'!H"&amp;MATCH(A1641,'Données LA'!B:B,0))&lt;E1641),MAX(VLOOKUP(A1641,'Données LA'!B:G,6,FALSE)),"Pas de défaut"),"0")</f>
        <v>0</v>
      </c>
      <c r="J1641" s="24" t="str">
        <f t="shared" si="77"/>
        <v/>
      </c>
      <c r="K1641" s="17">
        <f>IFERROR(MAX(_xlfn.MAXIFS('Données LA'!G:G,'Données LA'!B:B,A1641,'Données LA'!G:G,"&lt;="&amp;E1641,'Données LA'!H:H,"&gt;="&amp;D1641,'Données LA'!D:D,"Bloquant"),_xlfn.MAXIFS('Données LA'!G:G,'Données LA'!B:B,A1641,'Données LA'!G:G,"&lt;="&amp;E1641,'Données LA'!H:H,"&gt;="&amp;D1641,'Données LA'!D:D,"Communication")),"")</f>
        <v>0</v>
      </c>
    </row>
    <row r="1642" spans="1:11" x14ac:dyDescent="0.25">
      <c r="A1642" s="3" t="str">
        <f t="shared" si="75"/>
        <v>Alarme%$A42022-21</v>
      </c>
      <c r="B1642" s="2" t="s">
        <v>46</v>
      </c>
      <c r="C1642" s="2" t="str">
        <f t="shared" si="76"/>
        <v>Alarme</v>
      </c>
      <c r="D1642" s="4">
        <v>44705.929861111108</v>
      </c>
      <c r="E1642" s="4">
        <v>44706.620138888888</v>
      </c>
      <c r="F1642" s="2" t="s">
        <v>50</v>
      </c>
      <c r="G1642" s="2" t="s">
        <v>10</v>
      </c>
      <c r="H1642" s="1" t="b">
        <f ca="1">IFERROR(AND(OR(INDIRECT("'Données LA'!D"&amp;MATCH(A1642,'Données LA'!B:B,0))="Bloquant",INDIRECT("'Données LA'!D"&amp;MATCH(A1642,'Données LA'!B:B,0))="Communication"),INDIRECT("'Données LA'!G"&amp;MATCH(A1642,'Données LA'!B:B,0))&gt;D1642,INDIRECT("'Données LA'!H"&amp;MATCH(A1642,'Données LA'!B:B,0))&lt;E1642),0)</f>
        <v>0</v>
      </c>
      <c r="I1642" s="19" t="str">
        <f ca="1">IFERROR(IF(AND(OR(INDIRECT("'Données LA'!D"&amp;MATCH(A1642,'Données LA'!B:B,0))="Bloquant",INDIRECT("'Données LA'!D"&amp;MATCH(A1642,'Données LA'!B:B,0))="Communication"),INDIRECT("'Données LA'!G"&amp;MATCH(A1642,'Données LA'!B:B,0))&gt;D1642,INDIRECT("'Données LA'!H"&amp;MATCH(A1642,'Données LA'!B:B,0))&lt;E1642),MAX(VLOOKUP(A1642,'Données LA'!B:G,6,FALSE)),"Pas de défaut"),"0")</f>
        <v>Pas de défaut</v>
      </c>
      <c r="J1642" s="24" t="b">
        <f t="shared" si="77"/>
        <v>1</v>
      </c>
      <c r="K1642" s="17">
        <f>IFERROR(MAX(_xlfn.MAXIFS('Données LA'!G:G,'Données LA'!B:B,A1642,'Données LA'!G:G,"&lt;="&amp;E1642,'Données LA'!H:H,"&gt;="&amp;D1642,'Données LA'!D:D,"Bloquant"),_xlfn.MAXIFS('Données LA'!G:G,'Données LA'!B:B,A1642,'Données LA'!G:G,"&lt;="&amp;E1642,'Données LA'!H:H,"&gt;="&amp;D1642,'Données LA'!D:D,"Communication")),"")</f>
        <v>44706.522916666669</v>
      </c>
    </row>
    <row r="1643" spans="1:11" x14ac:dyDescent="0.25">
      <c r="A1643" s="3" t="str">
        <f t="shared" si="75"/>
        <v>Alarme%$A12022-21</v>
      </c>
      <c r="B1643" s="2" t="s">
        <v>46</v>
      </c>
      <c r="C1643" s="2" t="str">
        <f t="shared" si="76"/>
        <v>Alarme</v>
      </c>
      <c r="D1643" s="4">
        <v>44705.929166666669</v>
      </c>
      <c r="E1643" s="4">
        <v>44706.365972222222</v>
      </c>
      <c r="F1643" s="2" t="s">
        <v>53</v>
      </c>
      <c r="G1643" s="2" t="s">
        <v>10</v>
      </c>
      <c r="H1643" s="1" t="b">
        <f ca="1">IFERROR(AND(OR(INDIRECT("'Données LA'!D"&amp;MATCH(A1643,'Données LA'!B:B,0))="Bloquant",INDIRECT("'Données LA'!D"&amp;MATCH(A1643,'Données LA'!B:B,0))="Communication"),INDIRECT("'Données LA'!G"&amp;MATCH(A1643,'Données LA'!B:B,0))&gt;D1643,INDIRECT("'Données LA'!H"&amp;MATCH(A1643,'Données LA'!B:B,0))&lt;E1643),0)</f>
        <v>0</v>
      </c>
      <c r="I1643" s="19" t="str">
        <f ca="1">IFERROR(IF(AND(OR(INDIRECT("'Données LA'!D"&amp;MATCH(A1643,'Données LA'!B:B,0))="Bloquant",INDIRECT("'Données LA'!D"&amp;MATCH(A1643,'Données LA'!B:B,0))="Communication"),INDIRECT("'Données LA'!G"&amp;MATCH(A1643,'Données LA'!B:B,0))&gt;D1643,INDIRECT("'Données LA'!H"&amp;MATCH(A1643,'Données LA'!B:B,0))&lt;E1643),MAX(VLOOKUP(A1643,'Données LA'!B:G,6,FALSE)),"Pas de défaut"),"0")</f>
        <v>Pas de défaut</v>
      </c>
      <c r="J1643" s="24" t="b">
        <f t="shared" si="77"/>
        <v>1</v>
      </c>
      <c r="K1643" s="17">
        <f>IFERROR(MAX(_xlfn.MAXIFS('Données LA'!G:G,'Données LA'!B:B,A1643,'Données LA'!G:G,"&lt;="&amp;E1643,'Données LA'!H:H,"&gt;="&amp;D1643,'Données LA'!D:D,"Bloquant"),_xlfn.MAXIFS('Données LA'!G:G,'Données LA'!B:B,A1643,'Données LA'!G:G,"&lt;="&amp;E1643,'Données LA'!H:H,"&gt;="&amp;D1643,'Données LA'!D:D,"Communication")),"")</f>
        <v>44706.237500000003</v>
      </c>
    </row>
    <row r="1644" spans="1:11" x14ac:dyDescent="0.25">
      <c r="A1644" s="3" t="str">
        <f t="shared" si="75"/>
        <v>Alarme%$A22022-21</v>
      </c>
      <c r="B1644" s="2" t="s">
        <v>46</v>
      </c>
      <c r="C1644" s="2" t="str">
        <f t="shared" si="76"/>
        <v>Alarme</v>
      </c>
      <c r="D1644" s="4">
        <v>44705.899305555555</v>
      </c>
      <c r="E1644" s="4">
        <v>44706.056944444441</v>
      </c>
      <c r="F1644" s="2" t="s">
        <v>52</v>
      </c>
      <c r="G1644" s="2" t="s">
        <v>10</v>
      </c>
      <c r="H1644" s="1" t="b">
        <f ca="1">IFERROR(AND(OR(INDIRECT("'Données LA'!D"&amp;MATCH(A1644,'Données LA'!B:B,0))="Bloquant",INDIRECT("'Données LA'!D"&amp;MATCH(A1644,'Données LA'!B:B,0))="Communication"),INDIRECT("'Données LA'!G"&amp;MATCH(A1644,'Données LA'!B:B,0))&gt;D1644,INDIRECT("'Données LA'!H"&amp;MATCH(A1644,'Données LA'!B:B,0))&lt;E1644),0)</f>
        <v>0</v>
      </c>
      <c r="I1644" s="19" t="str">
        <f ca="1">IFERROR(IF(AND(OR(INDIRECT("'Données LA'!D"&amp;MATCH(A1644,'Données LA'!B:B,0))="Bloquant",INDIRECT("'Données LA'!D"&amp;MATCH(A1644,'Données LA'!B:B,0))="Communication"),INDIRECT("'Données LA'!G"&amp;MATCH(A1644,'Données LA'!B:B,0))&gt;D1644,INDIRECT("'Données LA'!H"&amp;MATCH(A1644,'Données LA'!B:B,0))&lt;E1644),MAX(VLOOKUP(A1644,'Données LA'!B:G,6,FALSE)),"Pas de défaut"),"0")</f>
        <v>Pas de défaut</v>
      </c>
      <c r="J1644" s="24" t="b">
        <f t="shared" si="77"/>
        <v>1</v>
      </c>
      <c r="K1644" s="17">
        <f>IFERROR(MAX(_xlfn.MAXIFS('Données LA'!G:G,'Données LA'!B:B,A1644,'Données LA'!G:G,"&lt;="&amp;E1644,'Données LA'!H:H,"&gt;="&amp;D1644,'Données LA'!D:D,"Bloquant"),_xlfn.MAXIFS('Données LA'!G:G,'Données LA'!B:B,A1644,'Données LA'!G:G,"&lt;="&amp;E1644,'Données LA'!H:H,"&gt;="&amp;D1644,'Données LA'!D:D,"Communication")),"")</f>
        <v>44705.95208333333</v>
      </c>
    </row>
    <row r="1645" spans="1:11" x14ac:dyDescent="0.25">
      <c r="A1645" s="3" t="str">
        <f t="shared" si="75"/>
        <v>Non%$A42022-21</v>
      </c>
      <c r="B1645" s="2" t="s">
        <v>46</v>
      </c>
      <c r="C1645" s="2" t="str">
        <f t="shared" si="76"/>
        <v>Non</v>
      </c>
      <c r="D1645" s="4">
        <v>44705.818749999999</v>
      </c>
      <c r="E1645" s="4">
        <v>44705.928472222222</v>
      </c>
      <c r="F1645" s="2" t="s">
        <v>50</v>
      </c>
      <c r="G1645" s="2" t="s">
        <v>9</v>
      </c>
      <c r="H1645" s="1">
        <f ca="1">IFERROR(AND(OR(INDIRECT("'Données LA'!D"&amp;MATCH(A1645,'Données LA'!B:B,0))="Bloquant",INDIRECT("'Données LA'!D"&amp;MATCH(A1645,'Données LA'!B:B,0))="Communication"),INDIRECT("'Données LA'!G"&amp;MATCH(A1645,'Données LA'!B:B,0))&gt;D1645,INDIRECT("'Données LA'!H"&amp;MATCH(A1645,'Données LA'!B:B,0))&lt;E1645),0)</f>
        <v>0</v>
      </c>
      <c r="I1645" s="19" t="str">
        <f ca="1">IFERROR(IF(AND(OR(INDIRECT("'Données LA'!D"&amp;MATCH(A1645,'Données LA'!B:B,0))="Bloquant",INDIRECT("'Données LA'!D"&amp;MATCH(A1645,'Données LA'!B:B,0))="Communication"),INDIRECT("'Données LA'!G"&amp;MATCH(A1645,'Données LA'!B:B,0))&gt;D1645,INDIRECT("'Données LA'!H"&amp;MATCH(A1645,'Données LA'!B:B,0))&lt;E1645),MAX(VLOOKUP(A1645,'Données LA'!B:G,6,FALSE)),"Pas de défaut"),"0")</f>
        <v>0</v>
      </c>
      <c r="J1645" s="24" t="str">
        <f t="shared" si="77"/>
        <v/>
      </c>
      <c r="K1645" s="17">
        <f>IFERROR(MAX(_xlfn.MAXIFS('Données LA'!G:G,'Données LA'!B:B,A1645,'Données LA'!G:G,"&lt;="&amp;E1645,'Données LA'!H:H,"&gt;="&amp;D1645,'Données LA'!D:D,"Bloquant"),_xlfn.MAXIFS('Données LA'!G:G,'Données LA'!B:B,A1645,'Données LA'!G:G,"&lt;="&amp;E1645,'Données LA'!H:H,"&gt;="&amp;D1645,'Données LA'!D:D,"Communication")),"")</f>
        <v>0</v>
      </c>
    </row>
    <row r="1646" spans="1:11" x14ac:dyDescent="0.25">
      <c r="A1646" s="3" t="str">
        <f t="shared" si="75"/>
        <v>Alarme%$A22022-21</v>
      </c>
      <c r="B1646" s="2" t="s">
        <v>46</v>
      </c>
      <c r="C1646" s="2" t="str">
        <f t="shared" si="76"/>
        <v>Alarme</v>
      </c>
      <c r="D1646" s="4">
        <v>44705.763888888891</v>
      </c>
      <c r="E1646" s="4">
        <v>44705.897916666669</v>
      </c>
      <c r="F1646" s="2" t="s">
        <v>52</v>
      </c>
      <c r="G1646" s="2" t="s">
        <v>10</v>
      </c>
      <c r="H1646" s="1" t="b">
        <f ca="1">IFERROR(AND(OR(INDIRECT("'Données LA'!D"&amp;MATCH(A1646,'Données LA'!B:B,0))="Bloquant",INDIRECT("'Données LA'!D"&amp;MATCH(A1646,'Données LA'!B:B,0))="Communication"),INDIRECT("'Données LA'!G"&amp;MATCH(A1646,'Données LA'!B:B,0))&gt;D1646,INDIRECT("'Données LA'!H"&amp;MATCH(A1646,'Données LA'!B:B,0))&lt;E1646),0)</f>
        <v>0</v>
      </c>
      <c r="I1646" s="19" t="str">
        <f ca="1">IFERROR(IF(AND(OR(INDIRECT("'Données LA'!D"&amp;MATCH(A1646,'Données LA'!B:B,0))="Bloquant",INDIRECT("'Données LA'!D"&amp;MATCH(A1646,'Données LA'!B:B,0))="Communication"),INDIRECT("'Données LA'!G"&amp;MATCH(A1646,'Données LA'!B:B,0))&gt;D1646,INDIRECT("'Données LA'!H"&amp;MATCH(A1646,'Données LA'!B:B,0))&lt;E1646),MAX(VLOOKUP(A1646,'Données LA'!B:G,6,FALSE)),"Pas de défaut"),"0")</f>
        <v>Pas de défaut</v>
      </c>
      <c r="J1646" s="24" t="b">
        <f t="shared" si="77"/>
        <v>1</v>
      </c>
      <c r="K1646" s="17">
        <f>IFERROR(MAX(_xlfn.MAXIFS('Données LA'!G:G,'Données LA'!B:B,A1646,'Données LA'!G:G,"&lt;="&amp;E1646,'Données LA'!H:H,"&gt;="&amp;D1646,'Données LA'!D:D,"Bloquant"),_xlfn.MAXIFS('Données LA'!G:G,'Données LA'!B:B,A1646,'Données LA'!G:G,"&lt;="&amp;E1646,'Données LA'!H:H,"&gt;="&amp;D1646,'Données LA'!D:D,"Communication")),"")</f>
        <v>44705.821527777778</v>
      </c>
    </row>
    <row r="1647" spans="1:11" x14ac:dyDescent="0.25">
      <c r="A1647" s="3" t="str">
        <f t="shared" si="75"/>
        <v>Alarme%$A12022-21</v>
      </c>
      <c r="B1647" s="2" t="s">
        <v>46</v>
      </c>
      <c r="C1647" s="2" t="str">
        <f t="shared" si="76"/>
        <v>Alarme</v>
      </c>
      <c r="D1647" s="4">
        <v>44705.723611111112</v>
      </c>
      <c r="E1647" s="4">
        <v>44705.907638888886</v>
      </c>
      <c r="F1647" s="2" t="s">
        <v>53</v>
      </c>
      <c r="G1647" s="2" t="s">
        <v>10</v>
      </c>
      <c r="H1647" s="1" t="b">
        <f ca="1">IFERROR(AND(OR(INDIRECT("'Données LA'!D"&amp;MATCH(A1647,'Données LA'!B:B,0))="Bloquant",INDIRECT("'Données LA'!D"&amp;MATCH(A1647,'Données LA'!B:B,0))="Communication"),INDIRECT("'Données LA'!G"&amp;MATCH(A1647,'Données LA'!B:B,0))&gt;D1647,INDIRECT("'Données LA'!H"&amp;MATCH(A1647,'Données LA'!B:B,0))&lt;E1647),0)</f>
        <v>0</v>
      </c>
      <c r="I1647" s="19" t="str">
        <f ca="1">IFERROR(IF(AND(OR(INDIRECT("'Données LA'!D"&amp;MATCH(A1647,'Données LA'!B:B,0))="Bloquant",INDIRECT("'Données LA'!D"&amp;MATCH(A1647,'Données LA'!B:B,0))="Communication"),INDIRECT("'Données LA'!G"&amp;MATCH(A1647,'Données LA'!B:B,0))&gt;D1647,INDIRECT("'Données LA'!H"&amp;MATCH(A1647,'Données LA'!B:B,0))&lt;E1647),MAX(VLOOKUP(A1647,'Données LA'!B:G,6,FALSE)),"Pas de défaut"),"0")</f>
        <v>Pas de défaut</v>
      </c>
      <c r="J1647" s="24" t="b">
        <f t="shared" si="77"/>
        <v>1</v>
      </c>
      <c r="K1647" s="17">
        <f>IFERROR(MAX(_xlfn.MAXIFS('Données LA'!G:G,'Données LA'!B:B,A1647,'Données LA'!G:G,"&lt;="&amp;E1647,'Données LA'!H:H,"&gt;="&amp;D1647,'Données LA'!D:D,"Bloquant"),_xlfn.MAXIFS('Données LA'!G:G,'Données LA'!B:B,A1647,'Données LA'!G:G,"&lt;="&amp;E1647,'Données LA'!H:H,"&gt;="&amp;D1647,'Données LA'!D:D,"Communication")),"")</f>
        <v>44705.779861111114</v>
      </c>
    </row>
    <row r="1648" spans="1:11" x14ac:dyDescent="0.25">
      <c r="A1648" s="3" t="str">
        <f t="shared" si="75"/>
        <v>Non%$A12022-21</v>
      </c>
      <c r="B1648" s="2" t="s">
        <v>46</v>
      </c>
      <c r="C1648" s="2" t="str">
        <f t="shared" si="76"/>
        <v>Non</v>
      </c>
      <c r="D1648" s="4">
        <v>44705.695833333331</v>
      </c>
      <c r="E1648" s="4">
        <v>44705.722222222219</v>
      </c>
      <c r="F1648" s="2" t="s">
        <v>53</v>
      </c>
      <c r="G1648" s="2" t="s">
        <v>9</v>
      </c>
      <c r="H1648" s="1">
        <f ca="1">IFERROR(AND(OR(INDIRECT("'Données LA'!D"&amp;MATCH(A1648,'Données LA'!B:B,0))="Bloquant",INDIRECT("'Données LA'!D"&amp;MATCH(A1648,'Données LA'!B:B,0))="Communication"),INDIRECT("'Données LA'!G"&amp;MATCH(A1648,'Données LA'!B:B,0))&gt;D1648,INDIRECT("'Données LA'!H"&amp;MATCH(A1648,'Données LA'!B:B,0))&lt;E1648),0)</f>
        <v>0</v>
      </c>
      <c r="I1648" s="19" t="str">
        <f ca="1">IFERROR(IF(AND(OR(INDIRECT("'Données LA'!D"&amp;MATCH(A1648,'Données LA'!B:B,0))="Bloquant",INDIRECT("'Données LA'!D"&amp;MATCH(A1648,'Données LA'!B:B,0))="Communication"),INDIRECT("'Données LA'!G"&amp;MATCH(A1648,'Données LA'!B:B,0))&gt;D1648,INDIRECT("'Données LA'!H"&amp;MATCH(A1648,'Données LA'!B:B,0))&lt;E1648),MAX(VLOOKUP(A1648,'Données LA'!B:G,6,FALSE)),"Pas de défaut"),"0")</f>
        <v>0</v>
      </c>
      <c r="J1648" s="24" t="str">
        <f t="shared" si="77"/>
        <v/>
      </c>
      <c r="K1648" s="17">
        <f>IFERROR(MAX(_xlfn.MAXIFS('Données LA'!G:G,'Données LA'!B:B,A1648,'Données LA'!G:G,"&lt;="&amp;E1648,'Données LA'!H:H,"&gt;="&amp;D1648,'Données LA'!D:D,"Bloquant"),_xlfn.MAXIFS('Données LA'!G:G,'Données LA'!B:B,A1648,'Données LA'!G:G,"&lt;="&amp;E1648,'Données LA'!H:H,"&gt;="&amp;D1648,'Données LA'!D:D,"Communication")),"")</f>
        <v>0</v>
      </c>
    </row>
    <row r="1649" spans="1:11" x14ac:dyDescent="0.25">
      <c r="A1649" s="3" t="str">
        <f t="shared" si="75"/>
        <v>Non%$A22022-21</v>
      </c>
      <c r="B1649" s="2" t="s">
        <v>46</v>
      </c>
      <c r="C1649" s="2" t="str">
        <f t="shared" si="76"/>
        <v>Non</v>
      </c>
      <c r="D1649" s="4">
        <v>44705.611805555556</v>
      </c>
      <c r="E1649" s="4">
        <v>44705.762499999997</v>
      </c>
      <c r="F1649" s="2" t="s">
        <v>52</v>
      </c>
      <c r="G1649" s="2" t="s">
        <v>9</v>
      </c>
      <c r="H1649" s="1">
        <f ca="1">IFERROR(AND(OR(INDIRECT("'Données LA'!D"&amp;MATCH(A1649,'Données LA'!B:B,0))="Bloquant",INDIRECT("'Données LA'!D"&amp;MATCH(A1649,'Données LA'!B:B,0))="Communication"),INDIRECT("'Données LA'!G"&amp;MATCH(A1649,'Données LA'!B:B,0))&gt;D1649,INDIRECT("'Données LA'!H"&amp;MATCH(A1649,'Données LA'!B:B,0))&lt;E1649),0)</f>
        <v>0</v>
      </c>
      <c r="I1649" s="19" t="str">
        <f ca="1">IFERROR(IF(AND(OR(INDIRECT("'Données LA'!D"&amp;MATCH(A1649,'Données LA'!B:B,0))="Bloquant",INDIRECT("'Données LA'!D"&amp;MATCH(A1649,'Données LA'!B:B,0))="Communication"),INDIRECT("'Données LA'!G"&amp;MATCH(A1649,'Données LA'!B:B,0))&gt;D1649,INDIRECT("'Données LA'!H"&amp;MATCH(A1649,'Données LA'!B:B,0))&lt;E1649),MAX(VLOOKUP(A1649,'Données LA'!B:G,6,FALSE)),"Pas de défaut"),"0")</f>
        <v>0</v>
      </c>
      <c r="J1649" s="24" t="str">
        <f t="shared" si="77"/>
        <v/>
      </c>
      <c r="K1649" s="17">
        <f>IFERROR(MAX(_xlfn.MAXIFS('Données LA'!G:G,'Données LA'!B:B,A1649,'Données LA'!G:G,"&lt;="&amp;E1649,'Données LA'!H:H,"&gt;="&amp;D1649,'Données LA'!D:D,"Bloquant"),_xlfn.MAXIFS('Données LA'!G:G,'Données LA'!B:B,A1649,'Données LA'!G:G,"&lt;="&amp;E1649,'Données LA'!H:H,"&gt;="&amp;D1649,'Données LA'!D:D,"Communication")),"")</f>
        <v>0</v>
      </c>
    </row>
    <row r="1650" spans="1:11" x14ac:dyDescent="0.25">
      <c r="A1650" s="3" t="str">
        <f t="shared" si="75"/>
        <v>Non%$A22022-21</v>
      </c>
      <c r="B1650" s="2" t="s">
        <v>46</v>
      </c>
      <c r="C1650" s="2" t="str">
        <f t="shared" si="76"/>
        <v>Non</v>
      </c>
      <c r="D1650" s="4">
        <v>44705.605555555558</v>
      </c>
      <c r="E1650" s="4">
        <v>44705.609722222223</v>
      </c>
      <c r="F1650" s="2" t="s">
        <v>52</v>
      </c>
      <c r="G1650" s="2" t="s">
        <v>9</v>
      </c>
      <c r="H1650" s="1">
        <f ca="1">IFERROR(AND(OR(INDIRECT("'Données LA'!D"&amp;MATCH(A1650,'Données LA'!B:B,0))="Bloquant",INDIRECT("'Données LA'!D"&amp;MATCH(A1650,'Données LA'!B:B,0))="Communication"),INDIRECT("'Données LA'!G"&amp;MATCH(A1650,'Données LA'!B:B,0))&gt;D1650,INDIRECT("'Données LA'!H"&amp;MATCH(A1650,'Données LA'!B:B,0))&lt;E1650),0)</f>
        <v>0</v>
      </c>
      <c r="I1650" s="19" t="str">
        <f ca="1">IFERROR(IF(AND(OR(INDIRECT("'Données LA'!D"&amp;MATCH(A1650,'Données LA'!B:B,0))="Bloquant",INDIRECT("'Données LA'!D"&amp;MATCH(A1650,'Données LA'!B:B,0))="Communication"),INDIRECT("'Données LA'!G"&amp;MATCH(A1650,'Données LA'!B:B,0))&gt;D1650,INDIRECT("'Données LA'!H"&amp;MATCH(A1650,'Données LA'!B:B,0))&lt;E1650),MAX(VLOOKUP(A1650,'Données LA'!B:G,6,FALSE)),"Pas de défaut"),"0")</f>
        <v>0</v>
      </c>
      <c r="J1650" s="24" t="str">
        <f t="shared" si="77"/>
        <v/>
      </c>
      <c r="K1650" s="17">
        <f>IFERROR(MAX(_xlfn.MAXIFS('Données LA'!G:G,'Données LA'!B:B,A1650,'Données LA'!G:G,"&lt;="&amp;E1650,'Données LA'!H:H,"&gt;="&amp;D1650,'Données LA'!D:D,"Bloquant"),_xlfn.MAXIFS('Données LA'!G:G,'Données LA'!B:B,A1650,'Données LA'!G:G,"&lt;="&amp;E1650,'Données LA'!H:H,"&gt;="&amp;D1650,'Données LA'!D:D,"Communication")),"")</f>
        <v>0</v>
      </c>
    </row>
    <row r="1651" spans="1:11" x14ac:dyDescent="0.25">
      <c r="A1651" s="3" t="str">
        <f t="shared" si="75"/>
        <v>Non%$A12022-21</v>
      </c>
      <c r="B1651" s="2" t="s">
        <v>46</v>
      </c>
      <c r="C1651" s="2" t="str">
        <f t="shared" si="76"/>
        <v>Non</v>
      </c>
      <c r="D1651" s="4">
        <v>44705.597916666666</v>
      </c>
      <c r="E1651" s="4">
        <v>44705.694444444445</v>
      </c>
      <c r="F1651" s="2" t="s">
        <v>53</v>
      </c>
      <c r="G1651" s="2" t="s">
        <v>9</v>
      </c>
      <c r="H1651" s="1">
        <f ca="1">IFERROR(AND(OR(INDIRECT("'Données LA'!D"&amp;MATCH(A1651,'Données LA'!B:B,0))="Bloquant",INDIRECT("'Données LA'!D"&amp;MATCH(A1651,'Données LA'!B:B,0))="Communication"),INDIRECT("'Données LA'!G"&amp;MATCH(A1651,'Données LA'!B:B,0))&gt;D1651,INDIRECT("'Données LA'!H"&amp;MATCH(A1651,'Données LA'!B:B,0))&lt;E1651),0)</f>
        <v>0</v>
      </c>
      <c r="I1651" s="19" t="str">
        <f ca="1">IFERROR(IF(AND(OR(INDIRECT("'Données LA'!D"&amp;MATCH(A1651,'Données LA'!B:B,0))="Bloquant",INDIRECT("'Données LA'!D"&amp;MATCH(A1651,'Données LA'!B:B,0))="Communication"),INDIRECT("'Données LA'!G"&amp;MATCH(A1651,'Données LA'!B:B,0))&gt;D1651,INDIRECT("'Données LA'!H"&amp;MATCH(A1651,'Données LA'!B:B,0))&lt;E1651),MAX(VLOOKUP(A1651,'Données LA'!B:G,6,FALSE)),"Pas de défaut"),"0")</f>
        <v>0</v>
      </c>
      <c r="J1651" s="24" t="str">
        <f t="shared" si="77"/>
        <v/>
      </c>
      <c r="K1651" s="17">
        <f>IFERROR(MAX(_xlfn.MAXIFS('Données LA'!G:G,'Données LA'!B:B,A1651,'Données LA'!G:G,"&lt;="&amp;E1651,'Données LA'!H:H,"&gt;="&amp;D1651,'Données LA'!D:D,"Bloquant"),_xlfn.MAXIFS('Données LA'!G:G,'Données LA'!B:B,A1651,'Données LA'!G:G,"&lt;="&amp;E1651,'Données LA'!H:H,"&gt;="&amp;D1651,'Données LA'!D:D,"Communication")),"")</f>
        <v>0</v>
      </c>
    </row>
    <row r="1652" spans="1:11" x14ac:dyDescent="0.25">
      <c r="A1652" s="3" t="str">
        <f t="shared" si="75"/>
        <v>Non%$A32022-21</v>
      </c>
      <c r="B1652" s="2" t="s">
        <v>46</v>
      </c>
      <c r="C1652" s="2" t="str">
        <f t="shared" si="76"/>
        <v>Non</v>
      </c>
      <c r="D1652" s="4">
        <v>44708.238194444442</v>
      </c>
      <c r="E1652" s="4">
        <v>44708.288194444445</v>
      </c>
      <c r="F1652" s="2" t="s">
        <v>51</v>
      </c>
      <c r="G1652" s="2" t="s">
        <v>9</v>
      </c>
      <c r="H1652" s="1">
        <f ca="1">IFERROR(AND(OR(INDIRECT("'Données LA'!D"&amp;MATCH(A1652,'Données LA'!B:B,0))="Bloquant",INDIRECT("'Données LA'!D"&amp;MATCH(A1652,'Données LA'!B:B,0))="Communication"),INDIRECT("'Données LA'!G"&amp;MATCH(A1652,'Données LA'!B:B,0))&gt;D1652,INDIRECT("'Données LA'!H"&amp;MATCH(A1652,'Données LA'!B:B,0))&lt;E1652),0)</f>
        <v>0</v>
      </c>
      <c r="I1652" s="19" t="str">
        <f ca="1">IFERROR(IF(AND(OR(INDIRECT("'Données LA'!D"&amp;MATCH(A1652,'Données LA'!B:B,0))="Bloquant",INDIRECT("'Données LA'!D"&amp;MATCH(A1652,'Données LA'!B:B,0))="Communication"),INDIRECT("'Données LA'!G"&amp;MATCH(A1652,'Données LA'!B:B,0))&gt;D1652,INDIRECT("'Données LA'!H"&amp;MATCH(A1652,'Données LA'!B:B,0))&lt;E1652),MAX(VLOOKUP(A1652,'Données LA'!B:G,6,FALSE)),"Pas de défaut"),"0")</f>
        <v>0</v>
      </c>
      <c r="J1652" s="24" t="str">
        <f t="shared" si="77"/>
        <v/>
      </c>
      <c r="K1652" s="17">
        <f>IFERROR(MAX(_xlfn.MAXIFS('Données LA'!G:G,'Données LA'!B:B,A1652,'Données LA'!G:G,"&lt;="&amp;E1652,'Données LA'!H:H,"&gt;="&amp;D1652,'Données LA'!D:D,"Bloquant"),_xlfn.MAXIFS('Données LA'!G:G,'Données LA'!B:B,A1652,'Données LA'!G:G,"&lt;="&amp;E1652,'Données LA'!H:H,"&gt;="&amp;D1652,'Données LA'!D:D,"Communication")),"")</f>
        <v>0</v>
      </c>
    </row>
    <row r="1653" spans="1:11" x14ac:dyDescent="0.25">
      <c r="A1653" s="3" t="str">
        <f t="shared" si="75"/>
        <v>Non%$A32022-21</v>
      </c>
      <c r="B1653" s="2" t="s">
        <v>46</v>
      </c>
      <c r="C1653" s="2" t="str">
        <f t="shared" si="76"/>
        <v>Non</v>
      </c>
      <c r="D1653" s="4">
        <v>44708.033333333333</v>
      </c>
      <c r="E1653" s="4">
        <v>44708.100694444445</v>
      </c>
      <c r="F1653" s="2" t="s">
        <v>51</v>
      </c>
      <c r="G1653" s="2" t="s">
        <v>9</v>
      </c>
      <c r="H1653" s="1">
        <f ca="1">IFERROR(AND(OR(INDIRECT("'Données LA'!D"&amp;MATCH(A1653,'Données LA'!B:B,0))="Bloquant",INDIRECT("'Données LA'!D"&amp;MATCH(A1653,'Données LA'!B:B,0))="Communication"),INDIRECT("'Données LA'!G"&amp;MATCH(A1653,'Données LA'!B:B,0))&gt;D1653,INDIRECT("'Données LA'!H"&amp;MATCH(A1653,'Données LA'!B:B,0))&lt;E1653),0)</f>
        <v>0</v>
      </c>
      <c r="I1653" s="19" t="str">
        <f ca="1">IFERROR(IF(AND(OR(INDIRECT("'Données LA'!D"&amp;MATCH(A1653,'Données LA'!B:B,0))="Bloquant",INDIRECT("'Données LA'!D"&amp;MATCH(A1653,'Données LA'!B:B,0))="Communication"),INDIRECT("'Données LA'!G"&amp;MATCH(A1653,'Données LA'!B:B,0))&gt;D1653,INDIRECT("'Données LA'!H"&amp;MATCH(A1653,'Données LA'!B:B,0))&lt;E1653),MAX(VLOOKUP(A1653,'Données LA'!B:G,6,FALSE)),"Pas de défaut"),"0")</f>
        <v>0</v>
      </c>
      <c r="J1653" s="24" t="str">
        <f t="shared" si="77"/>
        <v/>
      </c>
      <c r="K1653" s="17">
        <f>IFERROR(MAX(_xlfn.MAXIFS('Données LA'!G:G,'Données LA'!B:B,A1653,'Données LA'!G:G,"&lt;="&amp;E1653,'Données LA'!H:H,"&gt;="&amp;D1653,'Données LA'!D:D,"Bloquant"),_xlfn.MAXIFS('Données LA'!G:G,'Données LA'!B:B,A1653,'Données LA'!G:G,"&lt;="&amp;E1653,'Données LA'!H:H,"&gt;="&amp;D1653,'Données LA'!D:D,"Communication")),"")</f>
        <v>0</v>
      </c>
    </row>
    <row r="1654" spans="1:11" x14ac:dyDescent="0.25">
      <c r="A1654" s="3" t="str">
        <f t="shared" si="75"/>
        <v>Non%$A32022-21</v>
      </c>
      <c r="B1654" s="2" t="s">
        <v>46</v>
      </c>
      <c r="C1654" s="2" t="str">
        <f t="shared" si="76"/>
        <v>Non</v>
      </c>
      <c r="D1654" s="4">
        <v>44707.936805555553</v>
      </c>
      <c r="E1654" s="4">
        <v>44708.031944444447</v>
      </c>
      <c r="F1654" s="2" t="s">
        <v>51</v>
      </c>
      <c r="G1654" s="2" t="s">
        <v>9</v>
      </c>
      <c r="H1654" s="1">
        <f ca="1">IFERROR(AND(OR(INDIRECT("'Données LA'!D"&amp;MATCH(A1654,'Données LA'!B:B,0))="Bloquant",INDIRECT("'Données LA'!D"&amp;MATCH(A1654,'Données LA'!B:B,0))="Communication"),INDIRECT("'Données LA'!G"&amp;MATCH(A1654,'Données LA'!B:B,0))&gt;D1654,INDIRECT("'Données LA'!H"&amp;MATCH(A1654,'Données LA'!B:B,0))&lt;E1654),0)</f>
        <v>0</v>
      </c>
      <c r="I1654" s="19" t="str">
        <f ca="1">IFERROR(IF(AND(OR(INDIRECT("'Données LA'!D"&amp;MATCH(A1654,'Données LA'!B:B,0))="Bloquant",INDIRECT("'Données LA'!D"&amp;MATCH(A1654,'Données LA'!B:B,0))="Communication"),INDIRECT("'Données LA'!G"&amp;MATCH(A1654,'Données LA'!B:B,0))&gt;D1654,INDIRECT("'Données LA'!H"&amp;MATCH(A1654,'Données LA'!B:B,0))&lt;E1654),MAX(VLOOKUP(A1654,'Données LA'!B:G,6,FALSE)),"Pas de défaut"),"0")</f>
        <v>0</v>
      </c>
      <c r="J1654" s="24" t="str">
        <f t="shared" si="77"/>
        <v/>
      </c>
      <c r="K1654" s="17">
        <f>IFERROR(MAX(_xlfn.MAXIFS('Données LA'!G:G,'Données LA'!B:B,A1654,'Données LA'!G:G,"&lt;="&amp;E1654,'Données LA'!H:H,"&gt;="&amp;D1654,'Données LA'!D:D,"Bloquant"),_xlfn.MAXIFS('Données LA'!G:G,'Données LA'!B:B,A1654,'Données LA'!G:G,"&lt;="&amp;E1654,'Données LA'!H:H,"&gt;="&amp;D1654,'Données LA'!D:D,"Communication")),"")</f>
        <v>0</v>
      </c>
    </row>
    <row r="1655" spans="1:11" x14ac:dyDescent="0.25">
      <c r="A1655" s="3" t="str">
        <f t="shared" si="75"/>
        <v>Alarme%$A42022-21</v>
      </c>
      <c r="B1655" s="2" t="s">
        <v>46</v>
      </c>
      <c r="C1655" s="2" t="str">
        <f t="shared" si="76"/>
        <v>Alarme</v>
      </c>
      <c r="D1655" s="4">
        <v>44707.85833333333</v>
      </c>
      <c r="E1655" s="4">
        <v>44708.354861111111</v>
      </c>
      <c r="F1655" s="2" t="s">
        <v>50</v>
      </c>
      <c r="G1655" s="2" t="s">
        <v>10</v>
      </c>
      <c r="H1655" s="1" t="b">
        <f ca="1">IFERROR(AND(OR(INDIRECT("'Données LA'!D"&amp;MATCH(A1655,'Données LA'!B:B,0))="Bloquant",INDIRECT("'Données LA'!D"&amp;MATCH(A1655,'Données LA'!B:B,0))="Communication"),INDIRECT("'Données LA'!G"&amp;MATCH(A1655,'Données LA'!B:B,0))&gt;D1655,INDIRECT("'Données LA'!H"&amp;MATCH(A1655,'Données LA'!B:B,0))&lt;E1655),0)</f>
        <v>0</v>
      </c>
      <c r="I1655" s="19" t="str">
        <f ca="1">IFERROR(IF(AND(OR(INDIRECT("'Données LA'!D"&amp;MATCH(A1655,'Données LA'!B:B,0))="Bloquant",INDIRECT("'Données LA'!D"&amp;MATCH(A1655,'Données LA'!B:B,0))="Communication"),INDIRECT("'Données LA'!G"&amp;MATCH(A1655,'Données LA'!B:B,0))&gt;D1655,INDIRECT("'Données LA'!H"&amp;MATCH(A1655,'Données LA'!B:B,0))&lt;E1655),MAX(VLOOKUP(A1655,'Données LA'!B:G,6,FALSE)),"Pas de défaut"),"0")</f>
        <v>Pas de défaut</v>
      </c>
      <c r="J1655" s="24" t="b">
        <f t="shared" si="77"/>
        <v>1</v>
      </c>
      <c r="K1655" s="17">
        <f>IFERROR(MAX(_xlfn.MAXIFS('Données LA'!G:G,'Données LA'!B:B,A1655,'Données LA'!G:G,"&lt;="&amp;E1655,'Données LA'!H:H,"&gt;="&amp;D1655,'Données LA'!D:D,"Bloquant"),_xlfn.MAXIFS('Données LA'!G:G,'Données LA'!B:B,A1655,'Données LA'!G:G,"&lt;="&amp;E1655,'Données LA'!H:H,"&gt;="&amp;D1655,'Données LA'!D:D,"Communication")),"")</f>
        <v>44707.913888888892</v>
      </c>
    </row>
    <row r="1656" spans="1:11" x14ac:dyDescent="0.25">
      <c r="A1656" s="3" t="str">
        <f t="shared" si="75"/>
        <v>Non%$A22022-21</v>
      </c>
      <c r="B1656" s="2" t="s">
        <v>46</v>
      </c>
      <c r="C1656" s="2" t="str">
        <f t="shared" si="76"/>
        <v>Non</v>
      </c>
      <c r="D1656" s="4">
        <v>44707.847222222219</v>
      </c>
      <c r="E1656" s="4">
        <v>44708.003472222219</v>
      </c>
      <c r="F1656" s="2" t="s">
        <v>52</v>
      </c>
      <c r="G1656" s="2" t="s">
        <v>9</v>
      </c>
      <c r="H1656" s="1">
        <f ca="1">IFERROR(AND(OR(INDIRECT("'Données LA'!D"&amp;MATCH(A1656,'Données LA'!B:B,0))="Bloquant",INDIRECT("'Données LA'!D"&amp;MATCH(A1656,'Données LA'!B:B,0))="Communication"),INDIRECT("'Données LA'!G"&amp;MATCH(A1656,'Données LA'!B:B,0))&gt;D1656,INDIRECT("'Données LA'!H"&amp;MATCH(A1656,'Données LA'!B:B,0))&lt;E1656),0)</f>
        <v>0</v>
      </c>
      <c r="I1656" s="19" t="str">
        <f ca="1">IFERROR(IF(AND(OR(INDIRECT("'Données LA'!D"&amp;MATCH(A1656,'Données LA'!B:B,0))="Bloquant",INDIRECT("'Données LA'!D"&amp;MATCH(A1656,'Données LA'!B:B,0))="Communication"),INDIRECT("'Données LA'!G"&amp;MATCH(A1656,'Données LA'!B:B,0))&gt;D1656,INDIRECT("'Données LA'!H"&amp;MATCH(A1656,'Données LA'!B:B,0))&lt;E1656),MAX(VLOOKUP(A1656,'Données LA'!B:G,6,FALSE)),"Pas de défaut"),"0")</f>
        <v>0</v>
      </c>
      <c r="J1656" s="24" t="str">
        <f t="shared" si="77"/>
        <v/>
      </c>
      <c r="K1656" s="17">
        <f>IFERROR(MAX(_xlfn.MAXIFS('Données LA'!G:G,'Données LA'!B:B,A1656,'Données LA'!G:G,"&lt;="&amp;E1656,'Données LA'!H:H,"&gt;="&amp;D1656,'Données LA'!D:D,"Bloquant"),_xlfn.MAXIFS('Données LA'!G:G,'Données LA'!B:B,A1656,'Données LA'!G:G,"&lt;="&amp;E1656,'Données LA'!H:H,"&gt;="&amp;D1656,'Données LA'!D:D,"Communication")),"")</f>
        <v>0</v>
      </c>
    </row>
    <row r="1657" spans="1:11" x14ac:dyDescent="0.25">
      <c r="A1657" s="3" t="str">
        <f t="shared" si="75"/>
        <v>Non%$A22022-21</v>
      </c>
      <c r="B1657" s="2" t="s">
        <v>46</v>
      </c>
      <c r="C1657" s="2" t="str">
        <f t="shared" si="76"/>
        <v>Non</v>
      </c>
      <c r="D1657" s="4">
        <v>44707.744444444441</v>
      </c>
      <c r="E1657" s="4">
        <v>44707.845833333333</v>
      </c>
      <c r="F1657" s="2" t="s">
        <v>52</v>
      </c>
      <c r="G1657" s="2" t="s">
        <v>9</v>
      </c>
      <c r="H1657" s="1">
        <f ca="1">IFERROR(AND(OR(INDIRECT("'Données LA'!D"&amp;MATCH(A1657,'Données LA'!B:B,0))="Bloquant",INDIRECT("'Données LA'!D"&amp;MATCH(A1657,'Données LA'!B:B,0))="Communication"),INDIRECT("'Données LA'!G"&amp;MATCH(A1657,'Données LA'!B:B,0))&gt;D1657,INDIRECT("'Données LA'!H"&amp;MATCH(A1657,'Données LA'!B:B,0))&lt;E1657),0)</f>
        <v>0</v>
      </c>
      <c r="I1657" s="19" t="str">
        <f ca="1">IFERROR(IF(AND(OR(INDIRECT("'Données LA'!D"&amp;MATCH(A1657,'Données LA'!B:B,0))="Bloquant",INDIRECT("'Données LA'!D"&amp;MATCH(A1657,'Données LA'!B:B,0))="Communication"),INDIRECT("'Données LA'!G"&amp;MATCH(A1657,'Données LA'!B:B,0))&gt;D1657,INDIRECT("'Données LA'!H"&amp;MATCH(A1657,'Données LA'!B:B,0))&lt;E1657),MAX(VLOOKUP(A1657,'Données LA'!B:G,6,FALSE)),"Pas de défaut"),"0")</f>
        <v>0</v>
      </c>
      <c r="J1657" s="24" t="str">
        <f t="shared" si="77"/>
        <v/>
      </c>
      <c r="K1657" s="17">
        <f>IFERROR(MAX(_xlfn.MAXIFS('Données LA'!G:G,'Données LA'!B:B,A1657,'Données LA'!G:G,"&lt;="&amp;E1657,'Données LA'!H:H,"&gt;="&amp;D1657,'Données LA'!D:D,"Bloquant"),_xlfn.MAXIFS('Données LA'!G:G,'Données LA'!B:B,A1657,'Données LA'!G:G,"&lt;="&amp;E1657,'Données LA'!H:H,"&gt;="&amp;D1657,'Données LA'!D:D,"Communication")),"")</f>
        <v>0</v>
      </c>
    </row>
    <row r="1658" spans="1:11" x14ac:dyDescent="0.25">
      <c r="A1658" s="3" t="str">
        <f t="shared" si="75"/>
        <v>Non%$A22022-21</v>
      </c>
      <c r="B1658" s="2" t="s">
        <v>46</v>
      </c>
      <c r="C1658" s="2" t="str">
        <f t="shared" si="76"/>
        <v>Non</v>
      </c>
      <c r="D1658" s="4">
        <v>44707.736805555556</v>
      </c>
      <c r="E1658" s="4">
        <v>44707.740972222222</v>
      </c>
      <c r="F1658" s="2" t="s">
        <v>52</v>
      </c>
      <c r="G1658" s="2" t="s">
        <v>9</v>
      </c>
      <c r="H1658" s="1">
        <f ca="1">IFERROR(AND(OR(INDIRECT("'Données LA'!D"&amp;MATCH(A1658,'Données LA'!B:B,0))="Bloquant",INDIRECT("'Données LA'!D"&amp;MATCH(A1658,'Données LA'!B:B,0))="Communication"),INDIRECT("'Données LA'!G"&amp;MATCH(A1658,'Données LA'!B:B,0))&gt;D1658,INDIRECT("'Données LA'!H"&amp;MATCH(A1658,'Données LA'!B:B,0))&lt;E1658),0)</f>
        <v>0</v>
      </c>
      <c r="I1658" s="19" t="str">
        <f ca="1">IFERROR(IF(AND(OR(INDIRECT("'Données LA'!D"&amp;MATCH(A1658,'Données LA'!B:B,0))="Bloquant",INDIRECT("'Données LA'!D"&amp;MATCH(A1658,'Données LA'!B:B,0))="Communication"),INDIRECT("'Données LA'!G"&amp;MATCH(A1658,'Données LA'!B:B,0))&gt;D1658,INDIRECT("'Données LA'!H"&amp;MATCH(A1658,'Données LA'!B:B,0))&lt;E1658),MAX(VLOOKUP(A1658,'Données LA'!B:G,6,FALSE)),"Pas de défaut"),"0")</f>
        <v>0</v>
      </c>
      <c r="J1658" s="24" t="str">
        <f t="shared" si="77"/>
        <v/>
      </c>
      <c r="K1658" s="17">
        <f>IFERROR(MAX(_xlfn.MAXIFS('Données LA'!G:G,'Données LA'!B:B,A1658,'Données LA'!G:G,"&lt;="&amp;E1658,'Données LA'!H:H,"&gt;="&amp;D1658,'Données LA'!D:D,"Bloquant"),_xlfn.MAXIFS('Données LA'!G:G,'Données LA'!B:B,A1658,'Données LA'!G:G,"&lt;="&amp;E1658,'Données LA'!H:H,"&gt;="&amp;D1658,'Données LA'!D:D,"Communication")),"")</f>
        <v>0</v>
      </c>
    </row>
    <row r="1659" spans="1:11" x14ac:dyDescent="0.25">
      <c r="A1659" s="3" t="str">
        <f t="shared" si="75"/>
        <v>Alarme%$A12022-21</v>
      </c>
      <c r="B1659" s="2" t="s">
        <v>46</v>
      </c>
      <c r="C1659" s="2" t="str">
        <f t="shared" si="76"/>
        <v>Alarme</v>
      </c>
      <c r="D1659" s="4">
        <v>44707.706250000003</v>
      </c>
      <c r="E1659" s="4">
        <v>44708.627083333333</v>
      </c>
      <c r="F1659" s="2" t="s">
        <v>53</v>
      </c>
      <c r="G1659" s="2" t="s">
        <v>10</v>
      </c>
      <c r="H1659" s="1" t="b">
        <f ca="1">IFERROR(AND(OR(INDIRECT("'Données LA'!D"&amp;MATCH(A1659,'Données LA'!B:B,0))="Bloquant",INDIRECT("'Données LA'!D"&amp;MATCH(A1659,'Données LA'!B:B,0))="Communication"),INDIRECT("'Données LA'!G"&amp;MATCH(A1659,'Données LA'!B:B,0))&gt;D1659,INDIRECT("'Données LA'!H"&amp;MATCH(A1659,'Données LA'!B:B,0))&lt;E1659),0)</f>
        <v>0</v>
      </c>
      <c r="I1659" s="19" t="str">
        <f ca="1">IFERROR(IF(AND(OR(INDIRECT("'Données LA'!D"&amp;MATCH(A1659,'Données LA'!B:B,0))="Bloquant",INDIRECT("'Données LA'!D"&amp;MATCH(A1659,'Données LA'!B:B,0))="Communication"),INDIRECT("'Données LA'!G"&amp;MATCH(A1659,'Données LA'!B:B,0))&gt;D1659,INDIRECT("'Données LA'!H"&amp;MATCH(A1659,'Données LA'!B:B,0))&lt;E1659),MAX(VLOOKUP(A1659,'Données LA'!B:G,6,FALSE)),"Pas de défaut"),"0")</f>
        <v>Pas de défaut</v>
      </c>
      <c r="J1659" s="24" t="b">
        <f t="shared" si="77"/>
        <v>1</v>
      </c>
      <c r="K1659" s="17">
        <f>IFERROR(MAX(_xlfn.MAXIFS('Données LA'!G:G,'Données LA'!B:B,A1659,'Données LA'!G:G,"&lt;="&amp;E1659,'Données LA'!H:H,"&gt;="&amp;D1659,'Données LA'!D:D,"Bloquant"),_xlfn.MAXIFS('Données LA'!G:G,'Données LA'!B:B,A1659,'Données LA'!G:G,"&lt;="&amp;E1659,'Données LA'!H:H,"&gt;="&amp;D1659,'Données LA'!D:D,"Communication")),"")</f>
        <v>44708.054861111108</v>
      </c>
    </row>
    <row r="1660" spans="1:11" x14ac:dyDescent="0.25">
      <c r="A1660" s="3" t="str">
        <f t="shared" si="75"/>
        <v>Alarme%$A32022-21</v>
      </c>
      <c r="B1660" s="2" t="s">
        <v>46</v>
      </c>
      <c r="C1660" s="2" t="str">
        <f t="shared" si="76"/>
        <v>Alarme</v>
      </c>
      <c r="D1660" s="4">
        <v>44707.68472222222</v>
      </c>
      <c r="E1660" s="4">
        <v>44707.935416666667</v>
      </c>
      <c r="F1660" s="2" t="s">
        <v>51</v>
      </c>
      <c r="G1660" s="2" t="s">
        <v>10</v>
      </c>
      <c r="H1660" s="1" t="b">
        <f ca="1">IFERROR(AND(OR(INDIRECT("'Données LA'!D"&amp;MATCH(A1660,'Données LA'!B:B,0))="Bloquant",INDIRECT("'Données LA'!D"&amp;MATCH(A1660,'Données LA'!B:B,0))="Communication"),INDIRECT("'Données LA'!G"&amp;MATCH(A1660,'Données LA'!B:B,0))&gt;D1660,INDIRECT("'Données LA'!H"&amp;MATCH(A1660,'Données LA'!B:B,0))&lt;E1660),0)</f>
        <v>0</v>
      </c>
      <c r="I1660" s="19" t="str">
        <f ca="1">IFERROR(IF(AND(OR(INDIRECT("'Données LA'!D"&amp;MATCH(A1660,'Données LA'!B:B,0))="Bloquant",INDIRECT("'Données LA'!D"&amp;MATCH(A1660,'Données LA'!B:B,0))="Communication"),INDIRECT("'Données LA'!G"&amp;MATCH(A1660,'Données LA'!B:B,0))&gt;D1660,INDIRECT("'Données LA'!H"&amp;MATCH(A1660,'Données LA'!B:B,0))&lt;E1660),MAX(VLOOKUP(A1660,'Données LA'!B:G,6,FALSE)),"Pas de défaut"),"0")</f>
        <v>Pas de défaut</v>
      </c>
      <c r="J1660" s="24" t="b">
        <f t="shared" si="77"/>
        <v>1</v>
      </c>
      <c r="K1660" s="17">
        <f>IFERROR(MAX(_xlfn.MAXIFS('Données LA'!G:G,'Données LA'!B:B,A1660,'Données LA'!G:G,"&lt;="&amp;E1660,'Données LA'!H:H,"&gt;="&amp;D1660,'Données LA'!D:D,"Bloquant"),_xlfn.MAXIFS('Données LA'!G:G,'Données LA'!B:B,A1660,'Données LA'!G:G,"&lt;="&amp;E1660,'Données LA'!H:H,"&gt;="&amp;D1660,'Données LA'!D:D,"Communication")),"")</f>
        <v>44707.925000000003</v>
      </c>
    </row>
    <row r="1661" spans="1:11" x14ac:dyDescent="0.25">
      <c r="A1661" s="3" t="str">
        <f t="shared" si="75"/>
        <v>Non%$A22022-21</v>
      </c>
      <c r="B1661" s="2" t="s">
        <v>46</v>
      </c>
      <c r="C1661" s="2" t="str">
        <f t="shared" si="76"/>
        <v>Non</v>
      </c>
      <c r="D1661" s="4">
        <v>44707.584722222222</v>
      </c>
      <c r="E1661" s="4">
        <v>44707.73541666667</v>
      </c>
      <c r="F1661" s="2" t="s">
        <v>52</v>
      </c>
      <c r="G1661" s="2" t="s">
        <v>9</v>
      </c>
      <c r="H1661" s="1">
        <f ca="1">IFERROR(AND(OR(INDIRECT("'Données LA'!D"&amp;MATCH(A1661,'Données LA'!B:B,0))="Bloquant",INDIRECT("'Données LA'!D"&amp;MATCH(A1661,'Données LA'!B:B,0))="Communication"),INDIRECT("'Données LA'!G"&amp;MATCH(A1661,'Données LA'!B:B,0))&gt;D1661,INDIRECT("'Données LA'!H"&amp;MATCH(A1661,'Données LA'!B:B,0))&lt;E1661),0)</f>
        <v>0</v>
      </c>
      <c r="I1661" s="19" t="str">
        <f ca="1">IFERROR(IF(AND(OR(INDIRECT("'Données LA'!D"&amp;MATCH(A1661,'Données LA'!B:B,0))="Bloquant",INDIRECT("'Données LA'!D"&amp;MATCH(A1661,'Données LA'!B:B,0))="Communication"),INDIRECT("'Données LA'!G"&amp;MATCH(A1661,'Données LA'!B:B,0))&gt;D1661,INDIRECT("'Données LA'!H"&amp;MATCH(A1661,'Données LA'!B:B,0))&lt;E1661),MAX(VLOOKUP(A1661,'Données LA'!B:G,6,FALSE)),"Pas de défaut"),"0")</f>
        <v>0</v>
      </c>
      <c r="J1661" s="24" t="str">
        <f t="shared" si="77"/>
        <v/>
      </c>
      <c r="K1661" s="17">
        <f>IFERROR(MAX(_xlfn.MAXIFS('Données LA'!G:G,'Données LA'!B:B,A1661,'Données LA'!G:G,"&lt;="&amp;E1661,'Données LA'!H:H,"&gt;="&amp;D1661,'Données LA'!D:D,"Bloquant"),_xlfn.MAXIFS('Données LA'!G:G,'Données LA'!B:B,A1661,'Données LA'!G:G,"&lt;="&amp;E1661,'Données LA'!H:H,"&gt;="&amp;D1661,'Données LA'!D:D,"Communication")),"")</f>
        <v>0</v>
      </c>
    </row>
    <row r="1662" spans="1:11" x14ac:dyDescent="0.25">
      <c r="A1662" s="3" t="str">
        <f t="shared" si="75"/>
        <v>Non%$A22022-21</v>
      </c>
      <c r="B1662" s="2" t="s">
        <v>46</v>
      </c>
      <c r="C1662" s="2" t="str">
        <f t="shared" si="76"/>
        <v>Non</v>
      </c>
      <c r="D1662" s="4">
        <v>44707.486805555556</v>
      </c>
      <c r="E1662" s="4">
        <v>44707.583333333336</v>
      </c>
      <c r="F1662" s="2" t="s">
        <v>52</v>
      </c>
      <c r="G1662" s="2" t="s">
        <v>9</v>
      </c>
      <c r="H1662" s="1">
        <f ca="1">IFERROR(AND(OR(INDIRECT("'Données LA'!D"&amp;MATCH(A1662,'Données LA'!B:B,0))="Bloquant",INDIRECT("'Données LA'!D"&amp;MATCH(A1662,'Données LA'!B:B,0))="Communication"),INDIRECT("'Données LA'!G"&amp;MATCH(A1662,'Données LA'!B:B,0))&gt;D1662,INDIRECT("'Données LA'!H"&amp;MATCH(A1662,'Données LA'!B:B,0))&lt;E1662),0)</f>
        <v>0</v>
      </c>
      <c r="I1662" s="19" t="str">
        <f ca="1">IFERROR(IF(AND(OR(INDIRECT("'Données LA'!D"&amp;MATCH(A1662,'Données LA'!B:B,0))="Bloquant",INDIRECT("'Données LA'!D"&amp;MATCH(A1662,'Données LA'!B:B,0))="Communication"),INDIRECT("'Données LA'!G"&amp;MATCH(A1662,'Données LA'!B:B,0))&gt;D1662,INDIRECT("'Données LA'!H"&amp;MATCH(A1662,'Données LA'!B:B,0))&lt;E1662),MAX(VLOOKUP(A1662,'Données LA'!B:G,6,FALSE)),"Pas de défaut"),"0")</f>
        <v>0</v>
      </c>
      <c r="J1662" s="24" t="str">
        <f t="shared" si="77"/>
        <v/>
      </c>
      <c r="K1662" s="17">
        <f>IFERROR(MAX(_xlfn.MAXIFS('Données LA'!G:G,'Données LA'!B:B,A1662,'Données LA'!G:G,"&lt;="&amp;E1662,'Données LA'!H:H,"&gt;="&amp;D1662,'Données LA'!D:D,"Bloquant"),_xlfn.MAXIFS('Données LA'!G:G,'Données LA'!B:B,A1662,'Données LA'!G:G,"&lt;="&amp;E1662,'Données LA'!H:H,"&gt;="&amp;D1662,'Données LA'!D:D,"Communication")),"")</f>
        <v>0</v>
      </c>
    </row>
    <row r="1663" spans="1:11" x14ac:dyDescent="0.25">
      <c r="A1663" s="3" t="str">
        <f t="shared" si="75"/>
        <v>Non%$A42022-21</v>
      </c>
      <c r="B1663" s="2" t="s">
        <v>46</v>
      </c>
      <c r="C1663" s="2" t="str">
        <f t="shared" si="76"/>
        <v>Non</v>
      </c>
      <c r="D1663" s="4">
        <v>44707.37777777778</v>
      </c>
      <c r="E1663" s="4">
        <v>44707.856249999997</v>
      </c>
      <c r="F1663" s="2" t="s">
        <v>50</v>
      </c>
      <c r="G1663" s="2" t="s">
        <v>9</v>
      </c>
      <c r="H1663" s="1">
        <f ca="1">IFERROR(AND(OR(INDIRECT("'Données LA'!D"&amp;MATCH(A1663,'Données LA'!B:B,0))="Bloquant",INDIRECT("'Données LA'!D"&amp;MATCH(A1663,'Données LA'!B:B,0))="Communication"),INDIRECT("'Données LA'!G"&amp;MATCH(A1663,'Données LA'!B:B,0))&gt;D1663,INDIRECT("'Données LA'!H"&amp;MATCH(A1663,'Données LA'!B:B,0))&lt;E1663),0)</f>
        <v>0</v>
      </c>
      <c r="I1663" s="19" t="str">
        <f ca="1">IFERROR(IF(AND(OR(INDIRECT("'Données LA'!D"&amp;MATCH(A1663,'Données LA'!B:B,0))="Bloquant",INDIRECT("'Données LA'!D"&amp;MATCH(A1663,'Données LA'!B:B,0))="Communication"),INDIRECT("'Données LA'!G"&amp;MATCH(A1663,'Données LA'!B:B,0))&gt;D1663,INDIRECT("'Données LA'!H"&amp;MATCH(A1663,'Données LA'!B:B,0))&lt;E1663),MAX(VLOOKUP(A1663,'Données LA'!B:G,6,FALSE)),"Pas de défaut"),"0")</f>
        <v>0</v>
      </c>
      <c r="J1663" s="24" t="str">
        <f t="shared" si="77"/>
        <v/>
      </c>
      <c r="K1663" s="17">
        <f>IFERROR(MAX(_xlfn.MAXIFS('Données LA'!G:G,'Données LA'!B:B,A1663,'Données LA'!G:G,"&lt;="&amp;E1663,'Données LA'!H:H,"&gt;="&amp;D1663,'Données LA'!D:D,"Bloquant"),_xlfn.MAXIFS('Données LA'!G:G,'Données LA'!B:B,A1663,'Données LA'!G:G,"&lt;="&amp;E1663,'Données LA'!H:H,"&gt;="&amp;D1663,'Données LA'!D:D,"Communication")),"")</f>
        <v>0</v>
      </c>
    </row>
    <row r="1664" spans="1:11" x14ac:dyDescent="0.25">
      <c r="A1664" s="3" t="str">
        <f t="shared" si="75"/>
        <v>Alarme%$A32022-21</v>
      </c>
      <c r="B1664" s="2" t="s">
        <v>46</v>
      </c>
      <c r="C1664" s="2" t="str">
        <f t="shared" si="76"/>
        <v>Alarme</v>
      </c>
      <c r="D1664" s="4">
        <v>44707.374305555553</v>
      </c>
      <c r="E1664" s="4">
        <v>44707.551388888889</v>
      </c>
      <c r="F1664" s="2" t="s">
        <v>51</v>
      </c>
      <c r="G1664" s="2" t="s">
        <v>10</v>
      </c>
      <c r="H1664" s="1" t="b">
        <f ca="1">IFERROR(AND(OR(INDIRECT("'Données LA'!D"&amp;MATCH(A1664,'Données LA'!B:B,0))="Bloquant",INDIRECT("'Données LA'!D"&amp;MATCH(A1664,'Données LA'!B:B,0))="Communication"),INDIRECT("'Données LA'!G"&amp;MATCH(A1664,'Données LA'!B:B,0))&gt;D1664,INDIRECT("'Données LA'!H"&amp;MATCH(A1664,'Données LA'!B:B,0))&lt;E1664),0)</f>
        <v>0</v>
      </c>
      <c r="I1664" s="19" t="str">
        <f ca="1">IFERROR(IF(AND(OR(INDIRECT("'Données LA'!D"&amp;MATCH(A1664,'Données LA'!B:B,0))="Bloquant",INDIRECT("'Données LA'!D"&amp;MATCH(A1664,'Données LA'!B:B,0))="Communication"),INDIRECT("'Données LA'!G"&amp;MATCH(A1664,'Données LA'!B:B,0))&gt;D1664,INDIRECT("'Données LA'!H"&amp;MATCH(A1664,'Données LA'!B:B,0))&lt;E1664),MAX(VLOOKUP(A1664,'Données LA'!B:G,6,FALSE)),"Pas de défaut"),"0")</f>
        <v>Pas de défaut</v>
      </c>
      <c r="J1664" s="24" t="b">
        <f t="shared" si="77"/>
        <v>1</v>
      </c>
      <c r="K1664" s="17">
        <f>IFERROR(MAX(_xlfn.MAXIFS('Données LA'!G:G,'Données LA'!B:B,A1664,'Données LA'!G:G,"&lt;="&amp;E1664,'Données LA'!H:H,"&gt;="&amp;D1664,'Données LA'!D:D,"Bloquant"),_xlfn.MAXIFS('Données LA'!G:G,'Données LA'!B:B,A1664,'Données LA'!G:G,"&lt;="&amp;E1664,'Données LA'!H:H,"&gt;="&amp;D1664,'Données LA'!D:D,"Communication")),"")</f>
        <v>44707.522222222222</v>
      </c>
    </row>
    <row r="1665" spans="1:11" x14ac:dyDescent="0.25">
      <c r="A1665" s="3" t="str">
        <f t="shared" si="75"/>
        <v>Alarme%$A22022-21</v>
      </c>
      <c r="B1665" s="2" t="s">
        <v>46</v>
      </c>
      <c r="C1665" s="2" t="str">
        <f t="shared" si="76"/>
        <v>Alarme</v>
      </c>
      <c r="D1665" s="4">
        <v>44707.313888888886</v>
      </c>
      <c r="E1665" s="4">
        <v>44707.484722222223</v>
      </c>
      <c r="F1665" s="2" t="s">
        <v>52</v>
      </c>
      <c r="G1665" s="2" t="s">
        <v>10</v>
      </c>
      <c r="H1665" s="1" t="b">
        <f ca="1">IFERROR(AND(OR(INDIRECT("'Données LA'!D"&amp;MATCH(A1665,'Données LA'!B:B,0))="Bloquant",INDIRECT("'Données LA'!D"&amp;MATCH(A1665,'Données LA'!B:B,0))="Communication"),INDIRECT("'Données LA'!G"&amp;MATCH(A1665,'Données LA'!B:B,0))&gt;D1665,INDIRECT("'Données LA'!H"&amp;MATCH(A1665,'Données LA'!B:B,0))&lt;E1665),0)</f>
        <v>0</v>
      </c>
      <c r="I1665" s="19" t="str">
        <f ca="1">IFERROR(IF(AND(OR(INDIRECT("'Données LA'!D"&amp;MATCH(A1665,'Données LA'!B:B,0))="Bloquant",INDIRECT("'Données LA'!D"&amp;MATCH(A1665,'Données LA'!B:B,0))="Communication"),INDIRECT("'Données LA'!G"&amp;MATCH(A1665,'Données LA'!B:B,0))&gt;D1665,INDIRECT("'Données LA'!H"&amp;MATCH(A1665,'Données LA'!B:B,0))&lt;E1665),MAX(VLOOKUP(A1665,'Données LA'!B:G,6,FALSE)),"Pas de défaut"),"0")</f>
        <v>Pas de défaut</v>
      </c>
      <c r="J1665" s="24" t="b">
        <f t="shared" si="77"/>
        <v>1</v>
      </c>
      <c r="K1665" s="17">
        <f>IFERROR(MAX(_xlfn.MAXIFS('Données LA'!G:G,'Données LA'!B:B,A1665,'Données LA'!G:G,"&lt;="&amp;E1665,'Données LA'!H:H,"&gt;="&amp;D1665,'Données LA'!D:D,"Bloquant"),_xlfn.MAXIFS('Données LA'!G:G,'Données LA'!B:B,A1665,'Données LA'!G:G,"&lt;="&amp;E1665,'Données LA'!H:H,"&gt;="&amp;D1665,'Données LA'!D:D,"Communication")),"")</f>
        <v>44707.34652777778</v>
      </c>
    </row>
    <row r="1666" spans="1:11" x14ac:dyDescent="0.25">
      <c r="A1666" s="3" t="str">
        <f t="shared" si="75"/>
        <v>Non%$A22022-21</v>
      </c>
      <c r="B1666" s="2" t="s">
        <v>46</v>
      </c>
      <c r="C1666" s="2" t="str">
        <f t="shared" si="76"/>
        <v>Non</v>
      </c>
      <c r="D1666" s="4">
        <v>44707.28125</v>
      </c>
      <c r="E1666" s="4">
        <v>44707.3125</v>
      </c>
      <c r="F1666" s="2" t="s">
        <v>52</v>
      </c>
      <c r="G1666" s="2" t="s">
        <v>9</v>
      </c>
      <c r="H1666" s="1">
        <f ca="1">IFERROR(AND(OR(INDIRECT("'Données LA'!D"&amp;MATCH(A1666,'Données LA'!B:B,0))="Bloquant",INDIRECT("'Données LA'!D"&amp;MATCH(A1666,'Données LA'!B:B,0))="Communication"),INDIRECT("'Données LA'!G"&amp;MATCH(A1666,'Données LA'!B:B,0))&gt;D1666,INDIRECT("'Données LA'!H"&amp;MATCH(A1666,'Données LA'!B:B,0))&lt;E1666),0)</f>
        <v>0</v>
      </c>
      <c r="I1666" s="19" t="str">
        <f ca="1">IFERROR(IF(AND(OR(INDIRECT("'Données LA'!D"&amp;MATCH(A1666,'Données LA'!B:B,0))="Bloquant",INDIRECT("'Données LA'!D"&amp;MATCH(A1666,'Données LA'!B:B,0))="Communication"),INDIRECT("'Données LA'!G"&amp;MATCH(A1666,'Données LA'!B:B,0))&gt;D1666,INDIRECT("'Données LA'!H"&amp;MATCH(A1666,'Données LA'!B:B,0))&lt;E1666),MAX(VLOOKUP(A1666,'Données LA'!B:G,6,FALSE)),"Pas de défaut"),"0")</f>
        <v>0</v>
      </c>
      <c r="J1666" s="24" t="str">
        <f t="shared" si="77"/>
        <v/>
      </c>
      <c r="K1666" s="17">
        <f>IFERROR(MAX(_xlfn.MAXIFS('Données LA'!G:G,'Données LA'!B:B,A1666,'Données LA'!G:G,"&lt;="&amp;E1666,'Données LA'!H:H,"&gt;="&amp;D1666,'Données LA'!D:D,"Bloquant"),_xlfn.MAXIFS('Données LA'!G:G,'Données LA'!B:B,A1666,'Données LA'!G:G,"&lt;="&amp;E1666,'Données LA'!H:H,"&gt;="&amp;D1666,'Données LA'!D:D,"Communication")),"")</f>
        <v>0</v>
      </c>
    </row>
    <row r="1667" spans="1:11" x14ac:dyDescent="0.25">
      <c r="A1667" s="3" t="str">
        <f t="shared" ref="A1667:A1730" si="78">CONCATENATE(C1667,F1667,B1667)</f>
        <v>Non%$A22022-21</v>
      </c>
      <c r="B1667" s="2" t="s">
        <v>46</v>
      </c>
      <c r="C1667" s="2" t="str">
        <f t="shared" ref="C1667:C1730" si="79">IF(G1667="No","Alarme","Non")</f>
        <v>Non</v>
      </c>
      <c r="D1667" s="4">
        <v>44707.128472222219</v>
      </c>
      <c r="E1667" s="4">
        <v>44707.215277777781</v>
      </c>
      <c r="F1667" s="2" t="s">
        <v>52</v>
      </c>
      <c r="G1667" s="2" t="s">
        <v>9</v>
      </c>
      <c r="H1667" s="1">
        <f ca="1">IFERROR(AND(OR(INDIRECT("'Données LA'!D"&amp;MATCH(A1667,'Données LA'!B:B,0))="Bloquant",INDIRECT("'Données LA'!D"&amp;MATCH(A1667,'Données LA'!B:B,0))="Communication"),INDIRECT("'Données LA'!G"&amp;MATCH(A1667,'Données LA'!B:B,0))&gt;D1667,INDIRECT("'Données LA'!H"&amp;MATCH(A1667,'Données LA'!B:B,0))&lt;E1667),0)</f>
        <v>0</v>
      </c>
      <c r="I1667" s="19" t="str">
        <f ca="1">IFERROR(IF(AND(OR(INDIRECT("'Données LA'!D"&amp;MATCH(A1667,'Données LA'!B:B,0))="Bloquant",INDIRECT("'Données LA'!D"&amp;MATCH(A1667,'Données LA'!B:B,0))="Communication"),INDIRECT("'Données LA'!G"&amp;MATCH(A1667,'Données LA'!B:B,0))&gt;D1667,INDIRECT("'Données LA'!H"&amp;MATCH(A1667,'Données LA'!B:B,0))&lt;E1667),MAX(VLOOKUP(A1667,'Données LA'!B:G,6,FALSE)),"Pas de défaut"),"0")</f>
        <v>0</v>
      </c>
      <c r="J1667" s="24" t="str">
        <f t="shared" ref="J1667:J1730" si="80">IF(K1667&gt;0,TRUE,"")</f>
        <v/>
      </c>
      <c r="K1667" s="17">
        <f>IFERROR(MAX(_xlfn.MAXIFS('Données LA'!G:G,'Données LA'!B:B,A1667,'Données LA'!G:G,"&lt;="&amp;E1667,'Données LA'!H:H,"&gt;="&amp;D1667,'Données LA'!D:D,"Bloquant"),_xlfn.MAXIFS('Données LA'!G:G,'Données LA'!B:B,A1667,'Données LA'!G:G,"&lt;="&amp;E1667,'Données LA'!H:H,"&gt;="&amp;D1667,'Données LA'!D:D,"Communication")),"")</f>
        <v>0</v>
      </c>
    </row>
    <row r="1668" spans="1:11" x14ac:dyDescent="0.25">
      <c r="A1668" s="3" t="str">
        <f t="shared" si="78"/>
        <v>Alarme%$A12022-21</v>
      </c>
      <c r="B1668" s="2" t="s">
        <v>46</v>
      </c>
      <c r="C1668" s="2" t="str">
        <f t="shared" si="79"/>
        <v>Alarme</v>
      </c>
      <c r="D1668" s="4">
        <v>44706.997916666667</v>
      </c>
      <c r="E1668" s="4">
        <v>44707.70416666667</v>
      </c>
      <c r="F1668" s="2" t="s">
        <v>53</v>
      </c>
      <c r="G1668" s="2" t="s">
        <v>10</v>
      </c>
      <c r="H1668" s="1" t="b">
        <f ca="1">IFERROR(AND(OR(INDIRECT("'Données LA'!D"&amp;MATCH(A1668,'Données LA'!B:B,0))="Bloquant",INDIRECT("'Données LA'!D"&amp;MATCH(A1668,'Données LA'!B:B,0))="Communication"),INDIRECT("'Données LA'!G"&amp;MATCH(A1668,'Données LA'!B:B,0))&gt;D1668,INDIRECT("'Données LA'!H"&amp;MATCH(A1668,'Données LA'!B:B,0))&lt;E1668),0)</f>
        <v>0</v>
      </c>
      <c r="I1668" s="19" t="str">
        <f ca="1">IFERROR(IF(AND(OR(INDIRECT("'Données LA'!D"&amp;MATCH(A1668,'Données LA'!B:B,0))="Bloquant",INDIRECT("'Données LA'!D"&amp;MATCH(A1668,'Données LA'!B:B,0))="Communication"),INDIRECT("'Données LA'!G"&amp;MATCH(A1668,'Données LA'!B:B,0))&gt;D1668,INDIRECT("'Données LA'!H"&amp;MATCH(A1668,'Données LA'!B:B,0))&lt;E1668),MAX(VLOOKUP(A1668,'Données LA'!B:G,6,FALSE)),"Pas de défaut"),"0")</f>
        <v>Pas de défaut</v>
      </c>
      <c r="J1668" s="24" t="b">
        <f t="shared" si="80"/>
        <v>1</v>
      </c>
      <c r="K1668" s="17">
        <f>IFERROR(MAX(_xlfn.MAXIFS('Données LA'!G:G,'Données LA'!B:B,A1668,'Données LA'!G:G,"&lt;="&amp;E1668,'Données LA'!H:H,"&gt;="&amp;D1668,'Données LA'!D:D,"Bloquant"),_xlfn.MAXIFS('Données LA'!G:G,'Données LA'!B:B,A1668,'Données LA'!G:G,"&lt;="&amp;E1668,'Données LA'!H:H,"&gt;="&amp;D1668,'Données LA'!D:D,"Communication")),"")</f>
        <v>44707.359027777777</v>
      </c>
    </row>
    <row r="1669" spans="1:11" x14ac:dyDescent="0.25">
      <c r="A1669" s="3" t="str">
        <f t="shared" si="78"/>
        <v>Non%$A22022-21</v>
      </c>
      <c r="B1669" s="2" t="s">
        <v>46</v>
      </c>
      <c r="C1669" s="2" t="str">
        <f t="shared" si="79"/>
        <v>Non</v>
      </c>
      <c r="D1669" s="4">
        <v>44706.973611111112</v>
      </c>
      <c r="E1669" s="4">
        <v>44707.126388888886</v>
      </c>
      <c r="F1669" s="2" t="s">
        <v>52</v>
      </c>
      <c r="G1669" s="2" t="s">
        <v>9</v>
      </c>
      <c r="H1669" s="1">
        <f ca="1">IFERROR(AND(OR(INDIRECT("'Données LA'!D"&amp;MATCH(A1669,'Données LA'!B:B,0))="Bloquant",INDIRECT("'Données LA'!D"&amp;MATCH(A1669,'Données LA'!B:B,0))="Communication"),INDIRECT("'Données LA'!G"&amp;MATCH(A1669,'Données LA'!B:B,0))&gt;D1669,INDIRECT("'Données LA'!H"&amp;MATCH(A1669,'Données LA'!B:B,0))&lt;E1669),0)</f>
        <v>0</v>
      </c>
      <c r="I1669" s="19" t="str">
        <f ca="1">IFERROR(IF(AND(OR(INDIRECT("'Données LA'!D"&amp;MATCH(A1669,'Données LA'!B:B,0))="Bloquant",INDIRECT("'Données LA'!D"&amp;MATCH(A1669,'Données LA'!B:B,0))="Communication"),INDIRECT("'Données LA'!G"&amp;MATCH(A1669,'Données LA'!B:B,0))&gt;D1669,INDIRECT("'Données LA'!H"&amp;MATCH(A1669,'Données LA'!B:B,0))&lt;E1669),MAX(VLOOKUP(A1669,'Données LA'!B:G,6,FALSE)),"Pas de défaut"),"0")</f>
        <v>0</v>
      </c>
      <c r="J1669" s="24" t="str">
        <f t="shared" si="80"/>
        <v/>
      </c>
      <c r="K1669" s="17">
        <f>IFERROR(MAX(_xlfn.MAXIFS('Données LA'!G:G,'Données LA'!B:B,A1669,'Données LA'!G:G,"&lt;="&amp;E1669,'Données LA'!H:H,"&gt;="&amp;D1669,'Données LA'!D:D,"Bloquant"),_xlfn.MAXIFS('Données LA'!G:G,'Données LA'!B:B,A1669,'Données LA'!G:G,"&lt;="&amp;E1669,'Données LA'!H:H,"&gt;="&amp;D1669,'Données LA'!D:D,"Communication")),"")</f>
        <v>0</v>
      </c>
    </row>
    <row r="1670" spans="1:11" x14ac:dyDescent="0.25">
      <c r="A1670" s="3" t="str">
        <f t="shared" si="78"/>
        <v>Non%$A22022-21</v>
      </c>
      <c r="B1670" s="2" t="s">
        <v>46</v>
      </c>
      <c r="C1670" s="2" t="str">
        <f t="shared" si="79"/>
        <v>Non</v>
      </c>
      <c r="D1670" s="4">
        <v>44706.819444444445</v>
      </c>
      <c r="E1670" s="4">
        <v>44706.972222222219</v>
      </c>
      <c r="F1670" s="2" t="s">
        <v>52</v>
      </c>
      <c r="G1670" s="2" t="s">
        <v>9</v>
      </c>
      <c r="H1670" s="1">
        <f ca="1">IFERROR(AND(OR(INDIRECT("'Données LA'!D"&amp;MATCH(A1670,'Données LA'!B:B,0))="Bloquant",INDIRECT("'Données LA'!D"&amp;MATCH(A1670,'Données LA'!B:B,0))="Communication"),INDIRECT("'Données LA'!G"&amp;MATCH(A1670,'Données LA'!B:B,0))&gt;D1670,INDIRECT("'Données LA'!H"&amp;MATCH(A1670,'Données LA'!B:B,0))&lt;E1670),0)</f>
        <v>0</v>
      </c>
      <c r="I1670" s="19" t="str">
        <f ca="1">IFERROR(IF(AND(OR(INDIRECT("'Données LA'!D"&amp;MATCH(A1670,'Données LA'!B:B,0))="Bloquant",INDIRECT("'Données LA'!D"&amp;MATCH(A1670,'Données LA'!B:B,0))="Communication"),INDIRECT("'Données LA'!G"&amp;MATCH(A1670,'Données LA'!B:B,0))&gt;D1670,INDIRECT("'Données LA'!H"&amp;MATCH(A1670,'Données LA'!B:B,0))&lt;E1670),MAX(VLOOKUP(A1670,'Données LA'!B:G,6,FALSE)),"Pas de défaut"),"0")</f>
        <v>0</v>
      </c>
      <c r="J1670" s="24" t="str">
        <f t="shared" si="80"/>
        <v/>
      </c>
      <c r="K1670" s="17">
        <f>IFERROR(MAX(_xlfn.MAXIFS('Données LA'!G:G,'Données LA'!B:B,A1670,'Données LA'!G:G,"&lt;="&amp;E1670,'Données LA'!H:H,"&gt;="&amp;D1670,'Données LA'!D:D,"Bloquant"),_xlfn.MAXIFS('Données LA'!G:G,'Données LA'!B:B,A1670,'Données LA'!G:G,"&lt;="&amp;E1670,'Données LA'!H:H,"&gt;="&amp;D1670,'Données LA'!D:D,"Communication")),"")</f>
        <v>0</v>
      </c>
    </row>
    <row r="1671" spans="1:11" x14ac:dyDescent="0.25">
      <c r="A1671" s="3" t="str">
        <f t="shared" si="78"/>
        <v>Non%$A22022-21</v>
      </c>
      <c r="B1671" s="2" t="s">
        <v>46</v>
      </c>
      <c r="C1671" s="2" t="str">
        <f t="shared" si="79"/>
        <v>Non</v>
      </c>
      <c r="D1671" s="4">
        <v>44706.813194444447</v>
      </c>
      <c r="E1671" s="4">
        <v>44706.818055555559</v>
      </c>
      <c r="F1671" s="2" t="s">
        <v>52</v>
      </c>
      <c r="G1671" s="2" t="s">
        <v>9</v>
      </c>
      <c r="H1671" s="1">
        <f ca="1">IFERROR(AND(OR(INDIRECT("'Données LA'!D"&amp;MATCH(A1671,'Données LA'!B:B,0))="Bloquant",INDIRECT("'Données LA'!D"&amp;MATCH(A1671,'Données LA'!B:B,0))="Communication"),INDIRECT("'Données LA'!G"&amp;MATCH(A1671,'Données LA'!B:B,0))&gt;D1671,INDIRECT("'Données LA'!H"&amp;MATCH(A1671,'Données LA'!B:B,0))&lt;E1671),0)</f>
        <v>0</v>
      </c>
      <c r="I1671" s="19" t="str">
        <f ca="1">IFERROR(IF(AND(OR(INDIRECT("'Données LA'!D"&amp;MATCH(A1671,'Données LA'!B:B,0))="Bloquant",INDIRECT("'Données LA'!D"&amp;MATCH(A1671,'Données LA'!B:B,0))="Communication"),INDIRECT("'Données LA'!G"&amp;MATCH(A1671,'Données LA'!B:B,0))&gt;D1671,INDIRECT("'Données LA'!H"&amp;MATCH(A1671,'Données LA'!B:B,0))&lt;E1671),MAX(VLOOKUP(A1671,'Données LA'!B:G,6,FALSE)),"Pas de défaut"),"0")</f>
        <v>0</v>
      </c>
      <c r="J1671" s="24" t="str">
        <f t="shared" si="80"/>
        <v/>
      </c>
      <c r="K1671" s="17">
        <f>IFERROR(MAX(_xlfn.MAXIFS('Données LA'!G:G,'Données LA'!B:B,A1671,'Données LA'!G:G,"&lt;="&amp;E1671,'Données LA'!H:H,"&gt;="&amp;D1671,'Données LA'!D:D,"Bloquant"),_xlfn.MAXIFS('Données LA'!G:G,'Données LA'!B:B,A1671,'Données LA'!G:G,"&lt;="&amp;E1671,'Données LA'!H:H,"&gt;="&amp;D1671,'Données LA'!D:D,"Communication")),"")</f>
        <v>0</v>
      </c>
    </row>
    <row r="1672" spans="1:11" x14ac:dyDescent="0.25">
      <c r="A1672" s="3" t="str">
        <f t="shared" si="78"/>
        <v>Non%$A32022-22</v>
      </c>
      <c r="B1672" s="2" t="s">
        <v>47</v>
      </c>
      <c r="C1672" s="2" t="str">
        <f t="shared" si="79"/>
        <v>Non</v>
      </c>
      <c r="D1672" s="4">
        <v>44711.478472222225</v>
      </c>
      <c r="E1672" s="4">
        <v>44711.625</v>
      </c>
      <c r="F1672" s="2" t="s">
        <v>51</v>
      </c>
      <c r="G1672" s="2" t="s">
        <v>9</v>
      </c>
      <c r="H1672" s="1">
        <f ca="1">IFERROR(AND(OR(INDIRECT("'Données LA'!D"&amp;MATCH(A1672,'Données LA'!B:B,0))="Bloquant",INDIRECT("'Données LA'!D"&amp;MATCH(A1672,'Données LA'!B:B,0))="Communication"),INDIRECT("'Données LA'!G"&amp;MATCH(A1672,'Données LA'!B:B,0))&gt;D1672,INDIRECT("'Données LA'!H"&amp;MATCH(A1672,'Données LA'!B:B,0))&lt;E1672),0)</f>
        <v>0</v>
      </c>
      <c r="I1672" s="19" t="str">
        <f ca="1">IFERROR(IF(AND(OR(INDIRECT("'Données LA'!D"&amp;MATCH(A1672,'Données LA'!B:B,0))="Bloquant",INDIRECT("'Données LA'!D"&amp;MATCH(A1672,'Données LA'!B:B,0))="Communication"),INDIRECT("'Données LA'!G"&amp;MATCH(A1672,'Données LA'!B:B,0))&gt;D1672,INDIRECT("'Données LA'!H"&amp;MATCH(A1672,'Données LA'!B:B,0))&lt;E1672),MAX(VLOOKUP(A1672,'Données LA'!B:G,6,FALSE)),"Pas de défaut"),"0")</f>
        <v>0</v>
      </c>
      <c r="J1672" s="24" t="str">
        <f t="shared" si="80"/>
        <v/>
      </c>
      <c r="K1672" s="17">
        <f>IFERROR(MAX(_xlfn.MAXIFS('Données LA'!G:G,'Données LA'!B:B,A1672,'Données LA'!G:G,"&lt;="&amp;E1672,'Données LA'!H:H,"&gt;="&amp;D1672,'Données LA'!D:D,"Bloquant"),_xlfn.MAXIFS('Données LA'!G:G,'Données LA'!B:B,A1672,'Données LA'!G:G,"&lt;="&amp;E1672,'Données LA'!H:H,"&gt;="&amp;D1672,'Données LA'!D:D,"Communication")),"")</f>
        <v>0</v>
      </c>
    </row>
    <row r="1673" spans="1:11" x14ac:dyDescent="0.25">
      <c r="A1673" s="3" t="str">
        <f t="shared" si="78"/>
        <v>Non%$A22022-22</v>
      </c>
      <c r="B1673" s="2" t="s">
        <v>47</v>
      </c>
      <c r="C1673" s="2" t="str">
        <f t="shared" si="79"/>
        <v>Non</v>
      </c>
      <c r="D1673" s="4">
        <v>44711.459722222222</v>
      </c>
      <c r="E1673" s="4">
        <v>44711.613194444442</v>
      </c>
      <c r="F1673" s="2" t="s">
        <v>52</v>
      </c>
      <c r="G1673" s="2" t="s">
        <v>9</v>
      </c>
      <c r="H1673" s="1">
        <f ca="1">IFERROR(AND(OR(INDIRECT("'Données LA'!D"&amp;MATCH(A1673,'Données LA'!B:B,0))="Bloquant",INDIRECT("'Données LA'!D"&amp;MATCH(A1673,'Données LA'!B:B,0))="Communication"),INDIRECT("'Données LA'!G"&amp;MATCH(A1673,'Données LA'!B:B,0))&gt;D1673,INDIRECT("'Données LA'!H"&amp;MATCH(A1673,'Données LA'!B:B,0))&lt;E1673),0)</f>
        <v>0</v>
      </c>
      <c r="I1673" s="19" t="str">
        <f ca="1">IFERROR(IF(AND(OR(INDIRECT("'Données LA'!D"&amp;MATCH(A1673,'Données LA'!B:B,0))="Bloquant",INDIRECT("'Données LA'!D"&amp;MATCH(A1673,'Données LA'!B:B,0))="Communication"),INDIRECT("'Données LA'!G"&amp;MATCH(A1673,'Données LA'!B:B,0))&gt;D1673,INDIRECT("'Données LA'!H"&amp;MATCH(A1673,'Données LA'!B:B,0))&lt;E1673),MAX(VLOOKUP(A1673,'Données LA'!B:G,6,FALSE)),"Pas de défaut"),"0")</f>
        <v>0</v>
      </c>
      <c r="J1673" s="24" t="str">
        <f t="shared" si="80"/>
        <v/>
      </c>
      <c r="K1673" s="17">
        <f>IFERROR(MAX(_xlfn.MAXIFS('Données LA'!G:G,'Données LA'!B:B,A1673,'Données LA'!G:G,"&lt;="&amp;E1673,'Données LA'!H:H,"&gt;="&amp;D1673,'Données LA'!D:D,"Bloquant"),_xlfn.MAXIFS('Données LA'!G:G,'Données LA'!B:B,A1673,'Données LA'!G:G,"&lt;="&amp;E1673,'Données LA'!H:H,"&gt;="&amp;D1673,'Données LA'!D:D,"Communication")),"")</f>
        <v>0</v>
      </c>
    </row>
    <row r="1674" spans="1:11" x14ac:dyDescent="0.25">
      <c r="A1674" s="3" t="str">
        <f t="shared" si="78"/>
        <v>Non%$A22022-22</v>
      </c>
      <c r="B1674" s="2" t="s">
        <v>47</v>
      </c>
      <c r="C1674" s="2" t="str">
        <f t="shared" si="79"/>
        <v>Non</v>
      </c>
      <c r="D1674" s="4">
        <v>44711.453472222223</v>
      </c>
      <c r="E1674" s="4">
        <v>44711.457638888889</v>
      </c>
      <c r="F1674" s="2" t="s">
        <v>52</v>
      </c>
      <c r="G1674" s="2" t="s">
        <v>9</v>
      </c>
      <c r="H1674" s="1">
        <f ca="1">IFERROR(AND(OR(INDIRECT("'Données LA'!D"&amp;MATCH(A1674,'Données LA'!B:B,0))="Bloquant",INDIRECT("'Données LA'!D"&amp;MATCH(A1674,'Données LA'!B:B,0))="Communication"),INDIRECT("'Données LA'!G"&amp;MATCH(A1674,'Données LA'!B:B,0))&gt;D1674,INDIRECT("'Données LA'!H"&amp;MATCH(A1674,'Données LA'!B:B,0))&lt;E1674),0)</f>
        <v>0</v>
      </c>
      <c r="I1674" s="19" t="str">
        <f ca="1">IFERROR(IF(AND(OR(INDIRECT("'Données LA'!D"&amp;MATCH(A1674,'Données LA'!B:B,0))="Bloquant",INDIRECT("'Données LA'!D"&amp;MATCH(A1674,'Données LA'!B:B,0))="Communication"),INDIRECT("'Données LA'!G"&amp;MATCH(A1674,'Données LA'!B:B,0))&gt;D1674,INDIRECT("'Données LA'!H"&amp;MATCH(A1674,'Données LA'!B:B,0))&lt;E1674),MAX(VLOOKUP(A1674,'Données LA'!B:G,6,FALSE)),"Pas de défaut"),"0")</f>
        <v>0</v>
      </c>
      <c r="J1674" s="24" t="str">
        <f t="shared" si="80"/>
        <v/>
      </c>
      <c r="K1674" s="17">
        <f>IFERROR(MAX(_xlfn.MAXIFS('Données LA'!G:G,'Données LA'!B:B,A1674,'Données LA'!G:G,"&lt;="&amp;E1674,'Données LA'!H:H,"&gt;="&amp;D1674,'Données LA'!D:D,"Bloquant"),_xlfn.MAXIFS('Données LA'!G:G,'Données LA'!B:B,A1674,'Données LA'!G:G,"&lt;="&amp;E1674,'Données LA'!H:H,"&gt;="&amp;D1674,'Données LA'!D:D,"Communication")),"")</f>
        <v>0</v>
      </c>
    </row>
    <row r="1675" spans="1:11" x14ac:dyDescent="0.25">
      <c r="A1675" s="3" t="str">
        <f t="shared" si="78"/>
        <v>Non%$A12022-22</v>
      </c>
      <c r="B1675" s="2" t="s">
        <v>47</v>
      </c>
      <c r="C1675" s="2" t="str">
        <f t="shared" si="79"/>
        <v>Non</v>
      </c>
      <c r="D1675" s="4">
        <v>44711.326388888891</v>
      </c>
      <c r="E1675" s="4">
        <v>44711.881249999999</v>
      </c>
      <c r="F1675" s="2" t="s">
        <v>53</v>
      </c>
      <c r="G1675" s="2" t="s">
        <v>9</v>
      </c>
      <c r="H1675" s="1">
        <f ca="1">IFERROR(AND(OR(INDIRECT("'Données LA'!D"&amp;MATCH(A1675,'Données LA'!B:B,0))="Bloquant",INDIRECT("'Données LA'!D"&amp;MATCH(A1675,'Données LA'!B:B,0))="Communication"),INDIRECT("'Données LA'!G"&amp;MATCH(A1675,'Données LA'!B:B,0))&gt;D1675,INDIRECT("'Données LA'!H"&amp;MATCH(A1675,'Données LA'!B:B,0))&lt;E1675),0)</f>
        <v>0</v>
      </c>
      <c r="I1675" s="19" t="str">
        <f ca="1">IFERROR(IF(AND(OR(INDIRECT("'Données LA'!D"&amp;MATCH(A1675,'Données LA'!B:B,0))="Bloquant",INDIRECT("'Données LA'!D"&amp;MATCH(A1675,'Données LA'!B:B,0))="Communication"),INDIRECT("'Données LA'!G"&amp;MATCH(A1675,'Données LA'!B:B,0))&gt;D1675,INDIRECT("'Données LA'!H"&amp;MATCH(A1675,'Données LA'!B:B,0))&lt;E1675),MAX(VLOOKUP(A1675,'Données LA'!B:G,6,FALSE)),"Pas de défaut"),"0")</f>
        <v>0</v>
      </c>
      <c r="J1675" s="24" t="str">
        <f t="shared" si="80"/>
        <v/>
      </c>
      <c r="K1675" s="17">
        <f>IFERROR(MAX(_xlfn.MAXIFS('Données LA'!G:G,'Données LA'!B:B,A1675,'Données LA'!G:G,"&lt;="&amp;E1675,'Données LA'!H:H,"&gt;="&amp;D1675,'Données LA'!D:D,"Bloquant"),_xlfn.MAXIFS('Données LA'!G:G,'Données LA'!B:B,A1675,'Données LA'!G:G,"&lt;="&amp;E1675,'Données LA'!H:H,"&gt;="&amp;D1675,'Données LA'!D:D,"Communication")),"")</f>
        <v>0</v>
      </c>
    </row>
    <row r="1676" spans="1:11" x14ac:dyDescent="0.25">
      <c r="A1676" s="3" t="str">
        <f t="shared" si="78"/>
        <v>Non%$A22022-22</v>
      </c>
      <c r="B1676" s="2" t="s">
        <v>47</v>
      </c>
      <c r="C1676" s="2" t="str">
        <f t="shared" si="79"/>
        <v>Non</v>
      </c>
      <c r="D1676" s="4">
        <v>44711.29791666667</v>
      </c>
      <c r="E1676" s="4">
        <v>44711.45208333333</v>
      </c>
      <c r="F1676" s="2" t="s">
        <v>52</v>
      </c>
      <c r="G1676" s="2" t="s">
        <v>9</v>
      </c>
      <c r="H1676" s="1">
        <f ca="1">IFERROR(AND(OR(INDIRECT("'Données LA'!D"&amp;MATCH(A1676,'Données LA'!B:B,0))="Bloquant",INDIRECT("'Données LA'!D"&amp;MATCH(A1676,'Données LA'!B:B,0))="Communication"),INDIRECT("'Données LA'!G"&amp;MATCH(A1676,'Données LA'!B:B,0))&gt;D1676,INDIRECT("'Données LA'!H"&amp;MATCH(A1676,'Données LA'!B:B,0))&lt;E1676),0)</f>
        <v>0</v>
      </c>
      <c r="I1676" s="19" t="str">
        <f ca="1">IFERROR(IF(AND(OR(INDIRECT("'Données LA'!D"&amp;MATCH(A1676,'Données LA'!B:B,0))="Bloquant",INDIRECT("'Données LA'!D"&amp;MATCH(A1676,'Données LA'!B:B,0))="Communication"),INDIRECT("'Données LA'!G"&amp;MATCH(A1676,'Données LA'!B:B,0))&gt;D1676,INDIRECT("'Données LA'!H"&amp;MATCH(A1676,'Données LA'!B:B,0))&lt;E1676),MAX(VLOOKUP(A1676,'Données LA'!B:G,6,FALSE)),"Pas de défaut"),"0")</f>
        <v>0</v>
      </c>
      <c r="J1676" s="24" t="str">
        <f t="shared" si="80"/>
        <v/>
      </c>
      <c r="K1676" s="17">
        <f>IFERROR(MAX(_xlfn.MAXIFS('Données LA'!G:G,'Données LA'!B:B,A1676,'Données LA'!G:G,"&lt;="&amp;E1676,'Données LA'!H:H,"&gt;="&amp;D1676,'Données LA'!D:D,"Bloquant"),_xlfn.MAXIFS('Données LA'!G:G,'Données LA'!B:B,A1676,'Données LA'!G:G,"&lt;="&amp;E1676,'Données LA'!H:H,"&gt;="&amp;D1676,'Données LA'!D:D,"Communication")),"")</f>
        <v>0</v>
      </c>
    </row>
    <row r="1677" spans="1:11" x14ac:dyDescent="0.25">
      <c r="A1677" s="3" t="str">
        <f t="shared" si="78"/>
        <v>Alarme%$A42022-22</v>
      </c>
      <c r="B1677" s="2" t="s">
        <v>47</v>
      </c>
      <c r="C1677" s="2" t="str">
        <f t="shared" si="79"/>
        <v>Alarme</v>
      </c>
      <c r="D1677" s="4">
        <v>44711.277777777781</v>
      </c>
      <c r="E1677" s="4">
        <v>44711.770138888889</v>
      </c>
      <c r="F1677" s="2" t="s">
        <v>50</v>
      </c>
      <c r="G1677" s="2" t="s">
        <v>10</v>
      </c>
      <c r="H1677" s="1" t="b">
        <f ca="1">IFERROR(AND(OR(INDIRECT("'Données LA'!D"&amp;MATCH(A1677,'Données LA'!B:B,0))="Bloquant",INDIRECT("'Données LA'!D"&amp;MATCH(A1677,'Données LA'!B:B,0))="Communication"),INDIRECT("'Données LA'!G"&amp;MATCH(A1677,'Données LA'!B:B,0))&gt;D1677,INDIRECT("'Données LA'!H"&amp;MATCH(A1677,'Données LA'!B:B,0))&lt;E1677),0)</f>
        <v>0</v>
      </c>
      <c r="I1677" s="19" t="str">
        <f ca="1">IFERROR(IF(AND(OR(INDIRECT("'Données LA'!D"&amp;MATCH(A1677,'Données LA'!B:B,0))="Bloquant",INDIRECT("'Données LA'!D"&amp;MATCH(A1677,'Données LA'!B:B,0))="Communication"),INDIRECT("'Données LA'!G"&amp;MATCH(A1677,'Données LA'!B:B,0))&gt;D1677,INDIRECT("'Données LA'!H"&amp;MATCH(A1677,'Données LA'!B:B,0))&lt;E1677),MAX(VLOOKUP(A1677,'Données LA'!B:G,6,FALSE)),"Pas de défaut"),"0")</f>
        <v>Pas de défaut</v>
      </c>
      <c r="J1677" s="24" t="b">
        <f t="shared" si="80"/>
        <v>1</v>
      </c>
      <c r="K1677" s="17">
        <f>IFERROR(MAX(_xlfn.MAXIFS('Données LA'!G:G,'Données LA'!B:B,A1677,'Données LA'!G:G,"&lt;="&amp;E1677,'Données LA'!H:H,"&gt;="&amp;D1677,'Données LA'!D:D,"Bloquant"),_xlfn.MAXIFS('Données LA'!G:G,'Données LA'!B:B,A1677,'Données LA'!G:G,"&lt;="&amp;E1677,'Données LA'!H:H,"&gt;="&amp;D1677,'Données LA'!D:D,"Communication")),"")</f>
        <v>44711.286805555559</v>
      </c>
    </row>
    <row r="1678" spans="1:11" x14ac:dyDescent="0.25">
      <c r="A1678" s="3" t="str">
        <f t="shared" si="78"/>
        <v>Non%$A12022-22</v>
      </c>
      <c r="B1678" s="2" t="s">
        <v>47</v>
      </c>
      <c r="C1678" s="2" t="str">
        <f t="shared" si="79"/>
        <v>Non</v>
      </c>
      <c r="D1678" s="4">
        <v>44711.073611111111</v>
      </c>
      <c r="E1678" s="4">
        <v>44711.1</v>
      </c>
      <c r="F1678" s="2" t="s">
        <v>53</v>
      </c>
      <c r="G1678" s="2" t="s">
        <v>9</v>
      </c>
      <c r="H1678" s="1">
        <f ca="1">IFERROR(AND(OR(INDIRECT("'Données LA'!D"&amp;MATCH(A1678,'Données LA'!B:B,0))="Bloquant",INDIRECT("'Données LA'!D"&amp;MATCH(A1678,'Données LA'!B:B,0))="Communication"),INDIRECT("'Données LA'!G"&amp;MATCH(A1678,'Données LA'!B:B,0))&gt;D1678,INDIRECT("'Données LA'!H"&amp;MATCH(A1678,'Données LA'!B:B,0))&lt;E1678),0)</f>
        <v>0</v>
      </c>
      <c r="I1678" s="19" t="str">
        <f ca="1">IFERROR(IF(AND(OR(INDIRECT("'Données LA'!D"&amp;MATCH(A1678,'Données LA'!B:B,0))="Bloquant",INDIRECT("'Données LA'!D"&amp;MATCH(A1678,'Données LA'!B:B,0))="Communication"),INDIRECT("'Données LA'!G"&amp;MATCH(A1678,'Données LA'!B:B,0))&gt;D1678,INDIRECT("'Données LA'!H"&amp;MATCH(A1678,'Données LA'!B:B,0))&lt;E1678),MAX(VLOOKUP(A1678,'Données LA'!B:G,6,FALSE)),"Pas de défaut"),"0")</f>
        <v>0</v>
      </c>
      <c r="J1678" s="24" t="str">
        <f t="shared" si="80"/>
        <v/>
      </c>
      <c r="K1678" s="17">
        <f>IFERROR(MAX(_xlfn.MAXIFS('Données LA'!G:G,'Données LA'!B:B,A1678,'Données LA'!G:G,"&lt;="&amp;E1678,'Données LA'!H:H,"&gt;="&amp;D1678,'Données LA'!D:D,"Bloquant"),_xlfn.MAXIFS('Données LA'!G:G,'Données LA'!B:B,A1678,'Données LA'!G:G,"&lt;="&amp;E1678,'Données LA'!H:H,"&gt;="&amp;D1678,'Données LA'!D:D,"Communication")),"")</f>
        <v>0</v>
      </c>
    </row>
    <row r="1679" spans="1:11" x14ac:dyDescent="0.25">
      <c r="A1679" s="3" t="str">
        <f t="shared" si="78"/>
        <v>Non%$A12022-22</v>
      </c>
      <c r="B1679" s="2" t="s">
        <v>47</v>
      </c>
      <c r="C1679" s="2" t="str">
        <f t="shared" si="79"/>
        <v>Non</v>
      </c>
      <c r="D1679" s="4">
        <v>44710.919444444444</v>
      </c>
      <c r="E1679" s="4">
        <v>44711.072222222225</v>
      </c>
      <c r="F1679" s="2" t="s">
        <v>53</v>
      </c>
      <c r="G1679" s="2" t="s">
        <v>9</v>
      </c>
      <c r="H1679" s="1">
        <f ca="1">IFERROR(AND(OR(INDIRECT("'Données LA'!D"&amp;MATCH(A1679,'Données LA'!B:B,0))="Bloquant",INDIRECT("'Données LA'!D"&amp;MATCH(A1679,'Données LA'!B:B,0))="Communication"),INDIRECT("'Données LA'!G"&amp;MATCH(A1679,'Données LA'!B:B,0))&gt;D1679,INDIRECT("'Données LA'!H"&amp;MATCH(A1679,'Données LA'!B:B,0))&lt;E1679),0)</f>
        <v>0</v>
      </c>
      <c r="I1679" s="19" t="str">
        <f ca="1">IFERROR(IF(AND(OR(INDIRECT("'Données LA'!D"&amp;MATCH(A1679,'Données LA'!B:B,0))="Bloquant",INDIRECT("'Données LA'!D"&amp;MATCH(A1679,'Données LA'!B:B,0))="Communication"),INDIRECT("'Données LA'!G"&amp;MATCH(A1679,'Données LA'!B:B,0))&gt;D1679,INDIRECT("'Données LA'!H"&amp;MATCH(A1679,'Données LA'!B:B,0))&lt;E1679),MAX(VLOOKUP(A1679,'Données LA'!B:G,6,FALSE)),"Pas de défaut"),"0")</f>
        <v>0</v>
      </c>
      <c r="J1679" s="24" t="str">
        <f t="shared" si="80"/>
        <v/>
      </c>
      <c r="K1679" s="17">
        <f>IFERROR(MAX(_xlfn.MAXIFS('Données LA'!G:G,'Données LA'!B:B,A1679,'Données LA'!G:G,"&lt;="&amp;E1679,'Données LA'!H:H,"&gt;="&amp;D1679,'Données LA'!D:D,"Bloquant"),_xlfn.MAXIFS('Données LA'!G:G,'Données LA'!B:B,A1679,'Données LA'!G:G,"&lt;="&amp;E1679,'Données LA'!H:H,"&gt;="&amp;D1679,'Données LA'!D:D,"Communication")),"")</f>
        <v>0</v>
      </c>
    </row>
    <row r="1680" spans="1:11" x14ac:dyDescent="0.25">
      <c r="A1680" s="3" t="str">
        <f t="shared" si="78"/>
        <v>Non%$A32022-22</v>
      </c>
      <c r="B1680" s="2" t="s">
        <v>47</v>
      </c>
      <c r="C1680" s="2" t="str">
        <f t="shared" si="79"/>
        <v>Non</v>
      </c>
      <c r="D1680" s="4">
        <v>44710.911805555559</v>
      </c>
      <c r="E1680" s="4">
        <v>44711.459722222222</v>
      </c>
      <c r="F1680" s="2" t="s">
        <v>51</v>
      </c>
      <c r="G1680" s="2" t="s">
        <v>9</v>
      </c>
      <c r="H1680" s="1">
        <f ca="1">IFERROR(AND(OR(INDIRECT("'Données LA'!D"&amp;MATCH(A1680,'Données LA'!B:B,0))="Bloquant",INDIRECT("'Données LA'!D"&amp;MATCH(A1680,'Données LA'!B:B,0))="Communication"),INDIRECT("'Données LA'!G"&amp;MATCH(A1680,'Données LA'!B:B,0))&gt;D1680,INDIRECT("'Données LA'!H"&amp;MATCH(A1680,'Données LA'!B:B,0))&lt;E1680),0)</f>
        <v>0</v>
      </c>
      <c r="I1680" s="19" t="str">
        <f ca="1">IFERROR(IF(AND(OR(INDIRECT("'Données LA'!D"&amp;MATCH(A1680,'Données LA'!B:B,0))="Bloquant",INDIRECT("'Données LA'!D"&amp;MATCH(A1680,'Données LA'!B:B,0))="Communication"),INDIRECT("'Données LA'!G"&amp;MATCH(A1680,'Données LA'!B:B,0))&gt;D1680,INDIRECT("'Données LA'!H"&amp;MATCH(A1680,'Données LA'!B:B,0))&lt;E1680),MAX(VLOOKUP(A1680,'Données LA'!B:G,6,FALSE)),"Pas de défaut"),"0")</f>
        <v>0</v>
      </c>
      <c r="J1680" s="24" t="str">
        <f t="shared" si="80"/>
        <v/>
      </c>
      <c r="K1680" s="17">
        <f>IFERROR(MAX(_xlfn.MAXIFS('Données LA'!G:G,'Données LA'!B:B,A1680,'Données LA'!G:G,"&lt;="&amp;E1680,'Données LA'!H:H,"&gt;="&amp;D1680,'Données LA'!D:D,"Bloquant"),_xlfn.MAXIFS('Données LA'!G:G,'Données LA'!B:B,A1680,'Données LA'!G:G,"&lt;="&amp;E1680,'Données LA'!H:H,"&gt;="&amp;D1680,'Données LA'!D:D,"Communication")),"")</f>
        <v>0</v>
      </c>
    </row>
    <row r="1681" spans="1:11" x14ac:dyDescent="0.25">
      <c r="A1681" s="3" t="str">
        <f t="shared" si="78"/>
        <v>Non%$A22022-22</v>
      </c>
      <c r="B1681" s="2" t="s">
        <v>47</v>
      </c>
      <c r="C1681" s="2" t="str">
        <f t="shared" si="79"/>
        <v>Non</v>
      </c>
      <c r="D1681" s="4">
        <v>44710.724305555559</v>
      </c>
      <c r="E1681" s="4">
        <v>44711.290277777778</v>
      </c>
      <c r="F1681" s="2" t="s">
        <v>52</v>
      </c>
      <c r="G1681" s="2" t="s">
        <v>9</v>
      </c>
      <c r="H1681" s="1">
        <f ca="1">IFERROR(AND(OR(INDIRECT("'Données LA'!D"&amp;MATCH(A1681,'Données LA'!B:B,0))="Bloquant",INDIRECT("'Données LA'!D"&amp;MATCH(A1681,'Données LA'!B:B,0))="Communication"),INDIRECT("'Données LA'!G"&amp;MATCH(A1681,'Données LA'!B:B,0))&gt;D1681,INDIRECT("'Données LA'!H"&amp;MATCH(A1681,'Données LA'!B:B,0))&lt;E1681),0)</f>
        <v>0</v>
      </c>
      <c r="I1681" s="19" t="str">
        <f ca="1">IFERROR(IF(AND(OR(INDIRECT("'Données LA'!D"&amp;MATCH(A1681,'Données LA'!B:B,0))="Bloquant",INDIRECT("'Données LA'!D"&amp;MATCH(A1681,'Données LA'!B:B,0))="Communication"),INDIRECT("'Données LA'!G"&amp;MATCH(A1681,'Données LA'!B:B,0))&gt;D1681,INDIRECT("'Données LA'!H"&amp;MATCH(A1681,'Données LA'!B:B,0))&lt;E1681),MAX(VLOOKUP(A1681,'Données LA'!B:G,6,FALSE)),"Pas de défaut"),"0")</f>
        <v>0</v>
      </c>
      <c r="J1681" s="24" t="str">
        <f t="shared" si="80"/>
        <v/>
      </c>
      <c r="K1681" s="17">
        <f>IFERROR(MAX(_xlfn.MAXIFS('Données LA'!G:G,'Données LA'!B:B,A1681,'Données LA'!G:G,"&lt;="&amp;E1681,'Données LA'!H:H,"&gt;="&amp;D1681,'Données LA'!D:D,"Bloquant"),_xlfn.MAXIFS('Données LA'!G:G,'Données LA'!B:B,A1681,'Données LA'!G:G,"&lt;="&amp;E1681,'Données LA'!H:H,"&gt;="&amp;D1681,'Données LA'!D:D,"Communication")),"")</f>
        <v>0</v>
      </c>
    </row>
    <row r="1682" spans="1:11" x14ac:dyDescent="0.25">
      <c r="A1682" s="3" t="str">
        <f t="shared" si="78"/>
        <v>Non%$A42022-22</v>
      </c>
      <c r="B1682" s="2" t="s">
        <v>47</v>
      </c>
      <c r="C1682" s="2" t="str">
        <f t="shared" si="79"/>
        <v>Non</v>
      </c>
      <c r="D1682" s="4">
        <v>44710.6875</v>
      </c>
      <c r="E1682" s="4">
        <v>44711.178472222222</v>
      </c>
      <c r="F1682" s="2" t="s">
        <v>50</v>
      </c>
      <c r="G1682" s="2" t="s">
        <v>9</v>
      </c>
      <c r="H1682" s="1">
        <f ca="1">IFERROR(AND(OR(INDIRECT("'Données LA'!D"&amp;MATCH(A1682,'Données LA'!B:B,0))="Bloquant",INDIRECT("'Données LA'!D"&amp;MATCH(A1682,'Données LA'!B:B,0))="Communication"),INDIRECT("'Données LA'!G"&amp;MATCH(A1682,'Données LA'!B:B,0))&gt;D1682,INDIRECT("'Données LA'!H"&amp;MATCH(A1682,'Données LA'!B:B,0))&lt;E1682),0)</f>
        <v>0</v>
      </c>
      <c r="I1682" s="19" t="str">
        <f ca="1">IFERROR(IF(AND(OR(INDIRECT("'Données LA'!D"&amp;MATCH(A1682,'Données LA'!B:B,0))="Bloquant",INDIRECT("'Données LA'!D"&amp;MATCH(A1682,'Données LA'!B:B,0))="Communication"),INDIRECT("'Données LA'!G"&amp;MATCH(A1682,'Données LA'!B:B,0))&gt;D1682,INDIRECT("'Données LA'!H"&amp;MATCH(A1682,'Données LA'!B:B,0))&lt;E1682),MAX(VLOOKUP(A1682,'Données LA'!B:G,6,FALSE)),"Pas de défaut"),"0")</f>
        <v>0</v>
      </c>
      <c r="J1682" s="24" t="str">
        <f t="shared" si="80"/>
        <v/>
      </c>
      <c r="K1682" s="17">
        <f>IFERROR(MAX(_xlfn.MAXIFS('Données LA'!G:G,'Données LA'!B:B,A1682,'Données LA'!G:G,"&lt;="&amp;E1682,'Données LA'!H:H,"&gt;="&amp;D1682,'Données LA'!D:D,"Bloquant"),_xlfn.MAXIFS('Données LA'!G:G,'Données LA'!B:B,A1682,'Données LA'!G:G,"&lt;="&amp;E1682,'Données LA'!H:H,"&gt;="&amp;D1682,'Données LA'!D:D,"Communication")),"")</f>
        <v>0</v>
      </c>
    </row>
    <row r="1683" spans="1:11" x14ac:dyDescent="0.25">
      <c r="A1683" s="3" t="str">
        <f t="shared" si="78"/>
        <v>Non%$A32022-22</v>
      </c>
      <c r="B1683" s="2" t="s">
        <v>47</v>
      </c>
      <c r="C1683" s="2" t="str">
        <f t="shared" si="79"/>
        <v>Non</v>
      </c>
      <c r="D1683" s="4">
        <v>44710.625</v>
      </c>
      <c r="E1683" s="4">
        <v>44710.720833333333</v>
      </c>
      <c r="F1683" s="2" t="s">
        <v>51</v>
      </c>
      <c r="G1683" s="2" t="s">
        <v>9</v>
      </c>
      <c r="H1683" s="1">
        <f ca="1">IFERROR(AND(OR(INDIRECT("'Données LA'!D"&amp;MATCH(A1683,'Données LA'!B:B,0))="Bloquant",INDIRECT("'Données LA'!D"&amp;MATCH(A1683,'Données LA'!B:B,0))="Communication"),INDIRECT("'Données LA'!G"&amp;MATCH(A1683,'Données LA'!B:B,0))&gt;D1683,INDIRECT("'Données LA'!H"&amp;MATCH(A1683,'Données LA'!B:B,0))&lt;E1683),0)</f>
        <v>0</v>
      </c>
      <c r="I1683" s="19" t="str">
        <f ca="1">IFERROR(IF(AND(OR(INDIRECT("'Données LA'!D"&amp;MATCH(A1683,'Données LA'!B:B,0))="Bloquant",INDIRECT("'Données LA'!D"&amp;MATCH(A1683,'Données LA'!B:B,0))="Communication"),INDIRECT("'Données LA'!G"&amp;MATCH(A1683,'Données LA'!B:B,0))&gt;D1683,INDIRECT("'Données LA'!H"&amp;MATCH(A1683,'Données LA'!B:B,0))&lt;E1683),MAX(VLOOKUP(A1683,'Données LA'!B:G,6,FALSE)),"Pas de défaut"),"0")</f>
        <v>0</v>
      </c>
      <c r="J1683" s="24" t="str">
        <f t="shared" si="80"/>
        <v/>
      </c>
      <c r="K1683" s="17">
        <f>IFERROR(MAX(_xlfn.MAXIFS('Données LA'!G:G,'Données LA'!B:B,A1683,'Données LA'!G:G,"&lt;="&amp;E1683,'Données LA'!H:H,"&gt;="&amp;D1683,'Données LA'!D:D,"Bloquant"),_xlfn.MAXIFS('Données LA'!G:G,'Données LA'!B:B,A1683,'Données LA'!G:G,"&lt;="&amp;E1683,'Données LA'!H:H,"&gt;="&amp;D1683,'Données LA'!D:D,"Communication")),"")</f>
        <v>0</v>
      </c>
    </row>
    <row r="1684" spans="1:11" x14ac:dyDescent="0.25">
      <c r="A1684" s="3" t="str">
        <f t="shared" si="78"/>
        <v>Non%$A32022-22</v>
      </c>
      <c r="B1684" s="2" t="s">
        <v>47</v>
      </c>
      <c r="C1684" s="2" t="str">
        <f t="shared" si="79"/>
        <v>Non</v>
      </c>
      <c r="D1684" s="4">
        <v>44710.529166666667</v>
      </c>
      <c r="E1684" s="4">
        <v>44710.623611111114</v>
      </c>
      <c r="F1684" s="2" t="s">
        <v>51</v>
      </c>
      <c r="G1684" s="2" t="s">
        <v>9</v>
      </c>
      <c r="H1684" s="1">
        <f ca="1">IFERROR(AND(OR(INDIRECT("'Données LA'!D"&amp;MATCH(A1684,'Données LA'!B:B,0))="Bloquant",INDIRECT("'Données LA'!D"&amp;MATCH(A1684,'Données LA'!B:B,0))="Communication"),INDIRECT("'Données LA'!G"&amp;MATCH(A1684,'Données LA'!B:B,0))&gt;D1684,INDIRECT("'Données LA'!H"&amp;MATCH(A1684,'Données LA'!B:B,0))&lt;E1684),0)</f>
        <v>0</v>
      </c>
      <c r="I1684" s="19" t="str">
        <f ca="1">IFERROR(IF(AND(OR(INDIRECT("'Données LA'!D"&amp;MATCH(A1684,'Données LA'!B:B,0))="Bloquant",INDIRECT("'Données LA'!D"&amp;MATCH(A1684,'Données LA'!B:B,0))="Communication"),INDIRECT("'Données LA'!G"&amp;MATCH(A1684,'Données LA'!B:B,0))&gt;D1684,INDIRECT("'Données LA'!H"&amp;MATCH(A1684,'Données LA'!B:B,0))&lt;E1684),MAX(VLOOKUP(A1684,'Données LA'!B:G,6,FALSE)),"Pas de défaut"),"0")</f>
        <v>0</v>
      </c>
      <c r="J1684" s="24" t="str">
        <f t="shared" si="80"/>
        <v/>
      </c>
      <c r="K1684" s="17">
        <f>IFERROR(MAX(_xlfn.MAXIFS('Données LA'!G:G,'Données LA'!B:B,A1684,'Données LA'!G:G,"&lt;="&amp;E1684,'Données LA'!H:H,"&gt;="&amp;D1684,'Données LA'!D:D,"Bloquant"),_xlfn.MAXIFS('Données LA'!G:G,'Données LA'!B:B,A1684,'Données LA'!G:G,"&lt;="&amp;E1684,'Données LA'!H:H,"&gt;="&amp;D1684,'Données LA'!D:D,"Communication")),"")</f>
        <v>0</v>
      </c>
    </row>
    <row r="1685" spans="1:11" x14ac:dyDescent="0.25">
      <c r="A1685" s="3" t="str">
        <f t="shared" si="78"/>
        <v>Non%$A22022-22</v>
      </c>
      <c r="B1685" s="2" t="s">
        <v>47</v>
      </c>
      <c r="C1685" s="2" t="str">
        <f t="shared" si="79"/>
        <v>Non</v>
      </c>
      <c r="D1685" s="4">
        <v>44710.433333333334</v>
      </c>
      <c r="E1685" s="4">
        <v>44710.651388888888</v>
      </c>
      <c r="F1685" s="2" t="s">
        <v>52</v>
      </c>
      <c r="G1685" s="2" t="s">
        <v>9</v>
      </c>
      <c r="H1685" s="1">
        <f ca="1">IFERROR(AND(OR(INDIRECT("'Données LA'!D"&amp;MATCH(A1685,'Données LA'!B:B,0))="Bloquant",INDIRECT("'Données LA'!D"&amp;MATCH(A1685,'Données LA'!B:B,0))="Communication"),INDIRECT("'Données LA'!G"&amp;MATCH(A1685,'Données LA'!B:B,0))&gt;D1685,INDIRECT("'Données LA'!H"&amp;MATCH(A1685,'Données LA'!B:B,0))&lt;E1685),0)</f>
        <v>0</v>
      </c>
      <c r="I1685" s="19" t="str">
        <f ca="1">IFERROR(IF(AND(OR(INDIRECT("'Données LA'!D"&amp;MATCH(A1685,'Données LA'!B:B,0))="Bloquant",INDIRECT("'Données LA'!D"&amp;MATCH(A1685,'Données LA'!B:B,0))="Communication"),INDIRECT("'Données LA'!G"&amp;MATCH(A1685,'Données LA'!B:B,0))&gt;D1685,INDIRECT("'Données LA'!H"&amp;MATCH(A1685,'Données LA'!B:B,0))&lt;E1685),MAX(VLOOKUP(A1685,'Données LA'!B:G,6,FALSE)),"Pas de défaut"),"0")</f>
        <v>0</v>
      </c>
      <c r="J1685" s="24" t="str">
        <f t="shared" si="80"/>
        <v/>
      </c>
      <c r="K1685" s="17">
        <f>IFERROR(MAX(_xlfn.MAXIFS('Données LA'!G:G,'Données LA'!B:B,A1685,'Données LA'!G:G,"&lt;="&amp;E1685,'Données LA'!H:H,"&gt;="&amp;D1685,'Données LA'!D:D,"Bloquant"),_xlfn.MAXIFS('Données LA'!G:G,'Données LA'!B:B,A1685,'Données LA'!G:G,"&lt;="&amp;E1685,'Données LA'!H:H,"&gt;="&amp;D1685,'Données LA'!D:D,"Communication")),"")</f>
        <v>0</v>
      </c>
    </row>
    <row r="1686" spans="1:11" x14ac:dyDescent="0.25">
      <c r="A1686" s="3" t="str">
        <f t="shared" si="78"/>
        <v>Alarme%$A12022-22</v>
      </c>
      <c r="B1686" s="2" t="s">
        <v>47</v>
      </c>
      <c r="C1686" s="2" t="str">
        <f t="shared" si="79"/>
        <v>Alarme</v>
      </c>
      <c r="D1686" s="4">
        <v>44710.386805555558</v>
      </c>
      <c r="E1686" s="4">
        <v>44710.895833333336</v>
      </c>
      <c r="F1686" s="2" t="s">
        <v>53</v>
      </c>
      <c r="G1686" s="2" t="s">
        <v>10</v>
      </c>
      <c r="H1686" s="1" t="b">
        <f ca="1">IFERROR(AND(OR(INDIRECT("'Données LA'!D"&amp;MATCH(A1686,'Données LA'!B:B,0))="Bloquant",INDIRECT("'Données LA'!D"&amp;MATCH(A1686,'Données LA'!B:B,0))="Communication"),INDIRECT("'Données LA'!G"&amp;MATCH(A1686,'Données LA'!B:B,0))&gt;D1686,INDIRECT("'Données LA'!H"&amp;MATCH(A1686,'Données LA'!B:B,0))&lt;E1686),0)</f>
        <v>0</v>
      </c>
      <c r="I1686" s="19" t="str">
        <f ca="1">IFERROR(IF(AND(OR(INDIRECT("'Données LA'!D"&amp;MATCH(A1686,'Données LA'!B:B,0))="Bloquant",INDIRECT("'Données LA'!D"&amp;MATCH(A1686,'Données LA'!B:B,0))="Communication"),INDIRECT("'Données LA'!G"&amp;MATCH(A1686,'Données LA'!B:B,0))&gt;D1686,INDIRECT("'Données LA'!H"&amp;MATCH(A1686,'Données LA'!B:B,0))&lt;E1686),MAX(VLOOKUP(A1686,'Données LA'!B:G,6,FALSE)),"Pas de défaut"),"0")</f>
        <v>Pas de défaut</v>
      </c>
      <c r="J1686" s="24" t="b">
        <f t="shared" si="80"/>
        <v>1</v>
      </c>
      <c r="K1686" s="17">
        <f>IFERROR(MAX(_xlfn.MAXIFS('Données LA'!G:G,'Données LA'!B:B,A1686,'Données LA'!G:G,"&lt;="&amp;E1686,'Données LA'!H:H,"&gt;="&amp;D1686,'Données LA'!D:D,"Bloquant"),_xlfn.MAXIFS('Données LA'!G:G,'Données LA'!B:B,A1686,'Données LA'!G:G,"&lt;="&amp;E1686,'Données LA'!H:H,"&gt;="&amp;D1686,'Données LA'!D:D,"Communication")),"")</f>
        <v>44710.461805555555</v>
      </c>
    </row>
    <row r="1687" spans="1:11" x14ac:dyDescent="0.25">
      <c r="A1687" s="3" t="str">
        <f t="shared" si="78"/>
        <v>Non%$A32022-22</v>
      </c>
      <c r="B1687" s="2" t="s">
        <v>47</v>
      </c>
      <c r="C1687" s="2" t="str">
        <f t="shared" si="79"/>
        <v>Non</v>
      </c>
      <c r="D1687" s="4">
        <v>44710.342361111114</v>
      </c>
      <c r="E1687" s="4">
        <v>44710.500694444447</v>
      </c>
      <c r="F1687" s="2" t="s">
        <v>51</v>
      </c>
      <c r="G1687" s="2" t="s">
        <v>9</v>
      </c>
      <c r="H1687" s="1">
        <f ca="1">IFERROR(AND(OR(INDIRECT("'Données LA'!D"&amp;MATCH(A1687,'Données LA'!B:B,0))="Bloquant",INDIRECT("'Données LA'!D"&amp;MATCH(A1687,'Données LA'!B:B,0))="Communication"),INDIRECT("'Données LA'!G"&amp;MATCH(A1687,'Données LA'!B:B,0))&gt;D1687,INDIRECT("'Données LA'!H"&amp;MATCH(A1687,'Données LA'!B:B,0))&lt;E1687),0)</f>
        <v>0</v>
      </c>
      <c r="I1687" s="19" t="str">
        <f ca="1">IFERROR(IF(AND(OR(INDIRECT("'Données LA'!D"&amp;MATCH(A1687,'Données LA'!B:B,0))="Bloquant",INDIRECT("'Données LA'!D"&amp;MATCH(A1687,'Données LA'!B:B,0))="Communication"),INDIRECT("'Données LA'!G"&amp;MATCH(A1687,'Données LA'!B:B,0))&gt;D1687,INDIRECT("'Données LA'!H"&amp;MATCH(A1687,'Données LA'!B:B,0))&lt;E1687),MAX(VLOOKUP(A1687,'Données LA'!B:G,6,FALSE)),"Pas de défaut"),"0")</f>
        <v>0</v>
      </c>
      <c r="J1687" s="24" t="str">
        <f t="shared" si="80"/>
        <v/>
      </c>
      <c r="K1687" s="17">
        <f>IFERROR(MAX(_xlfn.MAXIFS('Données LA'!G:G,'Données LA'!B:B,A1687,'Données LA'!G:G,"&lt;="&amp;E1687,'Données LA'!H:H,"&gt;="&amp;D1687,'Données LA'!D:D,"Bloquant"),_xlfn.MAXIFS('Données LA'!G:G,'Données LA'!B:B,A1687,'Données LA'!G:G,"&lt;="&amp;E1687,'Données LA'!H:H,"&gt;="&amp;D1687,'Données LA'!D:D,"Communication")),"")</f>
        <v>0</v>
      </c>
    </row>
    <row r="1688" spans="1:11" x14ac:dyDescent="0.25">
      <c r="A1688" s="3" t="str">
        <f t="shared" si="78"/>
        <v>Non%$A42022-22</v>
      </c>
      <c r="B1688" s="2" t="s">
        <v>47</v>
      </c>
      <c r="C1688" s="2" t="str">
        <f t="shared" si="79"/>
        <v>Non</v>
      </c>
      <c r="D1688" s="4">
        <v>44710.259722222225</v>
      </c>
      <c r="E1688" s="4">
        <v>44710.686111111114</v>
      </c>
      <c r="F1688" s="2" t="s">
        <v>50</v>
      </c>
      <c r="G1688" s="2" t="s">
        <v>9</v>
      </c>
      <c r="H1688" s="1">
        <f ca="1">IFERROR(AND(OR(INDIRECT("'Données LA'!D"&amp;MATCH(A1688,'Données LA'!B:B,0))="Bloquant",INDIRECT("'Données LA'!D"&amp;MATCH(A1688,'Données LA'!B:B,0))="Communication"),INDIRECT("'Données LA'!G"&amp;MATCH(A1688,'Données LA'!B:B,0))&gt;D1688,INDIRECT("'Données LA'!H"&amp;MATCH(A1688,'Données LA'!B:B,0))&lt;E1688),0)</f>
        <v>0</v>
      </c>
      <c r="I1688" s="19" t="str">
        <f ca="1">IFERROR(IF(AND(OR(INDIRECT("'Données LA'!D"&amp;MATCH(A1688,'Données LA'!B:B,0))="Bloquant",INDIRECT("'Données LA'!D"&amp;MATCH(A1688,'Données LA'!B:B,0))="Communication"),INDIRECT("'Données LA'!G"&amp;MATCH(A1688,'Données LA'!B:B,0))&gt;D1688,INDIRECT("'Données LA'!H"&amp;MATCH(A1688,'Données LA'!B:B,0))&lt;E1688),MAX(VLOOKUP(A1688,'Données LA'!B:G,6,FALSE)),"Pas de défaut"),"0")</f>
        <v>0</v>
      </c>
      <c r="J1688" s="24" t="str">
        <f t="shared" si="80"/>
        <v/>
      </c>
      <c r="K1688" s="17">
        <f>IFERROR(MAX(_xlfn.MAXIFS('Données LA'!G:G,'Données LA'!B:B,A1688,'Données LA'!G:G,"&lt;="&amp;E1688,'Données LA'!H:H,"&gt;="&amp;D1688,'Données LA'!D:D,"Bloquant"),_xlfn.MAXIFS('Données LA'!G:G,'Données LA'!B:B,A1688,'Données LA'!G:G,"&lt;="&amp;E1688,'Données LA'!H:H,"&gt;="&amp;D1688,'Données LA'!D:D,"Communication")),"")</f>
        <v>0</v>
      </c>
    </row>
    <row r="1689" spans="1:11" x14ac:dyDescent="0.25">
      <c r="A1689" s="3" t="str">
        <f t="shared" si="78"/>
        <v>Non%$A12022-22</v>
      </c>
      <c r="B1689" s="2" t="s">
        <v>47</v>
      </c>
      <c r="C1689" s="2" t="str">
        <f t="shared" si="79"/>
        <v>Non</v>
      </c>
      <c r="D1689" s="4">
        <v>44710.255555555559</v>
      </c>
      <c r="E1689" s="4">
        <v>44710.385416666664</v>
      </c>
      <c r="F1689" s="2" t="s">
        <v>53</v>
      </c>
      <c r="G1689" s="2" t="s">
        <v>9</v>
      </c>
      <c r="H1689" s="1">
        <f ca="1">IFERROR(AND(OR(INDIRECT("'Données LA'!D"&amp;MATCH(A1689,'Données LA'!B:B,0))="Bloquant",INDIRECT("'Données LA'!D"&amp;MATCH(A1689,'Données LA'!B:B,0))="Communication"),INDIRECT("'Données LA'!G"&amp;MATCH(A1689,'Données LA'!B:B,0))&gt;D1689,INDIRECT("'Données LA'!H"&amp;MATCH(A1689,'Données LA'!B:B,0))&lt;E1689),0)</f>
        <v>0</v>
      </c>
      <c r="I1689" s="19" t="str">
        <f ca="1">IFERROR(IF(AND(OR(INDIRECT("'Données LA'!D"&amp;MATCH(A1689,'Données LA'!B:B,0))="Bloquant",INDIRECT("'Données LA'!D"&amp;MATCH(A1689,'Données LA'!B:B,0))="Communication"),INDIRECT("'Données LA'!G"&amp;MATCH(A1689,'Données LA'!B:B,0))&gt;D1689,INDIRECT("'Données LA'!H"&amp;MATCH(A1689,'Données LA'!B:B,0))&lt;E1689),MAX(VLOOKUP(A1689,'Données LA'!B:G,6,FALSE)),"Pas de défaut"),"0")</f>
        <v>0</v>
      </c>
      <c r="J1689" s="24" t="str">
        <f t="shared" si="80"/>
        <v/>
      </c>
      <c r="K1689" s="17">
        <f>IFERROR(MAX(_xlfn.MAXIFS('Données LA'!G:G,'Données LA'!B:B,A1689,'Données LA'!G:G,"&lt;="&amp;E1689,'Données LA'!H:H,"&gt;="&amp;D1689,'Données LA'!D:D,"Bloquant"),_xlfn.MAXIFS('Données LA'!G:G,'Données LA'!B:B,A1689,'Données LA'!G:G,"&lt;="&amp;E1689,'Données LA'!H:H,"&gt;="&amp;D1689,'Données LA'!D:D,"Communication")),"")</f>
        <v>0</v>
      </c>
    </row>
    <row r="1690" spans="1:11" x14ac:dyDescent="0.25">
      <c r="A1690" s="3" t="str">
        <f t="shared" si="78"/>
        <v>Non%$A42022-21</v>
      </c>
      <c r="B1690" s="2" t="s">
        <v>46</v>
      </c>
      <c r="C1690" s="2" t="str">
        <f t="shared" si="79"/>
        <v>Non</v>
      </c>
      <c r="D1690" s="4">
        <v>44708.852083333331</v>
      </c>
      <c r="E1690" s="4">
        <v>44708.990277777775</v>
      </c>
      <c r="F1690" s="2" t="s">
        <v>50</v>
      </c>
      <c r="G1690" s="2" t="s">
        <v>9</v>
      </c>
      <c r="H1690" s="1">
        <f ca="1">IFERROR(AND(OR(INDIRECT("'Données LA'!D"&amp;MATCH(A1690,'Données LA'!B:B,0))="Bloquant",INDIRECT("'Données LA'!D"&amp;MATCH(A1690,'Données LA'!B:B,0))="Communication"),INDIRECT("'Données LA'!G"&amp;MATCH(A1690,'Données LA'!B:B,0))&gt;D1690,INDIRECT("'Données LA'!H"&amp;MATCH(A1690,'Données LA'!B:B,0))&lt;E1690),0)</f>
        <v>0</v>
      </c>
      <c r="I1690" s="19" t="str">
        <f ca="1">IFERROR(IF(AND(OR(INDIRECT("'Données LA'!D"&amp;MATCH(A1690,'Données LA'!B:B,0))="Bloquant",INDIRECT("'Données LA'!D"&amp;MATCH(A1690,'Données LA'!B:B,0))="Communication"),INDIRECT("'Données LA'!G"&amp;MATCH(A1690,'Données LA'!B:B,0))&gt;D1690,INDIRECT("'Données LA'!H"&amp;MATCH(A1690,'Données LA'!B:B,0))&lt;E1690),MAX(VLOOKUP(A1690,'Données LA'!B:G,6,FALSE)),"Pas de défaut"),"0")</f>
        <v>0</v>
      </c>
      <c r="J1690" s="24" t="str">
        <f t="shared" si="80"/>
        <v/>
      </c>
      <c r="K1690" s="17">
        <f>IFERROR(MAX(_xlfn.MAXIFS('Données LA'!G:G,'Données LA'!B:B,A1690,'Données LA'!G:G,"&lt;="&amp;E1690,'Données LA'!H:H,"&gt;="&amp;D1690,'Données LA'!D:D,"Bloquant"),_xlfn.MAXIFS('Données LA'!G:G,'Données LA'!B:B,A1690,'Données LA'!G:G,"&lt;="&amp;E1690,'Données LA'!H:H,"&gt;="&amp;D1690,'Données LA'!D:D,"Communication")),"")</f>
        <v>0</v>
      </c>
    </row>
    <row r="1691" spans="1:11" x14ac:dyDescent="0.25">
      <c r="A1691" s="3" t="str">
        <f t="shared" si="78"/>
        <v>Non%$A22022-21</v>
      </c>
      <c r="B1691" s="2" t="s">
        <v>46</v>
      </c>
      <c r="C1691" s="2" t="str">
        <f t="shared" si="79"/>
        <v>Non</v>
      </c>
      <c r="D1691" s="4">
        <v>44708.758333333331</v>
      </c>
      <c r="E1691" s="4">
        <v>44708.827777777777</v>
      </c>
      <c r="F1691" s="2" t="s">
        <v>52</v>
      </c>
      <c r="G1691" s="2" t="s">
        <v>9</v>
      </c>
      <c r="H1691" s="1">
        <f ca="1">IFERROR(AND(OR(INDIRECT("'Données LA'!D"&amp;MATCH(A1691,'Données LA'!B:B,0))="Bloquant",INDIRECT("'Données LA'!D"&amp;MATCH(A1691,'Données LA'!B:B,0))="Communication"),INDIRECT("'Données LA'!G"&amp;MATCH(A1691,'Données LA'!B:B,0))&gt;D1691,INDIRECT("'Données LA'!H"&amp;MATCH(A1691,'Données LA'!B:B,0))&lt;E1691),0)</f>
        <v>0</v>
      </c>
      <c r="I1691" s="19" t="str">
        <f ca="1">IFERROR(IF(AND(OR(INDIRECT("'Données LA'!D"&amp;MATCH(A1691,'Données LA'!B:B,0))="Bloquant",INDIRECT("'Données LA'!D"&amp;MATCH(A1691,'Données LA'!B:B,0))="Communication"),INDIRECT("'Données LA'!G"&amp;MATCH(A1691,'Données LA'!B:B,0))&gt;D1691,INDIRECT("'Données LA'!H"&amp;MATCH(A1691,'Données LA'!B:B,0))&lt;E1691),MAX(VLOOKUP(A1691,'Données LA'!B:G,6,FALSE)),"Pas de défaut"),"0")</f>
        <v>0</v>
      </c>
      <c r="J1691" s="24" t="str">
        <f t="shared" si="80"/>
        <v/>
      </c>
      <c r="K1691" s="17">
        <f>IFERROR(MAX(_xlfn.MAXIFS('Données LA'!G:G,'Données LA'!B:B,A1691,'Données LA'!G:G,"&lt;="&amp;E1691,'Données LA'!H:H,"&gt;="&amp;D1691,'Données LA'!D:D,"Bloquant"),_xlfn.MAXIFS('Données LA'!G:G,'Données LA'!B:B,A1691,'Données LA'!G:G,"&lt;="&amp;E1691,'Données LA'!H:H,"&gt;="&amp;D1691,'Données LA'!D:D,"Communication")),"")</f>
        <v>0</v>
      </c>
    </row>
    <row r="1692" spans="1:11" x14ac:dyDescent="0.25">
      <c r="A1692" s="3" t="str">
        <f t="shared" si="78"/>
        <v>Non%$A12022-21</v>
      </c>
      <c r="B1692" s="2" t="s">
        <v>46</v>
      </c>
      <c r="C1692" s="2" t="str">
        <f t="shared" si="79"/>
        <v>Non</v>
      </c>
      <c r="D1692" s="4">
        <v>44708.758333333331</v>
      </c>
      <c r="E1692" s="4">
        <v>44709.209722222222</v>
      </c>
      <c r="F1692" s="2" t="s">
        <v>53</v>
      </c>
      <c r="G1692" s="2" t="s">
        <v>9</v>
      </c>
      <c r="H1692" s="1">
        <f ca="1">IFERROR(AND(OR(INDIRECT("'Données LA'!D"&amp;MATCH(A1692,'Données LA'!B:B,0))="Bloquant",INDIRECT("'Données LA'!D"&amp;MATCH(A1692,'Données LA'!B:B,0))="Communication"),INDIRECT("'Données LA'!G"&amp;MATCH(A1692,'Données LA'!B:B,0))&gt;D1692,INDIRECT("'Données LA'!H"&amp;MATCH(A1692,'Données LA'!B:B,0))&lt;E1692),0)</f>
        <v>0</v>
      </c>
      <c r="I1692" s="19" t="str">
        <f ca="1">IFERROR(IF(AND(OR(INDIRECT("'Données LA'!D"&amp;MATCH(A1692,'Données LA'!B:B,0))="Bloquant",INDIRECT("'Données LA'!D"&amp;MATCH(A1692,'Données LA'!B:B,0))="Communication"),INDIRECT("'Données LA'!G"&amp;MATCH(A1692,'Données LA'!B:B,0))&gt;D1692,INDIRECT("'Données LA'!H"&amp;MATCH(A1692,'Données LA'!B:B,0))&lt;E1692),MAX(VLOOKUP(A1692,'Données LA'!B:G,6,FALSE)),"Pas de défaut"),"0")</f>
        <v>0</v>
      </c>
      <c r="J1692" s="24" t="str">
        <f t="shared" si="80"/>
        <v/>
      </c>
      <c r="K1692" s="17">
        <f>IFERROR(MAX(_xlfn.MAXIFS('Données LA'!G:G,'Données LA'!B:B,A1692,'Données LA'!G:G,"&lt;="&amp;E1692,'Données LA'!H:H,"&gt;="&amp;D1692,'Données LA'!D:D,"Bloquant"),_xlfn.MAXIFS('Données LA'!G:G,'Données LA'!B:B,A1692,'Données LA'!G:G,"&lt;="&amp;E1692,'Données LA'!H:H,"&gt;="&amp;D1692,'Données LA'!D:D,"Communication")),"")</f>
        <v>0</v>
      </c>
    </row>
    <row r="1693" spans="1:11" x14ac:dyDescent="0.25">
      <c r="A1693" s="3" t="str">
        <f t="shared" si="78"/>
        <v>Non%$A32022-21</v>
      </c>
      <c r="B1693" s="2" t="s">
        <v>46</v>
      </c>
      <c r="C1693" s="2" t="str">
        <f t="shared" si="79"/>
        <v>Non</v>
      </c>
      <c r="D1693" s="4">
        <v>44708.758333333331</v>
      </c>
      <c r="E1693" s="4">
        <v>44708.970833333333</v>
      </c>
      <c r="F1693" s="2" t="s">
        <v>51</v>
      </c>
      <c r="G1693" s="2" t="s">
        <v>9</v>
      </c>
      <c r="H1693" s="1">
        <f ca="1">IFERROR(AND(OR(INDIRECT("'Données LA'!D"&amp;MATCH(A1693,'Données LA'!B:B,0))="Bloquant",INDIRECT("'Données LA'!D"&amp;MATCH(A1693,'Données LA'!B:B,0))="Communication"),INDIRECT("'Données LA'!G"&amp;MATCH(A1693,'Données LA'!B:B,0))&gt;D1693,INDIRECT("'Données LA'!H"&amp;MATCH(A1693,'Données LA'!B:B,0))&lt;E1693),0)</f>
        <v>0</v>
      </c>
      <c r="I1693" s="19" t="str">
        <f ca="1">IFERROR(IF(AND(OR(INDIRECT("'Données LA'!D"&amp;MATCH(A1693,'Données LA'!B:B,0))="Bloquant",INDIRECT("'Données LA'!D"&amp;MATCH(A1693,'Données LA'!B:B,0))="Communication"),INDIRECT("'Données LA'!G"&amp;MATCH(A1693,'Données LA'!B:B,0))&gt;D1693,INDIRECT("'Données LA'!H"&amp;MATCH(A1693,'Données LA'!B:B,0))&lt;E1693),MAX(VLOOKUP(A1693,'Données LA'!B:G,6,FALSE)),"Pas de défaut"),"0")</f>
        <v>0</v>
      </c>
      <c r="J1693" s="24" t="str">
        <f t="shared" si="80"/>
        <v/>
      </c>
      <c r="K1693" s="17">
        <f>IFERROR(MAX(_xlfn.MAXIFS('Données LA'!G:G,'Données LA'!B:B,A1693,'Données LA'!G:G,"&lt;="&amp;E1693,'Données LA'!H:H,"&gt;="&amp;D1693,'Données LA'!D:D,"Bloquant"),_xlfn.MAXIFS('Données LA'!G:G,'Données LA'!B:B,A1693,'Données LA'!G:G,"&lt;="&amp;E1693,'Données LA'!H:H,"&gt;="&amp;D1693,'Données LA'!D:D,"Communication")),"")</f>
        <v>0</v>
      </c>
    </row>
    <row r="1694" spans="1:11" x14ac:dyDescent="0.25">
      <c r="A1694" s="3" t="str">
        <f t="shared" si="78"/>
        <v>Alarme%$A42022-21</v>
      </c>
      <c r="B1694" s="2" t="s">
        <v>46</v>
      </c>
      <c r="C1694" s="2" t="str">
        <f t="shared" si="79"/>
        <v>Alarme</v>
      </c>
      <c r="D1694" s="4">
        <v>44708.356944444444</v>
      </c>
      <c r="E1694" s="4">
        <v>44708.850694444445</v>
      </c>
      <c r="F1694" s="2" t="s">
        <v>50</v>
      </c>
      <c r="G1694" s="2" t="s">
        <v>10</v>
      </c>
      <c r="H1694" s="1" t="b">
        <f ca="1">IFERROR(AND(OR(INDIRECT("'Données LA'!D"&amp;MATCH(A1694,'Données LA'!B:B,0))="Bloquant",INDIRECT("'Données LA'!D"&amp;MATCH(A1694,'Données LA'!B:B,0))="Communication"),INDIRECT("'Données LA'!G"&amp;MATCH(A1694,'Données LA'!B:B,0))&gt;D1694,INDIRECT("'Données LA'!H"&amp;MATCH(A1694,'Données LA'!B:B,0))&lt;E1694),0)</f>
        <v>0</v>
      </c>
      <c r="I1694" s="19" t="str">
        <f ca="1">IFERROR(IF(AND(OR(INDIRECT("'Données LA'!D"&amp;MATCH(A1694,'Données LA'!B:B,0))="Bloquant",INDIRECT("'Données LA'!D"&amp;MATCH(A1694,'Données LA'!B:B,0))="Communication"),INDIRECT("'Données LA'!G"&amp;MATCH(A1694,'Données LA'!B:B,0))&gt;D1694,INDIRECT("'Données LA'!H"&amp;MATCH(A1694,'Données LA'!B:B,0))&lt;E1694),MAX(VLOOKUP(A1694,'Données LA'!B:G,6,FALSE)),"Pas de défaut"),"0")</f>
        <v>Pas de défaut</v>
      </c>
      <c r="J1694" s="24" t="b">
        <f t="shared" si="80"/>
        <v>1</v>
      </c>
      <c r="K1694" s="17">
        <f>IFERROR(MAX(_xlfn.MAXIFS('Données LA'!G:G,'Données LA'!B:B,A1694,'Données LA'!G:G,"&lt;="&amp;E1694,'Données LA'!H:H,"&gt;="&amp;D1694,'Données LA'!D:D,"Bloquant"),_xlfn.MAXIFS('Données LA'!G:G,'Données LA'!B:B,A1694,'Données LA'!G:G,"&lt;="&amp;E1694,'Données LA'!H:H,"&gt;="&amp;D1694,'Données LA'!D:D,"Communication")),"")</f>
        <v>44708.75277777778</v>
      </c>
    </row>
    <row r="1695" spans="1:11" x14ac:dyDescent="0.25">
      <c r="A1695" s="3" t="str">
        <f t="shared" si="78"/>
        <v>Non%$A22022-21</v>
      </c>
      <c r="B1695" s="2" t="s">
        <v>46</v>
      </c>
      <c r="C1695" s="2" t="str">
        <f t="shared" si="79"/>
        <v>Non</v>
      </c>
      <c r="D1695" s="4">
        <v>44708.30972222222</v>
      </c>
      <c r="E1695" s="4">
        <v>44708.406944444447</v>
      </c>
      <c r="F1695" s="2" t="s">
        <v>52</v>
      </c>
      <c r="G1695" s="2" t="s">
        <v>9</v>
      </c>
      <c r="H1695" s="1">
        <f ca="1">IFERROR(AND(OR(INDIRECT("'Données LA'!D"&amp;MATCH(A1695,'Données LA'!B:B,0))="Bloquant",INDIRECT("'Données LA'!D"&amp;MATCH(A1695,'Données LA'!B:B,0))="Communication"),INDIRECT("'Données LA'!G"&amp;MATCH(A1695,'Données LA'!B:B,0))&gt;D1695,INDIRECT("'Données LA'!H"&amp;MATCH(A1695,'Données LA'!B:B,0))&lt;E1695),0)</f>
        <v>0</v>
      </c>
      <c r="I1695" s="19" t="str">
        <f ca="1">IFERROR(IF(AND(OR(INDIRECT("'Données LA'!D"&amp;MATCH(A1695,'Données LA'!B:B,0))="Bloquant",INDIRECT("'Données LA'!D"&amp;MATCH(A1695,'Données LA'!B:B,0))="Communication"),INDIRECT("'Données LA'!G"&amp;MATCH(A1695,'Données LA'!B:B,0))&gt;D1695,INDIRECT("'Données LA'!H"&amp;MATCH(A1695,'Données LA'!B:B,0))&lt;E1695),MAX(VLOOKUP(A1695,'Données LA'!B:G,6,FALSE)),"Pas de défaut"),"0")</f>
        <v>0</v>
      </c>
      <c r="J1695" s="24" t="str">
        <f t="shared" si="80"/>
        <v/>
      </c>
      <c r="K1695" s="17">
        <f>IFERROR(MAX(_xlfn.MAXIFS('Données LA'!G:G,'Données LA'!B:B,A1695,'Données LA'!G:G,"&lt;="&amp;E1695,'Données LA'!H:H,"&gt;="&amp;D1695,'Données LA'!D:D,"Bloquant"),_xlfn.MAXIFS('Données LA'!G:G,'Données LA'!B:B,A1695,'Données LA'!G:G,"&lt;="&amp;E1695,'Données LA'!H:H,"&gt;="&amp;D1695,'Données LA'!D:D,"Communication")),"")</f>
        <v>0</v>
      </c>
    </row>
    <row r="1696" spans="1:11" x14ac:dyDescent="0.25">
      <c r="A1696" s="3" t="str">
        <f t="shared" si="78"/>
        <v>Non%$A32022-21</v>
      </c>
      <c r="B1696" s="2" t="s">
        <v>46</v>
      </c>
      <c r="C1696" s="2" t="str">
        <f t="shared" si="79"/>
        <v>Non</v>
      </c>
      <c r="D1696" s="4">
        <v>44708.289583333331</v>
      </c>
      <c r="E1696" s="4">
        <v>44708.384027777778</v>
      </c>
      <c r="F1696" s="2" t="s">
        <v>51</v>
      </c>
      <c r="G1696" s="2" t="s">
        <v>9</v>
      </c>
      <c r="H1696" s="1">
        <f ca="1">IFERROR(AND(OR(INDIRECT("'Données LA'!D"&amp;MATCH(A1696,'Données LA'!B:B,0))="Bloquant",INDIRECT("'Données LA'!D"&amp;MATCH(A1696,'Données LA'!B:B,0))="Communication"),INDIRECT("'Données LA'!G"&amp;MATCH(A1696,'Données LA'!B:B,0))&gt;D1696,INDIRECT("'Données LA'!H"&amp;MATCH(A1696,'Données LA'!B:B,0))&lt;E1696),0)</f>
        <v>0</v>
      </c>
      <c r="I1696" s="19" t="str">
        <f ca="1">IFERROR(IF(AND(OR(INDIRECT("'Données LA'!D"&amp;MATCH(A1696,'Données LA'!B:B,0))="Bloquant",INDIRECT("'Données LA'!D"&amp;MATCH(A1696,'Données LA'!B:B,0))="Communication"),INDIRECT("'Données LA'!G"&amp;MATCH(A1696,'Données LA'!B:B,0))&gt;D1696,INDIRECT("'Données LA'!H"&amp;MATCH(A1696,'Données LA'!B:B,0))&lt;E1696),MAX(VLOOKUP(A1696,'Données LA'!B:G,6,FALSE)),"Pas de défaut"),"0")</f>
        <v>0</v>
      </c>
      <c r="J1696" s="24" t="str">
        <f t="shared" si="80"/>
        <v/>
      </c>
      <c r="K1696" s="17">
        <f>IFERROR(MAX(_xlfn.MAXIFS('Données LA'!G:G,'Données LA'!B:B,A1696,'Données LA'!G:G,"&lt;="&amp;E1696,'Données LA'!H:H,"&gt;="&amp;D1696,'Données LA'!D:D,"Bloquant"),_xlfn.MAXIFS('Données LA'!G:G,'Données LA'!B:B,A1696,'Données LA'!G:G,"&lt;="&amp;E1696,'Données LA'!H:H,"&gt;="&amp;D1696,'Données LA'!D:D,"Communication")),"")</f>
        <v>0</v>
      </c>
    </row>
    <row r="1697" spans="1:11" x14ac:dyDescent="0.25">
      <c r="A1697" s="3" t="str">
        <f t="shared" si="78"/>
        <v>Non%$A32022-22</v>
      </c>
      <c r="B1697" s="2" t="s">
        <v>47</v>
      </c>
      <c r="C1697" s="2" t="str">
        <f t="shared" si="79"/>
        <v>Non</v>
      </c>
      <c r="D1697" s="4">
        <v>44713.380555555559</v>
      </c>
      <c r="E1697" s="4">
        <v>44713.380555555559</v>
      </c>
      <c r="F1697" s="2" t="s">
        <v>51</v>
      </c>
      <c r="G1697" s="2" t="s">
        <v>9</v>
      </c>
      <c r="H1697" s="1">
        <f ca="1">IFERROR(AND(OR(INDIRECT("'Données LA'!D"&amp;MATCH(A1697,'Données LA'!B:B,0))="Bloquant",INDIRECT("'Données LA'!D"&amp;MATCH(A1697,'Données LA'!B:B,0))="Communication"),INDIRECT("'Données LA'!G"&amp;MATCH(A1697,'Données LA'!B:B,0))&gt;D1697,INDIRECT("'Données LA'!H"&amp;MATCH(A1697,'Données LA'!B:B,0))&lt;E1697),0)</f>
        <v>0</v>
      </c>
      <c r="I1697" s="19" t="str">
        <f ca="1">IFERROR(IF(AND(OR(INDIRECT("'Données LA'!D"&amp;MATCH(A1697,'Données LA'!B:B,0))="Bloquant",INDIRECT("'Données LA'!D"&amp;MATCH(A1697,'Données LA'!B:B,0))="Communication"),INDIRECT("'Données LA'!G"&amp;MATCH(A1697,'Données LA'!B:B,0))&gt;D1697,INDIRECT("'Données LA'!H"&amp;MATCH(A1697,'Données LA'!B:B,0))&lt;E1697),MAX(VLOOKUP(A1697,'Données LA'!B:G,6,FALSE)),"Pas de défaut"),"0")</f>
        <v>0</v>
      </c>
      <c r="J1697" s="24" t="str">
        <f t="shared" si="80"/>
        <v/>
      </c>
      <c r="K1697" s="17">
        <f>IFERROR(MAX(_xlfn.MAXIFS('Données LA'!G:G,'Données LA'!B:B,A1697,'Données LA'!G:G,"&lt;="&amp;E1697,'Données LA'!H:H,"&gt;="&amp;D1697,'Données LA'!D:D,"Bloquant"),_xlfn.MAXIFS('Données LA'!G:G,'Données LA'!B:B,A1697,'Données LA'!G:G,"&lt;="&amp;E1697,'Données LA'!H:H,"&gt;="&amp;D1697,'Données LA'!D:D,"Communication")),"")</f>
        <v>0</v>
      </c>
    </row>
    <row r="1698" spans="1:11" x14ac:dyDescent="0.25">
      <c r="A1698" s="3" t="str">
        <f t="shared" si="78"/>
        <v>Alarme%$A22022-22</v>
      </c>
      <c r="B1698" s="2" t="s">
        <v>47</v>
      </c>
      <c r="C1698" s="2" t="str">
        <f t="shared" si="79"/>
        <v>Alarme</v>
      </c>
      <c r="D1698" s="4">
        <v>44713.326388888891</v>
      </c>
      <c r="E1698" s="4">
        <v>44713.326388888891</v>
      </c>
      <c r="F1698" s="2" t="s">
        <v>52</v>
      </c>
      <c r="G1698" s="2" t="s">
        <v>10</v>
      </c>
      <c r="H1698" s="1" t="b">
        <f ca="1">IFERROR(AND(OR(INDIRECT("'Données LA'!D"&amp;MATCH(A1698,'Données LA'!B:B,0))="Bloquant",INDIRECT("'Données LA'!D"&amp;MATCH(A1698,'Données LA'!B:B,0))="Communication"),INDIRECT("'Données LA'!G"&amp;MATCH(A1698,'Données LA'!B:B,0))&gt;D1698,INDIRECT("'Données LA'!H"&amp;MATCH(A1698,'Données LA'!B:B,0))&lt;E1698),0)</f>
        <v>0</v>
      </c>
      <c r="I1698" s="19" t="str">
        <f ca="1">IFERROR(IF(AND(OR(INDIRECT("'Données LA'!D"&amp;MATCH(A1698,'Données LA'!B:B,0))="Bloquant",INDIRECT("'Données LA'!D"&amp;MATCH(A1698,'Données LA'!B:B,0))="Communication"),INDIRECT("'Données LA'!G"&amp;MATCH(A1698,'Données LA'!B:B,0))&gt;D1698,INDIRECT("'Données LA'!H"&amp;MATCH(A1698,'Données LA'!B:B,0))&lt;E1698),MAX(VLOOKUP(A1698,'Données LA'!B:G,6,FALSE)),"Pas de défaut"),"0")</f>
        <v>Pas de défaut</v>
      </c>
      <c r="J1698" s="24" t="str">
        <f t="shared" si="80"/>
        <v/>
      </c>
      <c r="K1698" s="17">
        <f>IFERROR(MAX(_xlfn.MAXIFS('Données LA'!G:G,'Données LA'!B:B,A1698,'Données LA'!G:G,"&lt;="&amp;E1698,'Données LA'!H:H,"&gt;="&amp;D1698,'Données LA'!D:D,"Bloquant"),_xlfn.MAXIFS('Données LA'!G:G,'Données LA'!B:B,A1698,'Données LA'!G:G,"&lt;="&amp;E1698,'Données LA'!H:H,"&gt;="&amp;D1698,'Données LA'!D:D,"Communication")),"")</f>
        <v>0</v>
      </c>
    </row>
    <row r="1699" spans="1:11" x14ac:dyDescent="0.25">
      <c r="A1699" s="3" t="str">
        <f t="shared" si="78"/>
        <v>Non%$A22022-22</v>
      </c>
      <c r="B1699" s="2" t="s">
        <v>47</v>
      </c>
      <c r="C1699" s="2" t="str">
        <f t="shared" si="79"/>
        <v>Non</v>
      </c>
      <c r="D1699" s="4">
        <v>44713.26666666667</v>
      </c>
      <c r="E1699" s="4">
        <v>44713.29583333333</v>
      </c>
      <c r="F1699" s="2" t="s">
        <v>52</v>
      </c>
      <c r="G1699" s="2" t="s">
        <v>9</v>
      </c>
      <c r="H1699" s="1">
        <f ca="1">IFERROR(AND(OR(INDIRECT("'Données LA'!D"&amp;MATCH(A1699,'Données LA'!B:B,0))="Bloquant",INDIRECT("'Données LA'!D"&amp;MATCH(A1699,'Données LA'!B:B,0))="Communication"),INDIRECT("'Données LA'!G"&amp;MATCH(A1699,'Données LA'!B:B,0))&gt;D1699,INDIRECT("'Données LA'!H"&amp;MATCH(A1699,'Données LA'!B:B,0))&lt;E1699),0)</f>
        <v>0</v>
      </c>
      <c r="I1699" s="19" t="str">
        <f ca="1">IFERROR(IF(AND(OR(INDIRECT("'Données LA'!D"&amp;MATCH(A1699,'Données LA'!B:B,0))="Bloquant",INDIRECT("'Données LA'!D"&amp;MATCH(A1699,'Données LA'!B:B,0))="Communication"),INDIRECT("'Données LA'!G"&amp;MATCH(A1699,'Données LA'!B:B,0))&gt;D1699,INDIRECT("'Données LA'!H"&amp;MATCH(A1699,'Données LA'!B:B,0))&lt;E1699),MAX(VLOOKUP(A1699,'Données LA'!B:G,6,FALSE)),"Pas de défaut"),"0")</f>
        <v>0</v>
      </c>
      <c r="J1699" s="24" t="str">
        <f t="shared" si="80"/>
        <v/>
      </c>
      <c r="K1699" s="17">
        <f>IFERROR(MAX(_xlfn.MAXIFS('Données LA'!G:G,'Données LA'!B:B,A1699,'Données LA'!G:G,"&lt;="&amp;E1699,'Données LA'!H:H,"&gt;="&amp;D1699,'Données LA'!D:D,"Bloquant"),_xlfn.MAXIFS('Données LA'!G:G,'Données LA'!B:B,A1699,'Données LA'!G:G,"&lt;="&amp;E1699,'Données LA'!H:H,"&gt;="&amp;D1699,'Données LA'!D:D,"Communication")),"")</f>
        <v>0</v>
      </c>
    </row>
    <row r="1700" spans="1:11" x14ac:dyDescent="0.25">
      <c r="A1700" s="3" t="str">
        <f t="shared" si="78"/>
        <v>Non%$A42022-22</v>
      </c>
      <c r="B1700" s="2" t="s">
        <v>47</v>
      </c>
      <c r="C1700" s="2" t="str">
        <f t="shared" si="79"/>
        <v>Non</v>
      </c>
      <c r="D1700" s="4">
        <v>44713.237500000003</v>
      </c>
      <c r="E1700" s="4">
        <v>44713.237500000003</v>
      </c>
      <c r="F1700" s="2" t="s">
        <v>50</v>
      </c>
      <c r="G1700" s="2" t="s">
        <v>9</v>
      </c>
      <c r="H1700" s="1">
        <f ca="1">IFERROR(AND(OR(INDIRECT("'Données LA'!D"&amp;MATCH(A1700,'Données LA'!B:B,0))="Bloquant",INDIRECT("'Données LA'!D"&amp;MATCH(A1700,'Données LA'!B:B,0))="Communication"),INDIRECT("'Données LA'!G"&amp;MATCH(A1700,'Données LA'!B:B,0))&gt;D1700,INDIRECT("'Données LA'!H"&amp;MATCH(A1700,'Données LA'!B:B,0))&lt;E1700),0)</f>
        <v>0</v>
      </c>
      <c r="I1700" s="19" t="str">
        <f ca="1">IFERROR(IF(AND(OR(INDIRECT("'Données LA'!D"&amp;MATCH(A1700,'Données LA'!B:B,0))="Bloquant",INDIRECT("'Données LA'!D"&amp;MATCH(A1700,'Données LA'!B:B,0))="Communication"),INDIRECT("'Données LA'!G"&amp;MATCH(A1700,'Données LA'!B:B,0))&gt;D1700,INDIRECT("'Données LA'!H"&amp;MATCH(A1700,'Données LA'!B:B,0))&lt;E1700),MAX(VLOOKUP(A1700,'Données LA'!B:G,6,FALSE)),"Pas de défaut"),"0")</f>
        <v>0</v>
      </c>
      <c r="J1700" s="24" t="str">
        <f t="shared" si="80"/>
        <v/>
      </c>
      <c r="K1700" s="17">
        <f>IFERROR(MAX(_xlfn.MAXIFS('Données LA'!G:G,'Données LA'!B:B,A1700,'Données LA'!G:G,"&lt;="&amp;E1700,'Données LA'!H:H,"&gt;="&amp;D1700,'Données LA'!D:D,"Bloquant"),_xlfn.MAXIFS('Données LA'!G:G,'Données LA'!B:B,A1700,'Données LA'!G:G,"&lt;="&amp;E1700,'Données LA'!H:H,"&gt;="&amp;D1700,'Données LA'!D:D,"Communication")),"")</f>
        <v>0</v>
      </c>
    </row>
    <row r="1701" spans="1:11" x14ac:dyDescent="0.25">
      <c r="A1701" s="3" t="str">
        <f t="shared" si="78"/>
        <v>Non%$A42022-22</v>
      </c>
      <c r="B1701" s="2" t="s">
        <v>47</v>
      </c>
      <c r="C1701" s="2" t="str">
        <f t="shared" si="79"/>
        <v>Non</v>
      </c>
      <c r="D1701" s="4">
        <v>44713.091666666667</v>
      </c>
      <c r="E1701" s="4">
        <v>44713.232638888891</v>
      </c>
      <c r="F1701" s="2" t="s">
        <v>50</v>
      </c>
      <c r="G1701" s="2" t="s">
        <v>9</v>
      </c>
      <c r="H1701" s="1">
        <f ca="1">IFERROR(AND(OR(INDIRECT("'Données LA'!D"&amp;MATCH(A1701,'Données LA'!B:B,0))="Bloquant",INDIRECT("'Données LA'!D"&amp;MATCH(A1701,'Données LA'!B:B,0))="Communication"),INDIRECT("'Données LA'!G"&amp;MATCH(A1701,'Données LA'!B:B,0))&gt;D1701,INDIRECT("'Données LA'!H"&amp;MATCH(A1701,'Données LA'!B:B,0))&lt;E1701),0)</f>
        <v>0</v>
      </c>
      <c r="I1701" s="19" t="str">
        <f ca="1">IFERROR(IF(AND(OR(INDIRECT("'Données LA'!D"&amp;MATCH(A1701,'Données LA'!B:B,0))="Bloquant",INDIRECT("'Données LA'!D"&amp;MATCH(A1701,'Données LA'!B:B,0))="Communication"),INDIRECT("'Données LA'!G"&amp;MATCH(A1701,'Données LA'!B:B,0))&gt;D1701,INDIRECT("'Données LA'!H"&amp;MATCH(A1701,'Données LA'!B:B,0))&lt;E1701),MAX(VLOOKUP(A1701,'Données LA'!B:G,6,FALSE)),"Pas de défaut"),"0")</f>
        <v>0</v>
      </c>
      <c r="J1701" s="24" t="str">
        <f t="shared" si="80"/>
        <v/>
      </c>
      <c r="K1701" s="17">
        <f>IFERROR(MAX(_xlfn.MAXIFS('Données LA'!G:G,'Données LA'!B:B,A1701,'Données LA'!G:G,"&lt;="&amp;E1701,'Données LA'!H:H,"&gt;="&amp;D1701,'Données LA'!D:D,"Bloquant"),_xlfn.MAXIFS('Données LA'!G:G,'Données LA'!B:B,A1701,'Données LA'!G:G,"&lt;="&amp;E1701,'Données LA'!H:H,"&gt;="&amp;D1701,'Données LA'!D:D,"Communication")),"")</f>
        <v>0</v>
      </c>
    </row>
    <row r="1702" spans="1:11" x14ac:dyDescent="0.25">
      <c r="A1702" s="3" t="str">
        <f t="shared" si="78"/>
        <v>Alarme%$A32022-22</v>
      </c>
      <c r="B1702" s="2" t="s">
        <v>47</v>
      </c>
      <c r="C1702" s="2" t="str">
        <f t="shared" si="79"/>
        <v>Alarme</v>
      </c>
      <c r="D1702" s="4">
        <v>44713.006249999999</v>
      </c>
      <c r="E1702" s="4">
        <v>44713.379166666666</v>
      </c>
      <c r="F1702" s="2" t="s">
        <v>51</v>
      </c>
      <c r="G1702" s="2" t="s">
        <v>10</v>
      </c>
      <c r="H1702" s="1" t="b">
        <f ca="1">IFERROR(AND(OR(INDIRECT("'Données LA'!D"&amp;MATCH(A1702,'Données LA'!B:B,0))="Bloquant",INDIRECT("'Données LA'!D"&amp;MATCH(A1702,'Données LA'!B:B,0))="Communication"),INDIRECT("'Données LA'!G"&amp;MATCH(A1702,'Données LA'!B:B,0))&gt;D1702,INDIRECT("'Données LA'!H"&amp;MATCH(A1702,'Données LA'!B:B,0))&lt;E1702),0)</f>
        <v>0</v>
      </c>
      <c r="I1702" s="19" t="str">
        <f ca="1">IFERROR(IF(AND(OR(INDIRECT("'Données LA'!D"&amp;MATCH(A1702,'Données LA'!B:B,0))="Bloquant",INDIRECT("'Données LA'!D"&amp;MATCH(A1702,'Données LA'!B:B,0))="Communication"),INDIRECT("'Données LA'!G"&amp;MATCH(A1702,'Données LA'!B:B,0))&gt;D1702,INDIRECT("'Données LA'!H"&amp;MATCH(A1702,'Données LA'!B:B,0))&lt;E1702),MAX(VLOOKUP(A1702,'Données LA'!B:G,6,FALSE)),"Pas de défaut"),"0")</f>
        <v>Pas de défaut</v>
      </c>
      <c r="J1702" s="24" t="b">
        <f t="shared" si="80"/>
        <v>1</v>
      </c>
      <c r="K1702" s="17">
        <f>IFERROR(MAX(_xlfn.MAXIFS('Données LA'!G:G,'Données LA'!B:B,A1702,'Données LA'!G:G,"&lt;="&amp;E1702,'Données LA'!H:H,"&gt;="&amp;D1702,'Données LA'!D:D,"Bloquant"),_xlfn.MAXIFS('Données LA'!G:G,'Données LA'!B:B,A1702,'Données LA'!G:G,"&lt;="&amp;E1702,'Données LA'!H:H,"&gt;="&amp;D1702,'Données LA'!D:D,"Communication")),"")</f>
        <v>44713.234027777777</v>
      </c>
    </row>
    <row r="1703" spans="1:11" x14ac:dyDescent="0.25">
      <c r="A1703" s="3" t="str">
        <f t="shared" si="78"/>
        <v>Non%$A32022-22</v>
      </c>
      <c r="B1703" s="2" t="s">
        <v>47</v>
      </c>
      <c r="C1703" s="2" t="str">
        <f t="shared" si="79"/>
        <v>Non</v>
      </c>
      <c r="D1703" s="4">
        <v>44712.944444444445</v>
      </c>
      <c r="E1703" s="4">
        <v>44713.004861111112</v>
      </c>
      <c r="F1703" s="2" t="s">
        <v>51</v>
      </c>
      <c r="G1703" s="2" t="s">
        <v>9</v>
      </c>
      <c r="H1703" s="1">
        <f ca="1">IFERROR(AND(OR(INDIRECT("'Données LA'!D"&amp;MATCH(A1703,'Données LA'!B:B,0))="Bloquant",INDIRECT("'Données LA'!D"&amp;MATCH(A1703,'Données LA'!B:B,0))="Communication"),INDIRECT("'Données LA'!G"&amp;MATCH(A1703,'Données LA'!B:B,0))&gt;D1703,INDIRECT("'Données LA'!H"&amp;MATCH(A1703,'Données LA'!B:B,0))&lt;E1703),0)</f>
        <v>0</v>
      </c>
      <c r="I1703" s="19" t="str">
        <f ca="1">IFERROR(IF(AND(OR(INDIRECT("'Données LA'!D"&amp;MATCH(A1703,'Données LA'!B:B,0))="Bloquant",INDIRECT("'Données LA'!D"&amp;MATCH(A1703,'Données LA'!B:B,0))="Communication"),INDIRECT("'Données LA'!G"&amp;MATCH(A1703,'Données LA'!B:B,0))&gt;D1703,INDIRECT("'Données LA'!H"&amp;MATCH(A1703,'Données LA'!B:B,0))&lt;E1703),MAX(VLOOKUP(A1703,'Données LA'!B:G,6,FALSE)),"Pas de défaut"),"0")</f>
        <v>0</v>
      </c>
      <c r="J1703" s="24" t="str">
        <f t="shared" si="80"/>
        <v/>
      </c>
      <c r="K1703" s="17">
        <f>IFERROR(MAX(_xlfn.MAXIFS('Données LA'!G:G,'Données LA'!B:B,A1703,'Données LA'!G:G,"&lt;="&amp;E1703,'Données LA'!H:H,"&gt;="&amp;D1703,'Données LA'!D:D,"Bloquant"),_xlfn.MAXIFS('Données LA'!G:G,'Données LA'!B:B,A1703,'Données LA'!G:G,"&lt;="&amp;E1703,'Données LA'!H:H,"&gt;="&amp;D1703,'Données LA'!D:D,"Communication")),"")</f>
        <v>0</v>
      </c>
    </row>
    <row r="1704" spans="1:11" x14ac:dyDescent="0.25">
      <c r="A1704" s="3" t="str">
        <f t="shared" si="78"/>
        <v>Non%$A22022-22</v>
      </c>
      <c r="B1704" s="2" t="s">
        <v>47</v>
      </c>
      <c r="C1704" s="2" t="str">
        <f t="shared" si="79"/>
        <v>Non</v>
      </c>
      <c r="D1704" s="4">
        <v>44712.918749999997</v>
      </c>
      <c r="E1704" s="4">
        <v>44713.068055555559</v>
      </c>
      <c r="F1704" s="2" t="s">
        <v>52</v>
      </c>
      <c r="G1704" s="2" t="s">
        <v>9</v>
      </c>
      <c r="H1704" s="1">
        <f ca="1">IFERROR(AND(OR(INDIRECT("'Données LA'!D"&amp;MATCH(A1704,'Données LA'!B:B,0))="Bloquant",INDIRECT("'Données LA'!D"&amp;MATCH(A1704,'Données LA'!B:B,0))="Communication"),INDIRECT("'Données LA'!G"&amp;MATCH(A1704,'Données LA'!B:B,0))&gt;D1704,INDIRECT("'Données LA'!H"&amp;MATCH(A1704,'Données LA'!B:B,0))&lt;E1704),0)</f>
        <v>0</v>
      </c>
      <c r="I1704" s="19" t="str">
        <f ca="1">IFERROR(IF(AND(OR(INDIRECT("'Données LA'!D"&amp;MATCH(A1704,'Données LA'!B:B,0))="Bloquant",INDIRECT("'Données LA'!D"&amp;MATCH(A1704,'Données LA'!B:B,0))="Communication"),INDIRECT("'Données LA'!G"&amp;MATCH(A1704,'Données LA'!B:B,0))&gt;D1704,INDIRECT("'Données LA'!H"&amp;MATCH(A1704,'Données LA'!B:B,0))&lt;E1704),MAX(VLOOKUP(A1704,'Données LA'!B:G,6,FALSE)),"Pas de défaut"),"0")</f>
        <v>0</v>
      </c>
      <c r="J1704" s="24" t="str">
        <f t="shared" si="80"/>
        <v/>
      </c>
      <c r="K1704" s="17">
        <f>IFERROR(MAX(_xlfn.MAXIFS('Données LA'!G:G,'Données LA'!B:B,A1704,'Données LA'!G:G,"&lt;="&amp;E1704,'Données LA'!H:H,"&gt;="&amp;D1704,'Données LA'!D:D,"Bloquant"),_xlfn.MAXIFS('Données LA'!G:G,'Données LA'!B:B,A1704,'Données LA'!G:G,"&lt;="&amp;E1704,'Données LA'!H:H,"&gt;="&amp;D1704,'Données LA'!D:D,"Communication")),"")</f>
        <v>0</v>
      </c>
    </row>
    <row r="1705" spans="1:11" x14ac:dyDescent="0.25">
      <c r="A1705" s="3" t="str">
        <f t="shared" si="78"/>
        <v>Non%$A22022-22</v>
      </c>
      <c r="B1705" s="2" t="s">
        <v>47</v>
      </c>
      <c r="C1705" s="2" t="str">
        <f t="shared" si="79"/>
        <v>Non</v>
      </c>
      <c r="D1705" s="4">
        <v>44712.773611111108</v>
      </c>
      <c r="E1705" s="4">
        <v>44712.917361111111</v>
      </c>
      <c r="F1705" s="2" t="s">
        <v>52</v>
      </c>
      <c r="G1705" s="2" t="s">
        <v>9</v>
      </c>
      <c r="H1705" s="1">
        <f ca="1">IFERROR(AND(OR(INDIRECT("'Données LA'!D"&amp;MATCH(A1705,'Données LA'!B:B,0))="Bloquant",INDIRECT("'Données LA'!D"&amp;MATCH(A1705,'Données LA'!B:B,0))="Communication"),INDIRECT("'Données LA'!G"&amp;MATCH(A1705,'Données LA'!B:B,0))&gt;D1705,INDIRECT("'Données LA'!H"&amp;MATCH(A1705,'Données LA'!B:B,0))&lt;E1705),0)</f>
        <v>0</v>
      </c>
      <c r="I1705" s="19" t="str">
        <f ca="1">IFERROR(IF(AND(OR(INDIRECT("'Données LA'!D"&amp;MATCH(A1705,'Données LA'!B:B,0))="Bloquant",INDIRECT("'Données LA'!D"&amp;MATCH(A1705,'Données LA'!B:B,0))="Communication"),INDIRECT("'Données LA'!G"&amp;MATCH(A1705,'Données LA'!B:B,0))&gt;D1705,INDIRECT("'Données LA'!H"&amp;MATCH(A1705,'Données LA'!B:B,0))&lt;E1705),MAX(VLOOKUP(A1705,'Données LA'!B:G,6,FALSE)),"Pas de défaut"),"0")</f>
        <v>0</v>
      </c>
      <c r="J1705" s="24" t="str">
        <f t="shared" si="80"/>
        <v/>
      </c>
      <c r="K1705" s="17">
        <f>IFERROR(MAX(_xlfn.MAXIFS('Données LA'!G:G,'Données LA'!B:B,A1705,'Données LA'!G:G,"&lt;="&amp;E1705,'Données LA'!H:H,"&gt;="&amp;D1705,'Données LA'!D:D,"Bloquant"),_xlfn.MAXIFS('Données LA'!G:G,'Données LA'!B:B,A1705,'Données LA'!G:G,"&lt;="&amp;E1705,'Données LA'!H:H,"&gt;="&amp;D1705,'Données LA'!D:D,"Communication")),"")</f>
        <v>0</v>
      </c>
    </row>
    <row r="1706" spans="1:11" x14ac:dyDescent="0.25">
      <c r="A1706" s="3" t="str">
        <f t="shared" si="78"/>
        <v>Non%$A32022-22</v>
      </c>
      <c r="B1706" s="2" t="s">
        <v>47</v>
      </c>
      <c r="C1706" s="2" t="str">
        <f t="shared" si="79"/>
        <v>Non</v>
      </c>
      <c r="D1706" s="4">
        <v>44712.754861111112</v>
      </c>
      <c r="E1706" s="4">
        <v>44712.92083333333</v>
      </c>
      <c r="F1706" s="2" t="s">
        <v>51</v>
      </c>
      <c r="G1706" s="2" t="s">
        <v>9</v>
      </c>
      <c r="H1706" s="1">
        <f ca="1">IFERROR(AND(OR(INDIRECT("'Données LA'!D"&amp;MATCH(A1706,'Données LA'!B:B,0))="Bloquant",INDIRECT("'Données LA'!D"&amp;MATCH(A1706,'Données LA'!B:B,0))="Communication"),INDIRECT("'Données LA'!G"&amp;MATCH(A1706,'Données LA'!B:B,0))&gt;D1706,INDIRECT("'Données LA'!H"&amp;MATCH(A1706,'Données LA'!B:B,0))&lt;E1706),0)</f>
        <v>0</v>
      </c>
      <c r="I1706" s="19" t="str">
        <f ca="1">IFERROR(IF(AND(OR(INDIRECT("'Données LA'!D"&amp;MATCH(A1706,'Données LA'!B:B,0))="Bloquant",INDIRECT("'Données LA'!D"&amp;MATCH(A1706,'Données LA'!B:B,0))="Communication"),INDIRECT("'Données LA'!G"&amp;MATCH(A1706,'Données LA'!B:B,0))&gt;D1706,INDIRECT("'Données LA'!H"&amp;MATCH(A1706,'Données LA'!B:B,0))&lt;E1706),MAX(VLOOKUP(A1706,'Données LA'!B:G,6,FALSE)),"Pas de défaut"),"0")</f>
        <v>0</v>
      </c>
      <c r="J1706" s="24" t="str">
        <f t="shared" si="80"/>
        <v/>
      </c>
      <c r="K1706" s="17">
        <f>IFERROR(MAX(_xlfn.MAXIFS('Données LA'!G:G,'Données LA'!B:B,A1706,'Données LA'!G:G,"&lt;="&amp;E1706,'Données LA'!H:H,"&gt;="&amp;D1706,'Données LA'!D:D,"Bloquant"),_xlfn.MAXIFS('Données LA'!G:G,'Données LA'!B:B,A1706,'Données LA'!G:G,"&lt;="&amp;E1706,'Données LA'!H:H,"&gt;="&amp;D1706,'Données LA'!D:D,"Communication")),"")</f>
        <v>0</v>
      </c>
    </row>
    <row r="1707" spans="1:11" x14ac:dyDescent="0.25">
      <c r="A1707" s="3" t="str">
        <f t="shared" si="78"/>
        <v>Non%$A32022-22</v>
      </c>
      <c r="B1707" s="2" t="s">
        <v>47</v>
      </c>
      <c r="C1707" s="2" t="str">
        <f t="shared" si="79"/>
        <v>Non</v>
      </c>
      <c r="D1707" s="4">
        <v>44712.67083333333</v>
      </c>
      <c r="E1707" s="4">
        <v>44712.743055555555</v>
      </c>
      <c r="F1707" s="2" t="s">
        <v>51</v>
      </c>
      <c r="G1707" s="2" t="s">
        <v>9</v>
      </c>
      <c r="H1707" s="1">
        <f ca="1">IFERROR(AND(OR(INDIRECT("'Données LA'!D"&amp;MATCH(A1707,'Données LA'!B:B,0))="Bloquant",INDIRECT("'Données LA'!D"&amp;MATCH(A1707,'Données LA'!B:B,0))="Communication"),INDIRECT("'Données LA'!G"&amp;MATCH(A1707,'Données LA'!B:B,0))&gt;D1707,INDIRECT("'Données LA'!H"&amp;MATCH(A1707,'Données LA'!B:B,0))&lt;E1707),0)</f>
        <v>0</v>
      </c>
      <c r="I1707" s="19" t="str">
        <f ca="1">IFERROR(IF(AND(OR(INDIRECT("'Données LA'!D"&amp;MATCH(A1707,'Données LA'!B:B,0))="Bloquant",INDIRECT("'Données LA'!D"&amp;MATCH(A1707,'Données LA'!B:B,0))="Communication"),INDIRECT("'Données LA'!G"&amp;MATCH(A1707,'Données LA'!B:B,0))&gt;D1707,INDIRECT("'Données LA'!H"&amp;MATCH(A1707,'Données LA'!B:B,0))&lt;E1707),MAX(VLOOKUP(A1707,'Données LA'!B:G,6,FALSE)),"Pas de défaut"),"0")</f>
        <v>0</v>
      </c>
      <c r="J1707" s="24" t="str">
        <f t="shared" si="80"/>
        <v/>
      </c>
      <c r="K1707" s="17">
        <f>IFERROR(MAX(_xlfn.MAXIFS('Données LA'!G:G,'Données LA'!B:B,A1707,'Données LA'!G:G,"&lt;="&amp;E1707,'Données LA'!H:H,"&gt;="&amp;D1707,'Données LA'!D:D,"Bloquant"),_xlfn.MAXIFS('Données LA'!G:G,'Données LA'!B:B,A1707,'Données LA'!G:G,"&lt;="&amp;E1707,'Données LA'!H:H,"&gt;="&amp;D1707,'Données LA'!D:D,"Communication")),"")</f>
        <v>0</v>
      </c>
    </row>
    <row r="1708" spans="1:11" x14ac:dyDescent="0.25">
      <c r="A1708" s="3" t="str">
        <f t="shared" si="78"/>
        <v>Non%$A32022-22</v>
      </c>
      <c r="B1708" s="2" t="s">
        <v>47</v>
      </c>
      <c r="C1708" s="2" t="str">
        <f t="shared" si="79"/>
        <v>Non</v>
      </c>
      <c r="D1708" s="4">
        <v>44712.654861111114</v>
      </c>
      <c r="E1708" s="4">
        <v>44712.660416666666</v>
      </c>
      <c r="F1708" s="2" t="s">
        <v>51</v>
      </c>
      <c r="G1708" s="2" t="s">
        <v>9</v>
      </c>
      <c r="H1708" s="1">
        <f ca="1">IFERROR(AND(OR(INDIRECT("'Données LA'!D"&amp;MATCH(A1708,'Données LA'!B:B,0))="Bloquant",INDIRECT("'Données LA'!D"&amp;MATCH(A1708,'Données LA'!B:B,0))="Communication"),INDIRECT("'Données LA'!G"&amp;MATCH(A1708,'Données LA'!B:B,0))&gt;D1708,INDIRECT("'Données LA'!H"&amp;MATCH(A1708,'Données LA'!B:B,0))&lt;E1708),0)</f>
        <v>0</v>
      </c>
      <c r="I1708" s="19" t="str">
        <f ca="1">IFERROR(IF(AND(OR(INDIRECT("'Données LA'!D"&amp;MATCH(A1708,'Données LA'!B:B,0))="Bloquant",INDIRECT("'Données LA'!D"&amp;MATCH(A1708,'Données LA'!B:B,0))="Communication"),INDIRECT("'Données LA'!G"&amp;MATCH(A1708,'Données LA'!B:B,0))&gt;D1708,INDIRECT("'Données LA'!H"&amp;MATCH(A1708,'Données LA'!B:B,0))&lt;E1708),MAX(VLOOKUP(A1708,'Données LA'!B:G,6,FALSE)),"Pas de défaut"),"0")</f>
        <v>0</v>
      </c>
      <c r="J1708" s="24" t="str">
        <f t="shared" si="80"/>
        <v/>
      </c>
      <c r="K1708" s="17">
        <f>IFERROR(MAX(_xlfn.MAXIFS('Données LA'!G:G,'Données LA'!B:B,A1708,'Données LA'!G:G,"&lt;="&amp;E1708,'Données LA'!H:H,"&gt;="&amp;D1708,'Données LA'!D:D,"Bloquant"),_xlfn.MAXIFS('Données LA'!G:G,'Données LA'!B:B,A1708,'Données LA'!G:G,"&lt;="&amp;E1708,'Données LA'!H:H,"&gt;="&amp;D1708,'Données LA'!D:D,"Communication")),"")</f>
        <v>0</v>
      </c>
    </row>
    <row r="1709" spans="1:11" x14ac:dyDescent="0.25">
      <c r="A1709" s="3" t="str">
        <f t="shared" si="78"/>
        <v>Alarme%$A22022-22</v>
      </c>
      <c r="B1709" s="2" t="s">
        <v>47</v>
      </c>
      <c r="C1709" s="2" t="str">
        <f t="shared" si="79"/>
        <v>Alarme</v>
      </c>
      <c r="D1709" s="4">
        <v>44712.647916666669</v>
      </c>
      <c r="E1709" s="4">
        <v>44712.772222222222</v>
      </c>
      <c r="F1709" s="2" t="s">
        <v>52</v>
      </c>
      <c r="G1709" s="2" t="s">
        <v>10</v>
      </c>
      <c r="H1709" s="1" t="b">
        <f ca="1">IFERROR(AND(OR(INDIRECT("'Données LA'!D"&amp;MATCH(A1709,'Données LA'!B:B,0))="Bloquant",INDIRECT("'Données LA'!D"&amp;MATCH(A1709,'Données LA'!B:B,0))="Communication"),INDIRECT("'Données LA'!G"&amp;MATCH(A1709,'Données LA'!B:B,0))&gt;D1709,INDIRECT("'Données LA'!H"&amp;MATCH(A1709,'Données LA'!B:B,0))&lt;E1709),0)</f>
        <v>0</v>
      </c>
      <c r="I1709" s="19" t="str">
        <f ca="1">IFERROR(IF(AND(OR(INDIRECT("'Données LA'!D"&amp;MATCH(A1709,'Données LA'!B:B,0))="Bloquant",INDIRECT("'Données LA'!D"&amp;MATCH(A1709,'Données LA'!B:B,0))="Communication"),INDIRECT("'Données LA'!G"&amp;MATCH(A1709,'Données LA'!B:B,0))&gt;D1709,INDIRECT("'Données LA'!H"&amp;MATCH(A1709,'Données LA'!B:B,0))&lt;E1709),MAX(VLOOKUP(A1709,'Données LA'!B:G,6,FALSE)),"Pas de défaut"),"0")</f>
        <v>Pas de défaut</v>
      </c>
      <c r="J1709" s="24" t="b">
        <f t="shared" si="80"/>
        <v>1</v>
      </c>
      <c r="K1709" s="17">
        <f>IFERROR(MAX(_xlfn.MAXIFS('Données LA'!G:G,'Données LA'!B:B,A1709,'Données LA'!G:G,"&lt;="&amp;E1709,'Données LA'!H:H,"&gt;="&amp;D1709,'Données LA'!D:D,"Bloquant"),_xlfn.MAXIFS('Données LA'!G:G,'Données LA'!B:B,A1709,'Données LA'!G:G,"&lt;="&amp;E1709,'Données LA'!H:H,"&gt;="&amp;D1709,'Données LA'!D:D,"Communication")),"")</f>
        <v>44712.743750000001</v>
      </c>
    </row>
    <row r="1710" spans="1:11" x14ac:dyDescent="0.25">
      <c r="A1710" s="3" t="str">
        <f t="shared" si="78"/>
        <v>Non%$A32022-22</v>
      </c>
      <c r="B1710" s="2" t="s">
        <v>47</v>
      </c>
      <c r="C1710" s="2" t="str">
        <f t="shared" si="79"/>
        <v>Non</v>
      </c>
      <c r="D1710" s="4">
        <v>44712.518750000003</v>
      </c>
      <c r="E1710" s="4">
        <v>44712.65347222222</v>
      </c>
      <c r="F1710" s="2" t="s">
        <v>51</v>
      </c>
      <c r="G1710" s="2" t="s">
        <v>9</v>
      </c>
      <c r="H1710" s="1">
        <f ca="1">IFERROR(AND(OR(INDIRECT("'Données LA'!D"&amp;MATCH(A1710,'Données LA'!B:B,0))="Bloquant",INDIRECT("'Données LA'!D"&amp;MATCH(A1710,'Données LA'!B:B,0))="Communication"),INDIRECT("'Données LA'!G"&amp;MATCH(A1710,'Données LA'!B:B,0))&gt;D1710,INDIRECT("'Données LA'!H"&amp;MATCH(A1710,'Données LA'!B:B,0))&lt;E1710),0)</f>
        <v>0</v>
      </c>
      <c r="I1710" s="19" t="str">
        <f ca="1">IFERROR(IF(AND(OR(INDIRECT("'Données LA'!D"&amp;MATCH(A1710,'Données LA'!B:B,0))="Bloquant",INDIRECT("'Données LA'!D"&amp;MATCH(A1710,'Données LA'!B:B,0))="Communication"),INDIRECT("'Données LA'!G"&amp;MATCH(A1710,'Données LA'!B:B,0))&gt;D1710,INDIRECT("'Données LA'!H"&amp;MATCH(A1710,'Données LA'!B:B,0))&lt;E1710),MAX(VLOOKUP(A1710,'Données LA'!B:G,6,FALSE)),"Pas de défaut"),"0")</f>
        <v>0</v>
      </c>
      <c r="J1710" s="24" t="str">
        <f t="shared" si="80"/>
        <v/>
      </c>
      <c r="K1710" s="17">
        <f>IFERROR(MAX(_xlfn.MAXIFS('Données LA'!G:G,'Données LA'!B:B,A1710,'Données LA'!G:G,"&lt;="&amp;E1710,'Données LA'!H:H,"&gt;="&amp;D1710,'Données LA'!D:D,"Bloquant"),_xlfn.MAXIFS('Données LA'!G:G,'Données LA'!B:B,A1710,'Données LA'!G:G,"&lt;="&amp;E1710,'Données LA'!H:H,"&gt;="&amp;D1710,'Données LA'!D:D,"Communication")),"")</f>
        <v>0</v>
      </c>
    </row>
    <row r="1711" spans="1:11" x14ac:dyDescent="0.25">
      <c r="A1711" s="3" t="str">
        <f t="shared" si="78"/>
        <v>Non%$A32022-22</v>
      </c>
      <c r="B1711" s="2" t="s">
        <v>47</v>
      </c>
      <c r="C1711" s="2" t="str">
        <f t="shared" si="79"/>
        <v>Non</v>
      </c>
      <c r="D1711" s="4">
        <v>44712.51458333333</v>
      </c>
      <c r="E1711" s="4">
        <v>44712.515277777777</v>
      </c>
      <c r="F1711" s="2" t="s">
        <v>51</v>
      </c>
      <c r="G1711" s="2" t="s">
        <v>9</v>
      </c>
      <c r="H1711" s="1">
        <f ca="1">IFERROR(AND(OR(INDIRECT("'Données LA'!D"&amp;MATCH(A1711,'Données LA'!B:B,0))="Bloquant",INDIRECT("'Données LA'!D"&amp;MATCH(A1711,'Données LA'!B:B,0))="Communication"),INDIRECT("'Données LA'!G"&amp;MATCH(A1711,'Données LA'!B:B,0))&gt;D1711,INDIRECT("'Données LA'!H"&amp;MATCH(A1711,'Données LA'!B:B,0))&lt;E1711),0)</f>
        <v>0</v>
      </c>
      <c r="I1711" s="19" t="str">
        <f ca="1">IFERROR(IF(AND(OR(INDIRECT("'Données LA'!D"&amp;MATCH(A1711,'Données LA'!B:B,0))="Bloquant",INDIRECT("'Données LA'!D"&amp;MATCH(A1711,'Données LA'!B:B,0))="Communication"),INDIRECT("'Données LA'!G"&amp;MATCH(A1711,'Données LA'!B:B,0))&gt;D1711,INDIRECT("'Données LA'!H"&amp;MATCH(A1711,'Données LA'!B:B,0))&lt;E1711),MAX(VLOOKUP(A1711,'Données LA'!B:G,6,FALSE)),"Pas de défaut"),"0")</f>
        <v>0</v>
      </c>
      <c r="J1711" s="24" t="str">
        <f t="shared" si="80"/>
        <v/>
      </c>
      <c r="K1711" s="17">
        <f>IFERROR(MAX(_xlfn.MAXIFS('Données LA'!G:G,'Données LA'!B:B,A1711,'Données LA'!G:G,"&lt;="&amp;E1711,'Données LA'!H:H,"&gt;="&amp;D1711,'Données LA'!D:D,"Bloquant"),_xlfn.MAXIFS('Données LA'!G:G,'Données LA'!B:B,A1711,'Données LA'!G:G,"&lt;="&amp;E1711,'Données LA'!H:H,"&gt;="&amp;D1711,'Données LA'!D:D,"Communication")),"")</f>
        <v>0</v>
      </c>
    </row>
    <row r="1712" spans="1:11" x14ac:dyDescent="0.25">
      <c r="A1712" s="3" t="str">
        <f t="shared" si="78"/>
        <v>Non%$A22022-22</v>
      </c>
      <c r="B1712" s="2" t="s">
        <v>47</v>
      </c>
      <c r="C1712" s="2" t="str">
        <f t="shared" si="79"/>
        <v>Non</v>
      </c>
      <c r="D1712" s="4">
        <v>44712.493055555555</v>
      </c>
      <c r="E1712" s="4">
        <v>44712.646527777775</v>
      </c>
      <c r="F1712" s="2" t="s">
        <v>52</v>
      </c>
      <c r="G1712" s="2" t="s">
        <v>9</v>
      </c>
      <c r="H1712" s="1">
        <f ca="1">IFERROR(AND(OR(INDIRECT("'Données LA'!D"&amp;MATCH(A1712,'Données LA'!B:B,0))="Bloquant",INDIRECT("'Données LA'!D"&amp;MATCH(A1712,'Données LA'!B:B,0))="Communication"),INDIRECT("'Données LA'!G"&amp;MATCH(A1712,'Données LA'!B:B,0))&gt;D1712,INDIRECT("'Données LA'!H"&amp;MATCH(A1712,'Données LA'!B:B,0))&lt;E1712),0)</f>
        <v>0</v>
      </c>
      <c r="I1712" s="19" t="str">
        <f ca="1">IFERROR(IF(AND(OR(INDIRECT("'Données LA'!D"&amp;MATCH(A1712,'Données LA'!B:B,0))="Bloquant",INDIRECT("'Données LA'!D"&amp;MATCH(A1712,'Données LA'!B:B,0))="Communication"),INDIRECT("'Données LA'!G"&amp;MATCH(A1712,'Données LA'!B:B,0))&gt;D1712,INDIRECT("'Données LA'!H"&amp;MATCH(A1712,'Données LA'!B:B,0))&lt;E1712),MAX(VLOOKUP(A1712,'Données LA'!B:G,6,FALSE)),"Pas de défaut"),"0")</f>
        <v>0</v>
      </c>
      <c r="J1712" s="24" t="str">
        <f t="shared" si="80"/>
        <v/>
      </c>
      <c r="K1712" s="17">
        <f>IFERROR(MAX(_xlfn.MAXIFS('Données LA'!G:G,'Données LA'!B:B,A1712,'Données LA'!G:G,"&lt;="&amp;E1712,'Données LA'!H:H,"&gt;="&amp;D1712,'Données LA'!D:D,"Bloquant"),_xlfn.MAXIFS('Données LA'!G:G,'Données LA'!B:B,A1712,'Données LA'!G:G,"&lt;="&amp;E1712,'Données LA'!H:H,"&gt;="&amp;D1712,'Données LA'!D:D,"Communication")),"")</f>
        <v>0</v>
      </c>
    </row>
    <row r="1713" spans="1:11" x14ac:dyDescent="0.25">
      <c r="A1713" s="3" t="str">
        <f t="shared" si="78"/>
        <v>Alarme%$A42022-22</v>
      </c>
      <c r="B1713" s="2" t="s">
        <v>47</v>
      </c>
      <c r="C1713" s="2" t="str">
        <f t="shared" si="79"/>
        <v>Alarme</v>
      </c>
      <c r="D1713" s="4">
        <v>44712.474999999999</v>
      </c>
      <c r="E1713" s="4">
        <v>44713.090277777781</v>
      </c>
      <c r="F1713" s="2" t="s">
        <v>50</v>
      </c>
      <c r="G1713" s="2" t="s">
        <v>10</v>
      </c>
      <c r="H1713" s="1" t="b">
        <f ca="1">IFERROR(AND(OR(INDIRECT("'Données LA'!D"&amp;MATCH(A1713,'Données LA'!B:B,0))="Bloquant",INDIRECT("'Données LA'!D"&amp;MATCH(A1713,'Données LA'!B:B,0))="Communication"),INDIRECT("'Données LA'!G"&amp;MATCH(A1713,'Données LA'!B:B,0))&gt;D1713,INDIRECT("'Données LA'!H"&amp;MATCH(A1713,'Données LA'!B:B,0))&lt;E1713),0)</f>
        <v>0</v>
      </c>
      <c r="I1713" s="19" t="str">
        <f ca="1">IFERROR(IF(AND(OR(INDIRECT("'Données LA'!D"&amp;MATCH(A1713,'Données LA'!B:B,0))="Bloquant",INDIRECT("'Données LA'!D"&amp;MATCH(A1713,'Données LA'!B:B,0))="Communication"),INDIRECT("'Données LA'!G"&amp;MATCH(A1713,'Données LA'!B:B,0))&gt;D1713,INDIRECT("'Données LA'!H"&amp;MATCH(A1713,'Données LA'!B:B,0))&lt;E1713),MAX(VLOOKUP(A1713,'Données LA'!B:G,6,FALSE)),"Pas de défaut"),"0")</f>
        <v>Pas de défaut</v>
      </c>
      <c r="J1713" s="24" t="b">
        <f t="shared" si="80"/>
        <v>1</v>
      </c>
      <c r="K1713" s="17">
        <f>IFERROR(MAX(_xlfn.MAXIFS('Données LA'!G:G,'Données LA'!B:B,A1713,'Données LA'!G:G,"&lt;="&amp;E1713,'Données LA'!H:H,"&gt;="&amp;D1713,'Données LA'!D:D,"Bloquant"),_xlfn.MAXIFS('Données LA'!G:G,'Données LA'!B:B,A1713,'Données LA'!G:G,"&lt;="&amp;E1713,'Données LA'!H:H,"&gt;="&amp;D1713,'Données LA'!D:D,"Communication")),"")</f>
        <v>44712.578472222223</v>
      </c>
    </row>
    <row r="1714" spans="1:11" x14ac:dyDescent="0.25">
      <c r="A1714" s="3" t="str">
        <f t="shared" si="78"/>
        <v>Non%$A42022-22</v>
      </c>
      <c r="B1714" s="2" t="s">
        <v>47</v>
      </c>
      <c r="C1714" s="2" t="str">
        <f t="shared" si="79"/>
        <v>Non</v>
      </c>
      <c r="D1714" s="4">
        <v>44712.450694444444</v>
      </c>
      <c r="E1714" s="4">
        <v>44712.453472222223</v>
      </c>
      <c r="F1714" s="2" t="s">
        <v>50</v>
      </c>
      <c r="G1714" s="2" t="s">
        <v>9</v>
      </c>
      <c r="H1714" s="1">
        <f ca="1">IFERROR(AND(OR(INDIRECT("'Données LA'!D"&amp;MATCH(A1714,'Données LA'!B:B,0))="Bloquant",INDIRECT("'Données LA'!D"&amp;MATCH(A1714,'Données LA'!B:B,0))="Communication"),INDIRECT("'Données LA'!G"&amp;MATCH(A1714,'Données LA'!B:B,0))&gt;D1714,INDIRECT("'Données LA'!H"&amp;MATCH(A1714,'Données LA'!B:B,0))&lt;E1714),0)</f>
        <v>0</v>
      </c>
      <c r="I1714" s="19" t="str">
        <f ca="1">IFERROR(IF(AND(OR(INDIRECT("'Données LA'!D"&amp;MATCH(A1714,'Données LA'!B:B,0))="Bloquant",INDIRECT("'Données LA'!D"&amp;MATCH(A1714,'Données LA'!B:B,0))="Communication"),INDIRECT("'Données LA'!G"&amp;MATCH(A1714,'Données LA'!B:B,0))&gt;D1714,INDIRECT("'Données LA'!H"&amp;MATCH(A1714,'Données LA'!B:B,0))&lt;E1714),MAX(VLOOKUP(A1714,'Données LA'!B:G,6,FALSE)),"Pas de défaut"),"0")</f>
        <v>0</v>
      </c>
      <c r="J1714" s="24" t="str">
        <f t="shared" si="80"/>
        <v/>
      </c>
      <c r="K1714" s="17">
        <f>IFERROR(MAX(_xlfn.MAXIFS('Données LA'!G:G,'Données LA'!B:B,A1714,'Données LA'!G:G,"&lt;="&amp;E1714,'Données LA'!H:H,"&gt;="&amp;D1714,'Données LA'!D:D,"Bloquant"),_xlfn.MAXIFS('Données LA'!G:G,'Données LA'!B:B,A1714,'Données LA'!G:G,"&lt;="&amp;E1714,'Données LA'!H:H,"&gt;="&amp;D1714,'Données LA'!D:D,"Communication")),"")</f>
        <v>0</v>
      </c>
    </row>
    <row r="1715" spans="1:11" x14ac:dyDescent="0.25">
      <c r="A1715" s="3" t="str">
        <f t="shared" si="78"/>
        <v>Alarme%$A12022-22</v>
      </c>
      <c r="B1715" s="2" t="s">
        <v>47</v>
      </c>
      <c r="C1715" s="2" t="str">
        <f t="shared" si="79"/>
        <v>Alarme</v>
      </c>
      <c r="D1715" s="4">
        <v>44712.352083333331</v>
      </c>
      <c r="E1715" s="4">
        <v>44712.352083333331</v>
      </c>
      <c r="F1715" s="2" t="s">
        <v>53</v>
      </c>
      <c r="G1715" s="2" t="s">
        <v>10</v>
      </c>
      <c r="H1715" s="1" t="b">
        <f ca="1">IFERROR(AND(OR(INDIRECT("'Données LA'!D"&amp;MATCH(A1715,'Données LA'!B:B,0))="Bloquant",INDIRECT("'Données LA'!D"&amp;MATCH(A1715,'Données LA'!B:B,0))="Communication"),INDIRECT("'Données LA'!G"&amp;MATCH(A1715,'Données LA'!B:B,0))&gt;D1715,INDIRECT("'Données LA'!H"&amp;MATCH(A1715,'Données LA'!B:B,0))&lt;E1715),0)</f>
        <v>0</v>
      </c>
      <c r="I1715" s="19" t="str">
        <f ca="1">IFERROR(IF(AND(OR(INDIRECT("'Données LA'!D"&amp;MATCH(A1715,'Données LA'!B:B,0))="Bloquant",INDIRECT("'Données LA'!D"&amp;MATCH(A1715,'Données LA'!B:B,0))="Communication"),INDIRECT("'Données LA'!G"&amp;MATCH(A1715,'Données LA'!B:B,0))&gt;D1715,INDIRECT("'Données LA'!H"&amp;MATCH(A1715,'Données LA'!B:B,0))&lt;E1715),MAX(VLOOKUP(A1715,'Données LA'!B:G,6,FALSE)),"Pas de défaut"),"0")</f>
        <v>Pas de défaut</v>
      </c>
      <c r="J1715" s="24" t="b">
        <f t="shared" si="80"/>
        <v>1</v>
      </c>
      <c r="K1715" s="17">
        <f>IFERROR(MAX(_xlfn.MAXIFS('Données LA'!G:G,'Données LA'!B:B,A1715,'Données LA'!G:G,"&lt;="&amp;E1715,'Données LA'!H:H,"&gt;="&amp;D1715,'Données LA'!D:D,"Bloquant"),_xlfn.MAXIFS('Données LA'!G:G,'Données LA'!B:B,A1715,'Données LA'!G:G,"&lt;="&amp;E1715,'Données LA'!H:H,"&gt;="&amp;D1715,'Données LA'!D:D,"Communication")),"")</f>
        <v>44711.986805555556</v>
      </c>
    </row>
    <row r="1716" spans="1:11" x14ac:dyDescent="0.25">
      <c r="A1716" s="3" t="str">
        <f t="shared" si="78"/>
        <v>Non%$A32022-22</v>
      </c>
      <c r="B1716" s="2" t="s">
        <v>47</v>
      </c>
      <c r="C1716" s="2" t="str">
        <f t="shared" si="79"/>
        <v>Non</v>
      </c>
      <c r="D1716" s="4">
        <v>44712.316666666666</v>
      </c>
      <c r="E1716" s="4">
        <v>44712.513194444444</v>
      </c>
      <c r="F1716" s="2" t="s">
        <v>51</v>
      </c>
      <c r="G1716" s="2" t="s">
        <v>9</v>
      </c>
      <c r="H1716" s="1">
        <f ca="1">IFERROR(AND(OR(INDIRECT("'Données LA'!D"&amp;MATCH(A1716,'Données LA'!B:B,0))="Bloquant",INDIRECT("'Données LA'!D"&amp;MATCH(A1716,'Données LA'!B:B,0))="Communication"),INDIRECT("'Données LA'!G"&amp;MATCH(A1716,'Données LA'!B:B,0))&gt;D1716,INDIRECT("'Données LA'!H"&amp;MATCH(A1716,'Données LA'!B:B,0))&lt;E1716),0)</f>
        <v>0</v>
      </c>
      <c r="I1716" s="19" t="str">
        <f ca="1">IFERROR(IF(AND(OR(INDIRECT("'Données LA'!D"&amp;MATCH(A1716,'Données LA'!B:B,0))="Bloquant",INDIRECT("'Données LA'!D"&amp;MATCH(A1716,'Données LA'!B:B,0))="Communication"),INDIRECT("'Données LA'!G"&amp;MATCH(A1716,'Données LA'!B:B,0))&gt;D1716,INDIRECT("'Données LA'!H"&amp;MATCH(A1716,'Données LA'!B:B,0))&lt;E1716),MAX(VLOOKUP(A1716,'Données LA'!B:G,6,FALSE)),"Pas de défaut"),"0")</f>
        <v>0</v>
      </c>
      <c r="J1716" s="24" t="str">
        <f t="shared" si="80"/>
        <v/>
      </c>
      <c r="K1716" s="17">
        <f>IFERROR(MAX(_xlfn.MAXIFS('Données LA'!G:G,'Données LA'!B:B,A1716,'Données LA'!G:G,"&lt;="&amp;E1716,'Données LA'!H:H,"&gt;="&amp;D1716,'Données LA'!D:D,"Bloquant"),_xlfn.MAXIFS('Données LA'!G:G,'Données LA'!B:B,A1716,'Données LA'!G:G,"&lt;="&amp;E1716,'Données LA'!H:H,"&gt;="&amp;D1716,'Données LA'!D:D,"Communication")),"")</f>
        <v>0</v>
      </c>
    </row>
    <row r="1717" spans="1:11" x14ac:dyDescent="0.25">
      <c r="A1717" s="3" t="str">
        <f t="shared" si="78"/>
        <v>Non%$A32022-22</v>
      </c>
      <c r="B1717" s="2" t="s">
        <v>47</v>
      </c>
      <c r="C1717" s="2" t="str">
        <f t="shared" si="79"/>
        <v>Non</v>
      </c>
      <c r="D1717" s="4">
        <v>44712.303472222222</v>
      </c>
      <c r="E1717" s="4">
        <v>44712.304166666669</v>
      </c>
      <c r="F1717" s="2" t="s">
        <v>51</v>
      </c>
      <c r="G1717" s="2" t="s">
        <v>9</v>
      </c>
      <c r="H1717" s="1">
        <f ca="1">IFERROR(AND(OR(INDIRECT("'Données LA'!D"&amp;MATCH(A1717,'Données LA'!B:B,0))="Bloquant",INDIRECT("'Données LA'!D"&amp;MATCH(A1717,'Données LA'!B:B,0))="Communication"),INDIRECT("'Données LA'!G"&amp;MATCH(A1717,'Données LA'!B:B,0))&gt;D1717,INDIRECT("'Données LA'!H"&amp;MATCH(A1717,'Données LA'!B:B,0))&lt;E1717),0)</f>
        <v>0</v>
      </c>
      <c r="I1717" s="19" t="str">
        <f ca="1">IFERROR(IF(AND(OR(INDIRECT("'Données LA'!D"&amp;MATCH(A1717,'Données LA'!B:B,0))="Bloquant",INDIRECT("'Données LA'!D"&amp;MATCH(A1717,'Données LA'!B:B,0))="Communication"),INDIRECT("'Données LA'!G"&amp;MATCH(A1717,'Données LA'!B:B,0))&gt;D1717,INDIRECT("'Données LA'!H"&amp;MATCH(A1717,'Données LA'!B:B,0))&lt;E1717),MAX(VLOOKUP(A1717,'Données LA'!B:G,6,FALSE)),"Pas de défaut"),"0")</f>
        <v>0</v>
      </c>
      <c r="J1717" s="24" t="str">
        <f t="shared" si="80"/>
        <v/>
      </c>
      <c r="K1717" s="17">
        <f>IFERROR(MAX(_xlfn.MAXIFS('Données LA'!G:G,'Données LA'!B:B,A1717,'Données LA'!G:G,"&lt;="&amp;E1717,'Données LA'!H:H,"&gt;="&amp;D1717,'Données LA'!D:D,"Bloquant"),_xlfn.MAXIFS('Données LA'!G:G,'Données LA'!B:B,A1717,'Données LA'!G:G,"&lt;="&amp;E1717,'Données LA'!H:H,"&gt;="&amp;D1717,'Données LA'!D:D,"Communication")),"")</f>
        <v>0</v>
      </c>
    </row>
    <row r="1718" spans="1:11" x14ac:dyDescent="0.25">
      <c r="A1718" s="3" t="str">
        <f t="shared" si="78"/>
        <v>Non%$A22022-22</v>
      </c>
      <c r="B1718" s="2" t="s">
        <v>47</v>
      </c>
      <c r="C1718" s="2" t="str">
        <f t="shared" si="79"/>
        <v>Non</v>
      </c>
      <c r="D1718" s="4">
        <v>44712.3</v>
      </c>
      <c r="E1718" s="4">
        <v>44712.490972222222</v>
      </c>
      <c r="F1718" s="2" t="s">
        <v>52</v>
      </c>
      <c r="G1718" s="2" t="s">
        <v>9</v>
      </c>
      <c r="H1718" s="1">
        <f ca="1">IFERROR(AND(OR(INDIRECT("'Données LA'!D"&amp;MATCH(A1718,'Données LA'!B:B,0))="Bloquant",INDIRECT("'Données LA'!D"&amp;MATCH(A1718,'Données LA'!B:B,0))="Communication"),INDIRECT("'Données LA'!G"&amp;MATCH(A1718,'Données LA'!B:B,0))&gt;D1718,INDIRECT("'Données LA'!H"&amp;MATCH(A1718,'Données LA'!B:B,0))&lt;E1718),0)</f>
        <v>0</v>
      </c>
      <c r="I1718" s="19" t="str">
        <f ca="1">IFERROR(IF(AND(OR(INDIRECT("'Données LA'!D"&amp;MATCH(A1718,'Données LA'!B:B,0))="Bloquant",INDIRECT("'Données LA'!D"&amp;MATCH(A1718,'Données LA'!B:B,0))="Communication"),INDIRECT("'Données LA'!G"&amp;MATCH(A1718,'Données LA'!B:B,0))&gt;D1718,INDIRECT("'Données LA'!H"&amp;MATCH(A1718,'Données LA'!B:B,0))&lt;E1718),MAX(VLOOKUP(A1718,'Données LA'!B:G,6,FALSE)),"Pas de défaut"),"0")</f>
        <v>0</v>
      </c>
      <c r="J1718" s="24" t="str">
        <f t="shared" si="80"/>
        <v/>
      </c>
      <c r="K1718" s="17">
        <f>IFERROR(MAX(_xlfn.MAXIFS('Données LA'!G:G,'Données LA'!B:B,A1718,'Données LA'!G:G,"&lt;="&amp;E1718,'Données LA'!H:H,"&gt;="&amp;D1718,'Données LA'!D:D,"Bloquant"),_xlfn.MAXIFS('Données LA'!G:G,'Données LA'!B:B,A1718,'Données LA'!G:G,"&lt;="&amp;E1718,'Données LA'!H:H,"&gt;="&amp;D1718,'Données LA'!D:D,"Communication")),"")</f>
        <v>0</v>
      </c>
    </row>
    <row r="1719" spans="1:11" x14ac:dyDescent="0.25">
      <c r="A1719" s="3" t="str">
        <f t="shared" si="78"/>
        <v>Non%$A32022-22</v>
      </c>
      <c r="B1719" s="2" t="s">
        <v>47</v>
      </c>
      <c r="C1719" s="2" t="str">
        <f t="shared" si="79"/>
        <v>Non</v>
      </c>
      <c r="D1719" s="4">
        <v>44712.272222222222</v>
      </c>
      <c r="E1719" s="4">
        <v>44712.273611111108</v>
      </c>
      <c r="F1719" s="2" t="s">
        <v>51</v>
      </c>
      <c r="G1719" s="2" t="s">
        <v>9</v>
      </c>
      <c r="H1719" s="1">
        <f ca="1">IFERROR(AND(OR(INDIRECT("'Données LA'!D"&amp;MATCH(A1719,'Données LA'!B:B,0))="Bloquant",INDIRECT("'Données LA'!D"&amp;MATCH(A1719,'Données LA'!B:B,0))="Communication"),INDIRECT("'Données LA'!G"&amp;MATCH(A1719,'Données LA'!B:B,0))&gt;D1719,INDIRECT("'Données LA'!H"&amp;MATCH(A1719,'Données LA'!B:B,0))&lt;E1719),0)</f>
        <v>0</v>
      </c>
      <c r="I1719" s="19" t="str">
        <f ca="1">IFERROR(IF(AND(OR(INDIRECT("'Données LA'!D"&amp;MATCH(A1719,'Données LA'!B:B,0))="Bloquant",INDIRECT("'Données LA'!D"&amp;MATCH(A1719,'Données LA'!B:B,0))="Communication"),INDIRECT("'Données LA'!G"&amp;MATCH(A1719,'Données LA'!B:B,0))&gt;D1719,INDIRECT("'Données LA'!H"&amp;MATCH(A1719,'Données LA'!B:B,0))&lt;E1719),MAX(VLOOKUP(A1719,'Données LA'!B:G,6,FALSE)),"Pas de défaut"),"0")</f>
        <v>0</v>
      </c>
      <c r="J1719" s="24" t="str">
        <f t="shared" si="80"/>
        <v/>
      </c>
      <c r="K1719" s="17">
        <f>IFERROR(MAX(_xlfn.MAXIFS('Données LA'!G:G,'Données LA'!B:B,A1719,'Données LA'!G:G,"&lt;="&amp;E1719,'Données LA'!H:H,"&gt;="&amp;D1719,'Données LA'!D:D,"Bloquant"),_xlfn.MAXIFS('Données LA'!G:G,'Données LA'!B:B,A1719,'Données LA'!G:G,"&lt;="&amp;E1719,'Données LA'!H:H,"&gt;="&amp;D1719,'Données LA'!D:D,"Communication")),"")</f>
        <v>0</v>
      </c>
    </row>
    <row r="1720" spans="1:11" x14ac:dyDescent="0.25">
      <c r="A1720" s="3" t="str">
        <f t="shared" si="78"/>
        <v>Non%$A22022-22</v>
      </c>
      <c r="B1720" s="2" t="s">
        <v>47</v>
      </c>
      <c r="C1720" s="2" t="str">
        <f t="shared" si="79"/>
        <v>Non</v>
      </c>
      <c r="D1720" s="4">
        <v>44711.997916666667</v>
      </c>
      <c r="E1720" s="4">
        <v>44712.152083333334</v>
      </c>
      <c r="F1720" s="2" t="s">
        <v>52</v>
      </c>
      <c r="G1720" s="2" t="s">
        <v>9</v>
      </c>
      <c r="H1720" s="1">
        <f ca="1">IFERROR(AND(OR(INDIRECT("'Données LA'!D"&amp;MATCH(A1720,'Données LA'!B:B,0))="Bloquant",INDIRECT("'Données LA'!D"&amp;MATCH(A1720,'Données LA'!B:B,0))="Communication"),INDIRECT("'Données LA'!G"&amp;MATCH(A1720,'Données LA'!B:B,0))&gt;D1720,INDIRECT("'Données LA'!H"&amp;MATCH(A1720,'Données LA'!B:B,0))&lt;E1720),0)</f>
        <v>0</v>
      </c>
      <c r="I1720" s="19" t="str">
        <f ca="1">IFERROR(IF(AND(OR(INDIRECT("'Données LA'!D"&amp;MATCH(A1720,'Données LA'!B:B,0))="Bloquant",INDIRECT("'Données LA'!D"&amp;MATCH(A1720,'Données LA'!B:B,0))="Communication"),INDIRECT("'Données LA'!G"&amp;MATCH(A1720,'Données LA'!B:B,0))&gt;D1720,INDIRECT("'Données LA'!H"&amp;MATCH(A1720,'Données LA'!B:B,0))&lt;E1720),MAX(VLOOKUP(A1720,'Données LA'!B:G,6,FALSE)),"Pas de défaut"),"0")</f>
        <v>0</v>
      </c>
      <c r="J1720" s="24" t="str">
        <f t="shared" si="80"/>
        <v/>
      </c>
      <c r="K1720" s="17">
        <f>IFERROR(MAX(_xlfn.MAXIFS('Données LA'!G:G,'Données LA'!B:B,A1720,'Données LA'!G:G,"&lt;="&amp;E1720,'Données LA'!H:H,"&gt;="&amp;D1720,'Données LA'!D:D,"Bloquant"),_xlfn.MAXIFS('Données LA'!G:G,'Données LA'!B:B,A1720,'Données LA'!G:G,"&lt;="&amp;E1720,'Données LA'!H:H,"&gt;="&amp;D1720,'Données LA'!D:D,"Communication")),"")</f>
        <v>0</v>
      </c>
    </row>
    <row r="1721" spans="1:11" x14ac:dyDescent="0.25">
      <c r="A1721" s="3" t="str">
        <f t="shared" si="78"/>
        <v>Non%$A42022-22</v>
      </c>
      <c r="B1721" s="2" t="s">
        <v>47</v>
      </c>
      <c r="C1721" s="2" t="str">
        <f t="shared" si="79"/>
        <v>Non</v>
      </c>
      <c r="D1721" s="4">
        <v>44711.970833333333</v>
      </c>
      <c r="E1721" s="4">
        <v>44712.449305555558</v>
      </c>
      <c r="F1721" s="2" t="s">
        <v>50</v>
      </c>
      <c r="G1721" s="2" t="s">
        <v>9</v>
      </c>
      <c r="H1721" s="1">
        <f ca="1">IFERROR(AND(OR(INDIRECT("'Données LA'!D"&amp;MATCH(A1721,'Données LA'!B:B,0))="Bloquant",INDIRECT("'Données LA'!D"&amp;MATCH(A1721,'Données LA'!B:B,0))="Communication"),INDIRECT("'Données LA'!G"&amp;MATCH(A1721,'Données LA'!B:B,0))&gt;D1721,INDIRECT("'Données LA'!H"&amp;MATCH(A1721,'Données LA'!B:B,0))&lt;E1721),0)</f>
        <v>0</v>
      </c>
      <c r="I1721" s="19" t="str">
        <f ca="1">IFERROR(IF(AND(OR(INDIRECT("'Données LA'!D"&amp;MATCH(A1721,'Données LA'!B:B,0))="Bloquant",INDIRECT("'Données LA'!D"&amp;MATCH(A1721,'Données LA'!B:B,0))="Communication"),INDIRECT("'Données LA'!G"&amp;MATCH(A1721,'Données LA'!B:B,0))&gt;D1721,INDIRECT("'Données LA'!H"&amp;MATCH(A1721,'Données LA'!B:B,0))&lt;E1721),MAX(VLOOKUP(A1721,'Données LA'!B:G,6,FALSE)),"Pas de défaut"),"0")</f>
        <v>0</v>
      </c>
      <c r="J1721" s="24" t="str">
        <f t="shared" si="80"/>
        <v/>
      </c>
      <c r="K1721" s="17">
        <f>IFERROR(MAX(_xlfn.MAXIFS('Données LA'!G:G,'Données LA'!B:B,A1721,'Données LA'!G:G,"&lt;="&amp;E1721,'Données LA'!H:H,"&gt;="&amp;D1721,'Données LA'!D:D,"Bloquant"),_xlfn.MAXIFS('Données LA'!G:G,'Données LA'!B:B,A1721,'Données LA'!G:G,"&lt;="&amp;E1721,'Données LA'!H:H,"&gt;="&amp;D1721,'Données LA'!D:D,"Communication")),"")</f>
        <v>0</v>
      </c>
    </row>
    <row r="1722" spans="1:11" x14ac:dyDescent="0.25">
      <c r="A1722" s="3" t="str">
        <f t="shared" si="78"/>
        <v>Non%$A22022-22</v>
      </c>
      <c r="B1722" s="2" t="s">
        <v>47</v>
      </c>
      <c r="C1722" s="2" t="str">
        <f t="shared" si="79"/>
        <v>Non</v>
      </c>
      <c r="D1722" s="4">
        <v>44711.901388888888</v>
      </c>
      <c r="E1722" s="4">
        <v>44711.995833333334</v>
      </c>
      <c r="F1722" s="2" t="s">
        <v>52</v>
      </c>
      <c r="G1722" s="2" t="s">
        <v>9</v>
      </c>
      <c r="H1722" s="1">
        <f ca="1">IFERROR(AND(OR(INDIRECT("'Données LA'!D"&amp;MATCH(A1722,'Données LA'!B:B,0))="Bloquant",INDIRECT("'Données LA'!D"&amp;MATCH(A1722,'Données LA'!B:B,0))="Communication"),INDIRECT("'Données LA'!G"&amp;MATCH(A1722,'Données LA'!B:B,0))&gt;D1722,INDIRECT("'Données LA'!H"&amp;MATCH(A1722,'Données LA'!B:B,0))&lt;E1722),0)</f>
        <v>0</v>
      </c>
      <c r="I1722" s="19" t="str">
        <f ca="1">IFERROR(IF(AND(OR(INDIRECT("'Données LA'!D"&amp;MATCH(A1722,'Données LA'!B:B,0))="Bloquant",INDIRECT("'Données LA'!D"&amp;MATCH(A1722,'Données LA'!B:B,0))="Communication"),INDIRECT("'Données LA'!G"&amp;MATCH(A1722,'Données LA'!B:B,0))&gt;D1722,INDIRECT("'Données LA'!H"&amp;MATCH(A1722,'Données LA'!B:B,0))&lt;E1722),MAX(VLOOKUP(A1722,'Données LA'!B:G,6,FALSE)),"Pas de défaut"),"0")</f>
        <v>0</v>
      </c>
      <c r="J1722" s="24" t="str">
        <f t="shared" si="80"/>
        <v/>
      </c>
      <c r="K1722" s="17">
        <f>IFERROR(MAX(_xlfn.MAXIFS('Données LA'!G:G,'Données LA'!B:B,A1722,'Données LA'!G:G,"&lt;="&amp;E1722,'Données LA'!H:H,"&gt;="&amp;D1722,'Données LA'!D:D,"Bloquant"),_xlfn.MAXIFS('Données LA'!G:G,'Données LA'!B:B,A1722,'Données LA'!G:G,"&lt;="&amp;E1722,'Données LA'!H:H,"&gt;="&amp;D1722,'Données LA'!D:D,"Communication")),"")</f>
        <v>0</v>
      </c>
    </row>
    <row r="1723" spans="1:11" x14ac:dyDescent="0.25">
      <c r="A1723" s="3" t="str">
        <f t="shared" si="78"/>
        <v>Non%$A12022-22</v>
      </c>
      <c r="B1723" s="2" t="s">
        <v>47</v>
      </c>
      <c r="C1723" s="2" t="str">
        <f t="shared" si="79"/>
        <v>Non</v>
      </c>
      <c r="D1723" s="4">
        <v>44711.887499999997</v>
      </c>
      <c r="E1723" s="4">
        <v>44711.98333333333</v>
      </c>
      <c r="F1723" s="2" t="s">
        <v>53</v>
      </c>
      <c r="G1723" s="2" t="s">
        <v>9</v>
      </c>
      <c r="H1723" s="1">
        <f ca="1">IFERROR(AND(OR(INDIRECT("'Données LA'!D"&amp;MATCH(A1723,'Données LA'!B:B,0))="Bloquant",INDIRECT("'Données LA'!D"&amp;MATCH(A1723,'Données LA'!B:B,0))="Communication"),INDIRECT("'Données LA'!G"&amp;MATCH(A1723,'Données LA'!B:B,0))&gt;D1723,INDIRECT("'Données LA'!H"&amp;MATCH(A1723,'Données LA'!B:B,0))&lt;E1723),0)</f>
        <v>0</v>
      </c>
      <c r="I1723" s="19" t="str">
        <f ca="1">IFERROR(IF(AND(OR(INDIRECT("'Données LA'!D"&amp;MATCH(A1723,'Données LA'!B:B,0))="Bloquant",INDIRECT("'Données LA'!D"&amp;MATCH(A1723,'Données LA'!B:B,0))="Communication"),INDIRECT("'Données LA'!G"&amp;MATCH(A1723,'Données LA'!B:B,0))&gt;D1723,INDIRECT("'Données LA'!H"&amp;MATCH(A1723,'Données LA'!B:B,0))&lt;E1723),MAX(VLOOKUP(A1723,'Données LA'!B:G,6,FALSE)),"Pas de défaut"),"0")</f>
        <v>0</v>
      </c>
      <c r="J1723" s="24" t="str">
        <f t="shared" si="80"/>
        <v/>
      </c>
      <c r="K1723" s="17">
        <f>IFERROR(MAX(_xlfn.MAXIFS('Données LA'!G:G,'Données LA'!B:B,A1723,'Données LA'!G:G,"&lt;="&amp;E1723,'Données LA'!H:H,"&gt;="&amp;D1723,'Données LA'!D:D,"Bloquant"),_xlfn.MAXIFS('Données LA'!G:G,'Données LA'!B:B,A1723,'Données LA'!G:G,"&lt;="&amp;E1723,'Données LA'!H:H,"&gt;="&amp;D1723,'Données LA'!D:D,"Communication")),"")</f>
        <v>0</v>
      </c>
    </row>
    <row r="1724" spans="1:11" x14ac:dyDescent="0.25">
      <c r="A1724" s="3" t="str">
        <f t="shared" si="78"/>
        <v>Alarme%$A42022-22</v>
      </c>
      <c r="B1724" s="2" t="s">
        <v>47</v>
      </c>
      <c r="C1724" s="2" t="str">
        <f t="shared" si="79"/>
        <v>Alarme</v>
      </c>
      <c r="D1724" s="4">
        <v>44711.811805555553</v>
      </c>
      <c r="E1724" s="4">
        <v>44711.969444444447</v>
      </c>
      <c r="F1724" s="2" t="s">
        <v>50</v>
      </c>
      <c r="G1724" s="2" t="s">
        <v>10</v>
      </c>
      <c r="H1724" s="1" t="b">
        <f ca="1">IFERROR(AND(OR(INDIRECT("'Données LA'!D"&amp;MATCH(A1724,'Données LA'!B:B,0))="Bloquant",INDIRECT("'Données LA'!D"&amp;MATCH(A1724,'Données LA'!B:B,0))="Communication"),INDIRECT("'Données LA'!G"&amp;MATCH(A1724,'Données LA'!B:B,0))&gt;D1724,INDIRECT("'Données LA'!H"&amp;MATCH(A1724,'Données LA'!B:B,0))&lt;E1724),0)</f>
        <v>0</v>
      </c>
      <c r="I1724" s="19" t="str">
        <f ca="1">IFERROR(IF(AND(OR(INDIRECT("'Données LA'!D"&amp;MATCH(A1724,'Données LA'!B:B,0))="Bloquant",INDIRECT("'Données LA'!D"&amp;MATCH(A1724,'Données LA'!B:B,0))="Communication"),INDIRECT("'Données LA'!G"&amp;MATCH(A1724,'Données LA'!B:B,0))&gt;D1724,INDIRECT("'Données LA'!H"&amp;MATCH(A1724,'Données LA'!B:B,0))&lt;E1724),MAX(VLOOKUP(A1724,'Données LA'!B:G,6,FALSE)),"Pas de défaut"),"0")</f>
        <v>Pas de défaut</v>
      </c>
      <c r="J1724" s="24" t="b">
        <f t="shared" si="80"/>
        <v>1</v>
      </c>
      <c r="K1724" s="17">
        <f>IFERROR(MAX(_xlfn.MAXIFS('Données LA'!G:G,'Données LA'!B:B,A1724,'Données LA'!G:G,"&lt;="&amp;E1724,'Données LA'!H:H,"&gt;="&amp;D1724,'Données LA'!D:D,"Bloquant"),_xlfn.MAXIFS('Données LA'!G:G,'Données LA'!B:B,A1724,'Données LA'!G:G,"&lt;="&amp;E1724,'Données LA'!H:H,"&gt;="&amp;D1724,'Données LA'!D:D,"Communication")),"")</f>
        <v>44711.946527777778</v>
      </c>
    </row>
    <row r="1725" spans="1:11" x14ac:dyDescent="0.25">
      <c r="A1725" s="3" t="str">
        <f t="shared" si="78"/>
        <v>Non%$A22022-22</v>
      </c>
      <c r="B1725" s="2" t="s">
        <v>47</v>
      </c>
      <c r="C1725" s="2" t="str">
        <f t="shared" si="79"/>
        <v>Non</v>
      </c>
      <c r="D1725" s="4">
        <v>44711.749305555553</v>
      </c>
      <c r="E1725" s="4">
        <v>44711.9</v>
      </c>
      <c r="F1725" s="2" t="s">
        <v>52</v>
      </c>
      <c r="G1725" s="2" t="s">
        <v>9</v>
      </c>
      <c r="H1725" s="1">
        <f ca="1">IFERROR(AND(OR(INDIRECT("'Données LA'!D"&amp;MATCH(A1725,'Données LA'!B:B,0))="Bloquant",INDIRECT("'Données LA'!D"&amp;MATCH(A1725,'Données LA'!B:B,0))="Communication"),INDIRECT("'Données LA'!G"&amp;MATCH(A1725,'Données LA'!B:B,0))&gt;D1725,INDIRECT("'Données LA'!H"&amp;MATCH(A1725,'Données LA'!B:B,0))&lt;E1725),0)</f>
        <v>0</v>
      </c>
      <c r="I1725" s="19" t="str">
        <f ca="1">IFERROR(IF(AND(OR(INDIRECT("'Données LA'!D"&amp;MATCH(A1725,'Données LA'!B:B,0))="Bloquant",INDIRECT("'Données LA'!D"&amp;MATCH(A1725,'Données LA'!B:B,0))="Communication"),INDIRECT("'Données LA'!G"&amp;MATCH(A1725,'Données LA'!B:B,0))&gt;D1725,INDIRECT("'Données LA'!H"&amp;MATCH(A1725,'Données LA'!B:B,0))&lt;E1725),MAX(VLOOKUP(A1725,'Données LA'!B:G,6,FALSE)),"Pas de défaut"),"0")</f>
        <v>0</v>
      </c>
      <c r="J1725" s="24" t="str">
        <f t="shared" si="80"/>
        <v/>
      </c>
      <c r="K1725" s="17">
        <f>IFERROR(MAX(_xlfn.MAXIFS('Données LA'!G:G,'Données LA'!B:B,A1725,'Données LA'!G:G,"&lt;="&amp;E1725,'Données LA'!H:H,"&gt;="&amp;D1725,'Données LA'!D:D,"Bloquant"),_xlfn.MAXIFS('Données LA'!G:G,'Données LA'!B:B,A1725,'Données LA'!G:G,"&lt;="&amp;E1725,'Données LA'!H:H,"&gt;="&amp;D1725,'Données LA'!D:D,"Communication")),"")</f>
        <v>0</v>
      </c>
    </row>
    <row r="1726" spans="1:11" x14ac:dyDescent="0.25">
      <c r="A1726" s="3" t="str">
        <f t="shared" si="78"/>
        <v>Alarme%$A32022-22</v>
      </c>
      <c r="B1726" s="2" t="s">
        <v>47</v>
      </c>
      <c r="C1726" s="2" t="str">
        <f t="shared" si="79"/>
        <v>Alarme</v>
      </c>
      <c r="D1726" s="4">
        <v>44711.654861111114</v>
      </c>
      <c r="E1726" s="4">
        <v>44712.170138888891</v>
      </c>
      <c r="F1726" s="2" t="s">
        <v>51</v>
      </c>
      <c r="G1726" s="2" t="s">
        <v>10</v>
      </c>
      <c r="H1726" s="1" t="b">
        <f ca="1">IFERROR(AND(OR(INDIRECT("'Données LA'!D"&amp;MATCH(A1726,'Données LA'!B:B,0))="Bloquant",INDIRECT("'Données LA'!D"&amp;MATCH(A1726,'Données LA'!B:B,0))="Communication"),INDIRECT("'Données LA'!G"&amp;MATCH(A1726,'Données LA'!B:B,0))&gt;D1726,INDIRECT("'Données LA'!H"&amp;MATCH(A1726,'Données LA'!B:B,0))&lt;E1726),0)</f>
        <v>0</v>
      </c>
      <c r="I1726" s="19" t="str">
        <f ca="1">IFERROR(IF(AND(OR(INDIRECT("'Données LA'!D"&amp;MATCH(A1726,'Données LA'!B:B,0))="Bloquant",INDIRECT("'Données LA'!D"&amp;MATCH(A1726,'Données LA'!B:B,0))="Communication"),INDIRECT("'Données LA'!G"&amp;MATCH(A1726,'Données LA'!B:B,0))&gt;D1726,INDIRECT("'Données LA'!H"&amp;MATCH(A1726,'Données LA'!B:B,0))&lt;E1726),MAX(VLOOKUP(A1726,'Données LA'!B:G,6,FALSE)),"Pas de défaut"),"0")</f>
        <v>Pas de défaut</v>
      </c>
      <c r="J1726" s="24" t="b">
        <f t="shared" si="80"/>
        <v>1</v>
      </c>
      <c r="K1726" s="17">
        <f>IFERROR(MAX(_xlfn.MAXIFS('Données LA'!G:G,'Données LA'!B:B,A1726,'Données LA'!G:G,"&lt;="&amp;E1726,'Données LA'!H:H,"&gt;="&amp;D1726,'Données LA'!D:D,"Bloquant"),_xlfn.MAXIFS('Données LA'!G:G,'Données LA'!B:B,A1726,'Données LA'!G:G,"&lt;="&amp;E1726,'Données LA'!H:H,"&gt;="&amp;D1726,'Données LA'!D:D,"Communication")),"")</f>
        <v>44711.8125</v>
      </c>
    </row>
    <row r="1727" spans="1:11" x14ac:dyDescent="0.25">
      <c r="A1727" s="3" t="str">
        <f t="shared" si="78"/>
        <v>Non%$A22022-22</v>
      </c>
      <c r="B1727" s="2" t="s">
        <v>47</v>
      </c>
      <c r="C1727" s="2" t="str">
        <f t="shared" si="79"/>
        <v>Non</v>
      </c>
      <c r="D1727" s="4">
        <v>44711.65347222222</v>
      </c>
      <c r="E1727" s="4">
        <v>44711.747916666667</v>
      </c>
      <c r="F1727" s="2" t="s">
        <v>52</v>
      </c>
      <c r="G1727" s="2" t="s">
        <v>9</v>
      </c>
      <c r="H1727" s="1">
        <f ca="1">IFERROR(AND(OR(INDIRECT("'Données LA'!D"&amp;MATCH(A1727,'Données LA'!B:B,0))="Bloquant",INDIRECT("'Données LA'!D"&amp;MATCH(A1727,'Données LA'!B:B,0))="Communication"),INDIRECT("'Données LA'!G"&amp;MATCH(A1727,'Données LA'!B:B,0))&gt;D1727,INDIRECT("'Données LA'!H"&amp;MATCH(A1727,'Données LA'!B:B,0))&lt;E1727),0)</f>
        <v>0</v>
      </c>
      <c r="I1727" s="19" t="str">
        <f ca="1">IFERROR(IF(AND(OR(INDIRECT("'Données LA'!D"&amp;MATCH(A1727,'Données LA'!B:B,0))="Bloquant",INDIRECT("'Données LA'!D"&amp;MATCH(A1727,'Données LA'!B:B,0))="Communication"),INDIRECT("'Données LA'!G"&amp;MATCH(A1727,'Données LA'!B:B,0))&gt;D1727,INDIRECT("'Données LA'!H"&amp;MATCH(A1727,'Données LA'!B:B,0))&lt;E1727),MAX(VLOOKUP(A1727,'Données LA'!B:G,6,FALSE)),"Pas de défaut"),"0")</f>
        <v>0</v>
      </c>
      <c r="J1727" s="24" t="str">
        <f t="shared" si="80"/>
        <v/>
      </c>
      <c r="K1727" s="17">
        <f>IFERROR(MAX(_xlfn.MAXIFS('Données LA'!G:G,'Données LA'!B:B,A1727,'Données LA'!G:G,"&lt;="&amp;E1727,'Données LA'!H:H,"&gt;="&amp;D1727,'Données LA'!D:D,"Bloquant"),_xlfn.MAXIFS('Données LA'!G:G,'Données LA'!B:B,A1727,'Données LA'!G:G,"&lt;="&amp;E1727,'Données LA'!H:H,"&gt;="&amp;D1727,'Données LA'!D:D,"Communication")),"")</f>
        <v>0</v>
      </c>
    </row>
    <row r="1728" spans="1:11" x14ac:dyDescent="0.25">
      <c r="A1728" s="3" t="str">
        <f t="shared" si="78"/>
        <v>Alarme%$A12022-22</v>
      </c>
      <c r="B1728" s="2" t="s">
        <v>47</v>
      </c>
      <c r="C1728" s="2" t="str">
        <f t="shared" si="79"/>
        <v>Alarme</v>
      </c>
      <c r="D1728" s="4">
        <v>44712.352083333331</v>
      </c>
      <c r="E1728" s="4">
        <v>44713.664583333331</v>
      </c>
      <c r="F1728" s="2" t="s">
        <v>53</v>
      </c>
      <c r="G1728" s="2" t="s">
        <v>10</v>
      </c>
      <c r="H1728" s="1" t="b">
        <f ca="1">IFERROR(AND(OR(INDIRECT("'Données LA'!D"&amp;MATCH(A1728,'Données LA'!B:B,0))="Bloquant",INDIRECT("'Données LA'!D"&amp;MATCH(A1728,'Données LA'!B:B,0))="Communication"),INDIRECT("'Données LA'!G"&amp;MATCH(A1728,'Données LA'!B:B,0))&gt;D1728,INDIRECT("'Données LA'!H"&amp;MATCH(A1728,'Données LA'!B:B,0))&lt;E1728),0)</f>
        <v>1</v>
      </c>
      <c r="I1728" s="19">
        <f ca="1">IFERROR(IF(AND(OR(INDIRECT("'Données LA'!D"&amp;MATCH(A1728,'Données LA'!B:B,0))="Bloquant",INDIRECT("'Données LA'!D"&amp;MATCH(A1728,'Données LA'!B:B,0))="Communication"),INDIRECT("'Données LA'!G"&amp;MATCH(A1728,'Données LA'!B:B,0))&gt;D1728,INDIRECT("'Données LA'!H"&amp;MATCH(A1728,'Données LA'!B:B,0))&lt;E1728),MAX(VLOOKUP(A1728,'Données LA'!B:G,6,FALSE)),"Pas de défaut"),"0")</f>
        <v>44715.690972222219</v>
      </c>
      <c r="J1728" s="24" t="b">
        <f t="shared" si="80"/>
        <v>1</v>
      </c>
      <c r="K1728" s="17">
        <f>IFERROR(MAX(_xlfn.MAXIFS('Données LA'!G:G,'Données LA'!B:B,A1728,'Données LA'!G:G,"&lt;="&amp;E1728,'Données LA'!H:H,"&gt;="&amp;D1728,'Données LA'!D:D,"Bloquant"),_xlfn.MAXIFS('Données LA'!G:G,'Données LA'!B:B,A1728,'Données LA'!G:G,"&lt;="&amp;E1728,'Données LA'!H:H,"&gt;="&amp;D1728,'Données LA'!D:D,"Communication")),"")</f>
        <v>44713.524305555555</v>
      </c>
    </row>
    <row r="1729" spans="1:11" x14ac:dyDescent="0.25">
      <c r="A1729" s="3" t="str">
        <f t="shared" si="78"/>
        <v>Non%$A12022-22</v>
      </c>
      <c r="B1729" s="2" t="s">
        <v>47</v>
      </c>
      <c r="C1729" s="2" t="str">
        <f t="shared" si="79"/>
        <v>Non</v>
      </c>
      <c r="D1729" s="4">
        <v>44714.439583333333</v>
      </c>
      <c r="E1729" s="4">
        <v>44714.443055555559</v>
      </c>
      <c r="F1729" s="2" t="s">
        <v>53</v>
      </c>
      <c r="G1729" s="2" t="s">
        <v>9</v>
      </c>
      <c r="H1729" s="1">
        <f ca="1">IFERROR(AND(OR(INDIRECT("'Données LA'!D"&amp;MATCH(A1729,'Données LA'!B:B,0))="Bloquant",INDIRECT("'Données LA'!D"&amp;MATCH(A1729,'Données LA'!B:B,0))="Communication"),INDIRECT("'Données LA'!G"&amp;MATCH(A1729,'Données LA'!B:B,0))&gt;D1729,INDIRECT("'Données LA'!H"&amp;MATCH(A1729,'Données LA'!B:B,0))&lt;E1729),0)</f>
        <v>0</v>
      </c>
      <c r="I1729" s="19" t="str">
        <f ca="1">IFERROR(IF(AND(OR(INDIRECT("'Données LA'!D"&amp;MATCH(A1729,'Données LA'!B:B,0))="Bloquant",INDIRECT("'Données LA'!D"&amp;MATCH(A1729,'Données LA'!B:B,0))="Communication"),INDIRECT("'Données LA'!G"&amp;MATCH(A1729,'Données LA'!B:B,0))&gt;D1729,INDIRECT("'Données LA'!H"&amp;MATCH(A1729,'Données LA'!B:B,0))&lt;E1729),MAX(VLOOKUP(A1729,'Données LA'!B:G,6,FALSE)),"Pas de défaut"),"0")</f>
        <v>0</v>
      </c>
      <c r="J1729" s="24" t="str">
        <f t="shared" si="80"/>
        <v/>
      </c>
      <c r="K1729" s="17">
        <f>IFERROR(MAX(_xlfn.MAXIFS('Données LA'!G:G,'Données LA'!B:B,A1729,'Données LA'!G:G,"&lt;="&amp;E1729,'Données LA'!H:H,"&gt;="&amp;D1729,'Données LA'!D:D,"Bloquant"),_xlfn.MAXIFS('Données LA'!G:G,'Données LA'!B:B,A1729,'Données LA'!G:G,"&lt;="&amp;E1729,'Données LA'!H:H,"&gt;="&amp;D1729,'Données LA'!D:D,"Communication")),"")</f>
        <v>0</v>
      </c>
    </row>
    <row r="1730" spans="1:11" x14ac:dyDescent="0.25">
      <c r="A1730" s="3" t="str">
        <f t="shared" si="78"/>
        <v>Non%$A32022-22</v>
      </c>
      <c r="B1730" s="2" t="s">
        <v>47</v>
      </c>
      <c r="C1730" s="2" t="str">
        <f t="shared" si="79"/>
        <v>Non</v>
      </c>
      <c r="D1730" s="4">
        <v>44714.428472222222</v>
      </c>
      <c r="E1730" s="4">
        <v>44714.530555555553</v>
      </c>
      <c r="F1730" s="2" t="s">
        <v>51</v>
      </c>
      <c r="G1730" s="2" t="s">
        <v>9</v>
      </c>
      <c r="H1730" s="1">
        <f ca="1">IFERROR(AND(OR(INDIRECT("'Données LA'!D"&amp;MATCH(A1730,'Données LA'!B:B,0))="Bloquant",INDIRECT("'Données LA'!D"&amp;MATCH(A1730,'Données LA'!B:B,0))="Communication"),INDIRECT("'Données LA'!G"&amp;MATCH(A1730,'Données LA'!B:B,0))&gt;D1730,INDIRECT("'Données LA'!H"&amp;MATCH(A1730,'Données LA'!B:B,0))&lt;E1730),0)</f>
        <v>0</v>
      </c>
      <c r="I1730" s="19" t="str">
        <f ca="1">IFERROR(IF(AND(OR(INDIRECT("'Données LA'!D"&amp;MATCH(A1730,'Données LA'!B:B,0))="Bloquant",INDIRECT("'Données LA'!D"&amp;MATCH(A1730,'Données LA'!B:B,0))="Communication"),INDIRECT("'Données LA'!G"&amp;MATCH(A1730,'Données LA'!B:B,0))&gt;D1730,INDIRECT("'Données LA'!H"&amp;MATCH(A1730,'Données LA'!B:B,0))&lt;E1730),MAX(VLOOKUP(A1730,'Données LA'!B:G,6,FALSE)),"Pas de défaut"),"0")</f>
        <v>0</v>
      </c>
      <c r="J1730" s="24" t="str">
        <f t="shared" si="80"/>
        <v/>
      </c>
      <c r="K1730" s="17">
        <f>IFERROR(MAX(_xlfn.MAXIFS('Données LA'!G:G,'Données LA'!B:B,A1730,'Données LA'!G:G,"&lt;="&amp;E1730,'Données LA'!H:H,"&gt;="&amp;D1730,'Données LA'!D:D,"Bloquant"),_xlfn.MAXIFS('Données LA'!G:G,'Données LA'!B:B,A1730,'Données LA'!G:G,"&lt;="&amp;E1730,'Données LA'!H:H,"&gt;="&amp;D1730,'Données LA'!D:D,"Communication")),"")</f>
        <v>0</v>
      </c>
    </row>
    <row r="1731" spans="1:11" x14ac:dyDescent="0.25">
      <c r="A1731" s="3" t="str">
        <f t="shared" ref="A1731:A1794" si="81">CONCATENATE(C1731,F1731,B1731)</f>
        <v>Non%$A42022-22</v>
      </c>
      <c r="B1731" s="2" t="s">
        <v>47</v>
      </c>
      <c r="C1731" s="2" t="str">
        <f t="shared" ref="C1731:C1794" si="82">IF(G1731="No","Alarme","Non")</f>
        <v>Non</v>
      </c>
      <c r="D1731" s="4">
        <v>44714.361111111109</v>
      </c>
      <c r="E1731" s="4">
        <v>44714.852777777778</v>
      </c>
      <c r="F1731" s="2" t="s">
        <v>50</v>
      </c>
      <c r="G1731" s="2" t="s">
        <v>9</v>
      </c>
      <c r="H1731" s="1">
        <f ca="1">IFERROR(AND(OR(INDIRECT("'Données LA'!D"&amp;MATCH(A1731,'Données LA'!B:B,0))="Bloquant",INDIRECT("'Données LA'!D"&amp;MATCH(A1731,'Données LA'!B:B,0))="Communication"),INDIRECT("'Données LA'!G"&amp;MATCH(A1731,'Données LA'!B:B,0))&gt;D1731,INDIRECT("'Données LA'!H"&amp;MATCH(A1731,'Données LA'!B:B,0))&lt;E1731),0)</f>
        <v>0</v>
      </c>
      <c r="I1731" s="19" t="str">
        <f ca="1">IFERROR(IF(AND(OR(INDIRECT("'Données LA'!D"&amp;MATCH(A1731,'Données LA'!B:B,0))="Bloquant",INDIRECT("'Données LA'!D"&amp;MATCH(A1731,'Données LA'!B:B,0))="Communication"),INDIRECT("'Données LA'!G"&amp;MATCH(A1731,'Données LA'!B:B,0))&gt;D1731,INDIRECT("'Données LA'!H"&amp;MATCH(A1731,'Données LA'!B:B,0))&lt;E1731),MAX(VLOOKUP(A1731,'Données LA'!B:G,6,FALSE)),"Pas de défaut"),"0")</f>
        <v>0</v>
      </c>
      <c r="J1731" s="24" t="str">
        <f t="shared" ref="J1731:J1794" si="83">IF(K1731&gt;0,TRUE,"")</f>
        <v/>
      </c>
      <c r="K1731" s="17">
        <f>IFERROR(MAX(_xlfn.MAXIFS('Données LA'!G:G,'Données LA'!B:B,A1731,'Données LA'!G:G,"&lt;="&amp;E1731,'Données LA'!H:H,"&gt;="&amp;D1731,'Données LA'!D:D,"Bloquant"),_xlfn.MAXIFS('Données LA'!G:G,'Données LA'!B:B,A1731,'Données LA'!G:G,"&lt;="&amp;E1731,'Données LA'!H:H,"&gt;="&amp;D1731,'Données LA'!D:D,"Communication")),"")</f>
        <v>0</v>
      </c>
    </row>
    <row r="1732" spans="1:11" x14ac:dyDescent="0.25">
      <c r="A1732" s="3" t="str">
        <f t="shared" si="81"/>
        <v>Non%$A22022-22</v>
      </c>
      <c r="B1732" s="2" t="s">
        <v>47</v>
      </c>
      <c r="C1732" s="2" t="str">
        <f t="shared" si="82"/>
        <v>Non</v>
      </c>
      <c r="D1732" s="4">
        <v>44714.351388888892</v>
      </c>
      <c r="E1732" s="4">
        <v>44714.634722222225</v>
      </c>
      <c r="F1732" s="2" t="s">
        <v>52</v>
      </c>
      <c r="G1732" s="2" t="s">
        <v>9</v>
      </c>
      <c r="H1732" s="1">
        <f ca="1">IFERROR(AND(OR(INDIRECT("'Données LA'!D"&amp;MATCH(A1732,'Données LA'!B:B,0))="Bloquant",INDIRECT("'Données LA'!D"&amp;MATCH(A1732,'Données LA'!B:B,0))="Communication"),INDIRECT("'Données LA'!G"&amp;MATCH(A1732,'Données LA'!B:B,0))&gt;D1732,INDIRECT("'Données LA'!H"&amp;MATCH(A1732,'Données LA'!B:B,0))&lt;E1732),0)</f>
        <v>0</v>
      </c>
      <c r="I1732" s="19" t="str">
        <f ca="1">IFERROR(IF(AND(OR(INDIRECT("'Données LA'!D"&amp;MATCH(A1732,'Données LA'!B:B,0))="Bloquant",INDIRECT("'Données LA'!D"&amp;MATCH(A1732,'Données LA'!B:B,0))="Communication"),INDIRECT("'Données LA'!G"&amp;MATCH(A1732,'Données LA'!B:B,0))&gt;D1732,INDIRECT("'Données LA'!H"&amp;MATCH(A1732,'Données LA'!B:B,0))&lt;E1732),MAX(VLOOKUP(A1732,'Données LA'!B:G,6,FALSE)),"Pas de défaut"),"0")</f>
        <v>0</v>
      </c>
      <c r="J1732" s="24" t="str">
        <f t="shared" si="83"/>
        <v/>
      </c>
      <c r="K1732" s="17">
        <f>IFERROR(MAX(_xlfn.MAXIFS('Données LA'!G:G,'Données LA'!B:B,A1732,'Données LA'!G:G,"&lt;="&amp;E1732,'Données LA'!H:H,"&gt;="&amp;D1732,'Données LA'!D:D,"Bloquant"),_xlfn.MAXIFS('Données LA'!G:G,'Données LA'!B:B,A1732,'Données LA'!G:G,"&lt;="&amp;E1732,'Données LA'!H:H,"&gt;="&amp;D1732,'Données LA'!D:D,"Communication")),"")</f>
        <v>0</v>
      </c>
    </row>
    <row r="1733" spans="1:11" x14ac:dyDescent="0.25">
      <c r="A1733" s="3" t="str">
        <f t="shared" si="81"/>
        <v>Non%$A32022-22</v>
      </c>
      <c r="B1733" s="2" t="s">
        <v>47</v>
      </c>
      <c r="C1733" s="2" t="str">
        <f t="shared" si="82"/>
        <v>Non</v>
      </c>
      <c r="D1733" s="4">
        <v>44714.35</v>
      </c>
      <c r="E1733" s="4">
        <v>44714.426388888889</v>
      </c>
      <c r="F1733" s="2" t="s">
        <v>51</v>
      </c>
      <c r="G1733" s="2" t="s">
        <v>9</v>
      </c>
      <c r="H1733" s="1">
        <f ca="1">IFERROR(AND(OR(INDIRECT("'Données LA'!D"&amp;MATCH(A1733,'Données LA'!B:B,0))="Bloquant",INDIRECT("'Données LA'!D"&amp;MATCH(A1733,'Données LA'!B:B,0))="Communication"),INDIRECT("'Données LA'!G"&amp;MATCH(A1733,'Données LA'!B:B,0))&gt;D1733,INDIRECT("'Données LA'!H"&amp;MATCH(A1733,'Données LA'!B:B,0))&lt;E1733),0)</f>
        <v>0</v>
      </c>
      <c r="I1733" s="19" t="str">
        <f ca="1">IFERROR(IF(AND(OR(INDIRECT("'Données LA'!D"&amp;MATCH(A1733,'Données LA'!B:B,0))="Bloquant",INDIRECT("'Données LA'!D"&amp;MATCH(A1733,'Données LA'!B:B,0))="Communication"),INDIRECT("'Données LA'!G"&amp;MATCH(A1733,'Données LA'!B:B,0))&gt;D1733,INDIRECT("'Données LA'!H"&amp;MATCH(A1733,'Données LA'!B:B,0))&lt;E1733),MAX(VLOOKUP(A1733,'Données LA'!B:G,6,FALSE)),"Pas de défaut"),"0")</f>
        <v>0</v>
      </c>
      <c r="J1733" s="24" t="str">
        <f t="shared" si="83"/>
        <v/>
      </c>
      <c r="K1733" s="17">
        <f>IFERROR(MAX(_xlfn.MAXIFS('Données LA'!G:G,'Données LA'!B:B,A1733,'Données LA'!G:G,"&lt;="&amp;E1733,'Données LA'!H:H,"&gt;="&amp;D1733,'Données LA'!D:D,"Bloquant"),_xlfn.MAXIFS('Données LA'!G:G,'Données LA'!B:B,A1733,'Données LA'!G:G,"&lt;="&amp;E1733,'Données LA'!H:H,"&gt;="&amp;D1733,'Données LA'!D:D,"Communication")),"")</f>
        <v>0</v>
      </c>
    </row>
    <row r="1734" spans="1:11" x14ac:dyDescent="0.25">
      <c r="A1734" s="3" t="str">
        <f t="shared" si="81"/>
        <v>Non%$A22022-22</v>
      </c>
      <c r="B1734" s="2" t="s">
        <v>47</v>
      </c>
      <c r="C1734" s="2" t="str">
        <f t="shared" si="82"/>
        <v>Non</v>
      </c>
      <c r="D1734" s="4">
        <v>44714.326388888891</v>
      </c>
      <c r="E1734" s="4">
        <v>44714.350694444445</v>
      </c>
      <c r="F1734" s="2" t="s">
        <v>52</v>
      </c>
      <c r="G1734" s="2" t="s">
        <v>9</v>
      </c>
      <c r="H1734" s="1">
        <f ca="1">IFERROR(AND(OR(INDIRECT("'Données LA'!D"&amp;MATCH(A1734,'Données LA'!B:B,0))="Bloquant",INDIRECT("'Données LA'!D"&amp;MATCH(A1734,'Données LA'!B:B,0))="Communication"),INDIRECT("'Données LA'!G"&amp;MATCH(A1734,'Données LA'!B:B,0))&gt;D1734,INDIRECT("'Données LA'!H"&amp;MATCH(A1734,'Données LA'!B:B,0))&lt;E1734),0)</f>
        <v>0</v>
      </c>
      <c r="I1734" s="19" t="str">
        <f ca="1">IFERROR(IF(AND(OR(INDIRECT("'Données LA'!D"&amp;MATCH(A1734,'Données LA'!B:B,0))="Bloquant",INDIRECT("'Données LA'!D"&amp;MATCH(A1734,'Données LA'!B:B,0))="Communication"),INDIRECT("'Données LA'!G"&amp;MATCH(A1734,'Données LA'!B:B,0))&gt;D1734,INDIRECT("'Données LA'!H"&amp;MATCH(A1734,'Données LA'!B:B,0))&lt;E1734),MAX(VLOOKUP(A1734,'Données LA'!B:G,6,FALSE)),"Pas de défaut"),"0")</f>
        <v>0</v>
      </c>
      <c r="J1734" s="24" t="str">
        <f t="shared" si="83"/>
        <v/>
      </c>
      <c r="K1734" s="17">
        <f>IFERROR(MAX(_xlfn.MAXIFS('Données LA'!G:G,'Données LA'!B:B,A1734,'Données LA'!G:G,"&lt;="&amp;E1734,'Données LA'!H:H,"&gt;="&amp;D1734,'Données LA'!D:D,"Bloquant"),_xlfn.MAXIFS('Données LA'!G:G,'Données LA'!B:B,A1734,'Données LA'!G:G,"&lt;="&amp;E1734,'Données LA'!H:H,"&gt;="&amp;D1734,'Données LA'!D:D,"Communication")),"")</f>
        <v>0</v>
      </c>
    </row>
    <row r="1735" spans="1:11" x14ac:dyDescent="0.25">
      <c r="A1735" s="3" t="str">
        <f t="shared" si="81"/>
        <v>Non%$A32022-22</v>
      </c>
      <c r="B1735" s="2" t="s">
        <v>47</v>
      </c>
      <c r="C1735" s="2" t="str">
        <f t="shared" si="82"/>
        <v>Non</v>
      </c>
      <c r="D1735" s="4">
        <v>44714.325694444444</v>
      </c>
      <c r="E1735" s="4">
        <v>44714.348611111112</v>
      </c>
      <c r="F1735" s="2" t="s">
        <v>51</v>
      </c>
      <c r="G1735" s="2" t="s">
        <v>9</v>
      </c>
      <c r="H1735" s="1">
        <f ca="1">IFERROR(AND(OR(INDIRECT("'Données LA'!D"&amp;MATCH(A1735,'Données LA'!B:B,0))="Bloquant",INDIRECT("'Données LA'!D"&amp;MATCH(A1735,'Données LA'!B:B,0))="Communication"),INDIRECT("'Données LA'!G"&amp;MATCH(A1735,'Données LA'!B:B,0))&gt;D1735,INDIRECT("'Données LA'!H"&amp;MATCH(A1735,'Données LA'!B:B,0))&lt;E1735),0)</f>
        <v>0</v>
      </c>
      <c r="I1735" s="19" t="str">
        <f ca="1">IFERROR(IF(AND(OR(INDIRECT("'Données LA'!D"&amp;MATCH(A1735,'Données LA'!B:B,0))="Bloquant",INDIRECT("'Données LA'!D"&amp;MATCH(A1735,'Données LA'!B:B,0))="Communication"),INDIRECT("'Données LA'!G"&amp;MATCH(A1735,'Données LA'!B:B,0))&gt;D1735,INDIRECT("'Données LA'!H"&amp;MATCH(A1735,'Données LA'!B:B,0))&lt;E1735),MAX(VLOOKUP(A1735,'Données LA'!B:G,6,FALSE)),"Pas de défaut"),"0")</f>
        <v>0</v>
      </c>
      <c r="J1735" s="24" t="str">
        <f t="shared" si="83"/>
        <v/>
      </c>
      <c r="K1735" s="17">
        <f>IFERROR(MAX(_xlfn.MAXIFS('Données LA'!G:G,'Données LA'!B:B,A1735,'Données LA'!G:G,"&lt;="&amp;E1735,'Données LA'!H:H,"&gt;="&amp;D1735,'Données LA'!D:D,"Bloquant"),_xlfn.MAXIFS('Données LA'!G:G,'Données LA'!B:B,A1735,'Données LA'!G:G,"&lt;="&amp;E1735,'Données LA'!H:H,"&gt;="&amp;D1735,'Données LA'!D:D,"Communication")),"")</f>
        <v>0</v>
      </c>
    </row>
    <row r="1736" spans="1:11" x14ac:dyDescent="0.25">
      <c r="A1736" s="3" t="str">
        <f t="shared" si="81"/>
        <v>Alarme%$A32022-22</v>
      </c>
      <c r="B1736" s="2" t="s">
        <v>47</v>
      </c>
      <c r="C1736" s="2" t="str">
        <f t="shared" si="82"/>
        <v>Alarme</v>
      </c>
      <c r="D1736" s="4">
        <v>44714.098611111112</v>
      </c>
      <c r="E1736" s="4">
        <v>44714.324305555558</v>
      </c>
      <c r="F1736" s="2" t="s">
        <v>51</v>
      </c>
      <c r="G1736" s="2" t="s">
        <v>10</v>
      </c>
      <c r="H1736" s="1" t="b">
        <f ca="1">IFERROR(AND(OR(INDIRECT("'Données LA'!D"&amp;MATCH(A1736,'Données LA'!B:B,0))="Bloquant",INDIRECT("'Données LA'!D"&amp;MATCH(A1736,'Données LA'!B:B,0))="Communication"),INDIRECT("'Données LA'!G"&amp;MATCH(A1736,'Données LA'!B:B,0))&gt;D1736,INDIRECT("'Données LA'!H"&amp;MATCH(A1736,'Données LA'!B:B,0))&lt;E1736),0)</f>
        <v>0</v>
      </c>
      <c r="I1736" s="19" t="str">
        <f ca="1">IFERROR(IF(AND(OR(INDIRECT("'Données LA'!D"&amp;MATCH(A1736,'Données LA'!B:B,0))="Bloquant",INDIRECT("'Données LA'!D"&amp;MATCH(A1736,'Données LA'!B:B,0))="Communication"),INDIRECT("'Données LA'!G"&amp;MATCH(A1736,'Données LA'!B:B,0))&gt;D1736,INDIRECT("'Données LA'!H"&amp;MATCH(A1736,'Données LA'!B:B,0))&lt;E1736),MAX(VLOOKUP(A1736,'Données LA'!B:G,6,FALSE)),"Pas de défaut"),"0")</f>
        <v>Pas de défaut</v>
      </c>
      <c r="J1736" s="24" t="b">
        <f t="shared" si="83"/>
        <v>1</v>
      </c>
      <c r="K1736" s="17">
        <f>IFERROR(MAX(_xlfn.MAXIFS('Données LA'!G:G,'Données LA'!B:B,A1736,'Données LA'!G:G,"&lt;="&amp;E1736,'Données LA'!H:H,"&gt;="&amp;D1736,'Données LA'!D:D,"Bloquant"),_xlfn.MAXIFS('Données LA'!G:G,'Données LA'!B:B,A1736,'Données LA'!G:G,"&lt;="&amp;E1736,'Données LA'!H:H,"&gt;="&amp;D1736,'Données LA'!D:D,"Communication")),"")</f>
        <v>44714.163888888892</v>
      </c>
    </row>
    <row r="1737" spans="1:11" x14ac:dyDescent="0.25">
      <c r="A1737" s="3" t="str">
        <f t="shared" si="81"/>
        <v>Alarme%$A22022-22</v>
      </c>
      <c r="B1737" s="2" t="s">
        <v>47</v>
      </c>
      <c r="C1737" s="2" t="str">
        <f t="shared" si="82"/>
        <v>Alarme</v>
      </c>
      <c r="D1737" s="4">
        <v>44713.974999999999</v>
      </c>
      <c r="E1737" s="4">
        <v>44714.321527777778</v>
      </c>
      <c r="F1737" s="2" t="s">
        <v>52</v>
      </c>
      <c r="G1737" s="2" t="s">
        <v>10</v>
      </c>
      <c r="H1737" s="1" t="b">
        <f ca="1">IFERROR(AND(OR(INDIRECT("'Données LA'!D"&amp;MATCH(A1737,'Données LA'!B:B,0))="Bloquant",INDIRECT("'Données LA'!D"&amp;MATCH(A1737,'Données LA'!B:B,0))="Communication"),INDIRECT("'Données LA'!G"&amp;MATCH(A1737,'Données LA'!B:B,0))&gt;D1737,INDIRECT("'Données LA'!H"&amp;MATCH(A1737,'Données LA'!B:B,0))&lt;E1737),0)</f>
        <v>0</v>
      </c>
      <c r="I1737" s="19" t="str">
        <f ca="1">IFERROR(IF(AND(OR(INDIRECT("'Données LA'!D"&amp;MATCH(A1737,'Données LA'!B:B,0))="Bloquant",INDIRECT("'Données LA'!D"&amp;MATCH(A1737,'Données LA'!B:B,0))="Communication"),INDIRECT("'Données LA'!G"&amp;MATCH(A1737,'Données LA'!B:B,0))&gt;D1737,INDIRECT("'Données LA'!H"&amp;MATCH(A1737,'Données LA'!B:B,0))&lt;E1737),MAX(VLOOKUP(A1737,'Données LA'!B:G,6,FALSE)),"Pas de défaut"),"0")</f>
        <v>Pas de défaut</v>
      </c>
      <c r="J1737" s="24" t="b">
        <f t="shared" si="83"/>
        <v>1</v>
      </c>
      <c r="K1737" s="17">
        <f>IFERROR(MAX(_xlfn.MAXIFS('Données LA'!G:G,'Données LA'!B:B,A1737,'Données LA'!G:G,"&lt;="&amp;E1737,'Données LA'!H:H,"&gt;="&amp;D1737,'Données LA'!D:D,"Bloquant"),_xlfn.MAXIFS('Données LA'!G:G,'Données LA'!B:B,A1737,'Données LA'!G:G,"&lt;="&amp;E1737,'Données LA'!H:H,"&gt;="&amp;D1737,'Données LA'!D:D,"Communication")),"")</f>
        <v>44713.984722222223</v>
      </c>
    </row>
    <row r="1738" spans="1:11" x14ac:dyDescent="0.25">
      <c r="A1738" s="3" t="str">
        <f t="shared" si="81"/>
        <v>Non%$A32022-22</v>
      </c>
      <c r="B1738" s="2" t="s">
        <v>47</v>
      </c>
      <c r="C1738" s="2" t="str">
        <f t="shared" si="82"/>
        <v>Non</v>
      </c>
      <c r="D1738" s="4">
        <v>44713.831944444442</v>
      </c>
      <c r="E1738" s="4">
        <v>44714.097222222219</v>
      </c>
      <c r="F1738" s="2" t="s">
        <v>51</v>
      </c>
      <c r="G1738" s="2" t="s">
        <v>9</v>
      </c>
      <c r="H1738" s="1">
        <f ca="1">IFERROR(AND(OR(INDIRECT("'Données LA'!D"&amp;MATCH(A1738,'Données LA'!B:B,0))="Bloquant",INDIRECT("'Données LA'!D"&amp;MATCH(A1738,'Données LA'!B:B,0))="Communication"),INDIRECT("'Données LA'!G"&amp;MATCH(A1738,'Données LA'!B:B,0))&gt;D1738,INDIRECT("'Données LA'!H"&amp;MATCH(A1738,'Données LA'!B:B,0))&lt;E1738),0)</f>
        <v>0</v>
      </c>
      <c r="I1738" s="19" t="str">
        <f ca="1">IFERROR(IF(AND(OR(INDIRECT("'Données LA'!D"&amp;MATCH(A1738,'Données LA'!B:B,0))="Bloquant",INDIRECT("'Données LA'!D"&amp;MATCH(A1738,'Données LA'!B:B,0))="Communication"),INDIRECT("'Données LA'!G"&amp;MATCH(A1738,'Données LA'!B:B,0))&gt;D1738,INDIRECT("'Données LA'!H"&amp;MATCH(A1738,'Données LA'!B:B,0))&lt;E1738),MAX(VLOOKUP(A1738,'Données LA'!B:G,6,FALSE)),"Pas de défaut"),"0")</f>
        <v>0</v>
      </c>
      <c r="J1738" s="24" t="str">
        <f t="shared" si="83"/>
        <v/>
      </c>
      <c r="K1738" s="17">
        <f>IFERROR(MAX(_xlfn.MAXIFS('Données LA'!G:G,'Données LA'!B:B,A1738,'Données LA'!G:G,"&lt;="&amp;E1738,'Données LA'!H:H,"&gt;="&amp;D1738,'Données LA'!D:D,"Bloquant"),_xlfn.MAXIFS('Données LA'!G:G,'Données LA'!B:B,A1738,'Données LA'!G:G,"&lt;="&amp;E1738,'Données LA'!H:H,"&gt;="&amp;D1738,'Données LA'!D:D,"Communication")),"")</f>
        <v>0</v>
      </c>
    </row>
    <row r="1739" spans="1:11" x14ac:dyDescent="0.25">
      <c r="A1739" s="3" t="str">
        <f t="shared" si="81"/>
        <v>Non%$A22022-22</v>
      </c>
      <c r="B1739" s="2" t="s">
        <v>47</v>
      </c>
      <c r="C1739" s="2" t="str">
        <f t="shared" si="82"/>
        <v>Non</v>
      </c>
      <c r="D1739" s="4">
        <v>44713.815972222219</v>
      </c>
      <c r="E1739" s="4">
        <v>44713.973611111112</v>
      </c>
      <c r="F1739" s="2" t="s">
        <v>52</v>
      </c>
      <c r="G1739" s="2" t="s">
        <v>9</v>
      </c>
      <c r="H1739" s="1">
        <f ca="1">IFERROR(AND(OR(INDIRECT("'Données LA'!D"&amp;MATCH(A1739,'Données LA'!B:B,0))="Bloquant",INDIRECT("'Données LA'!D"&amp;MATCH(A1739,'Données LA'!B:B,0))="Communication"),INDIRECT("'Données LA'!G"&amp;MATCH(A1739,'Données LA'!B:B,0))&gt;D1739,INDIRECT("'Données LA'!H"&amp;MATCH(A1739,'Données LA'!B:B,0))&lt;E1739),0)</f>
        <v>0</v>
      </c>
      <c r="I1739" s="19" t="str">
        <f ca="1">IFERROR(IF(AND(OR(INDIRECT("'Données LA'!D"&amp;MATCH(A1739,'Données LA'!B:B,0))="Bloquant",INDIRECT("'Données LA'!D"&amp;MATCH(A1739,'Données LA'!B:B,0))="Communication"),INDIRECT("'Données LA'!G"&amp;MATCH(A1739,'Données LA'!B:B,0))&gt;D1739,INDIRECT("'Données LA'!H"&amp;MATCH(A1739,'Données LA'!B:B,0))&lt;E1739),MAX(VLOOKUP(A1739,'Données LA'!B:G,6,FALSE)),"Pas de défaut"),"0")</f>
        <v>0</v>
      </c>
      <c r="J1739" s="24" t="str">
        <f t="shared" si="83"/>
        <v/>
      </c>
      <c r="K1739" s="17">
        <f>IFERROR(MAX(_xlfn.MAXIFS('Données LA'!G:G,'Données LA'!B:B,A1739,'Données LA'!G:G,"&lt;="&amp;E1739,'Données LA'!H:H,"&gt;="&amp;D1739,'Données LA'!D:D,"Bloquant"),_xlfn.MAXIFS('Données LA'!G:G,'Données LA'!B:B,A1739,'Données LA'!G:G,"&lt;="&amp;E1739,'Données LA'!H:H,"&gt;="&amp;D1739,'Données LA'!D:D,"Communication")),"")</f>
        <v>0</v>
      </c>
    </row>
    <row r="1740" spans="1:11" x14ac:dyDescent="0.25">
      <c r="A1740" s="3" t="str">
        <f t="shared" si="81"/>
        <v>Non%$A32022-22</v>
      </c>
      <c r="B1740" s="2" t="s">
        <v>47</v>
      </c>
      <c r="C1740" s="2" t="str">
        <f t="shared" si="82"/>
        <v>Non</v>
      </c>
      <c r="D1740" s="4">
        <v>44713.807638888888</v>
      </c>
      <c r="E1740" s="4">
        <v>44713.830555555556</v>
      </c>
      <c r="F1740" s="2" t="s">
        <v>51</v>
      </c>
      <c r="G1740" s="2" t="s">
        <v>9</v>
      </c>
      <c r="H1740" s="1">
        <f ca="1">IFERROR(AND(OR(INDIRECT("'Données LA'!D"&amp;MATCH(A1740,'Données LA'!B:B,0))="Bloquant",INDIRECT("'Données LA'!D"&amp;MATCH(A1740,'Données LA'!B:B,0))="Communication"),INDIRECT("'Données LA'!G"&amp;MATCH(A1740,'Données LA'!B:B,0))&gt;D1740,INDIRECT("'Données LA'!H"&amp;MATCH(A1740,'Données LA'!B:B,0))&lt;E1740),0)</f>
        <v>0</v>
      </c>
      <c r="I1740" s="19" t="str">
        <f ca="1">IFERROR(IF(AND(OR(INDIRECT("'Données LA'!D"&amp;MATCH(A1740,'Données LA'!B:B,0))="Bloquant",INDIRECT("'Données LA'!D"&amp;MATCH(A1740,'Données LA'!B:B,0))="Communication"),INDIRECT("'Données LA'!G"&amp;MATCH(A1740,'Données LA'!B:B,0))&gt;D1740,INDIRECT("'Données LA'!H"&amp;MATCH(A1740,'Données LA'!B:B,0))&lt;E1740),MAX(VLOOKUP(A1740,'Données LA'!B:G,6,FALSE)),"Pas de défaut"),"0")</f>
        <v>0</v>
      </c>
      <c r="J1740" s="24" t="str">
        <f t="shared" si="83"/>
        <v/>
      </c>
      <c r="K1740" s="17">
        <f>IFERROR(MAX(_xlfn.MAXIFS('Données LA'!G:G,'Données LA'!B:B,A1740,'Données LA'!G:G,"&lt;="&amp;E1740,'Données LA'!H:H,"&gt;="&amp;D1740,'Données LA'!D:D,"Bloquant"),_xlfn.MAXIFS('Données LA'!G:G,'Données LA'!B:B,A1740,'Données LA'!G:G,"&lt;="&amp;E1740,'Données LA'!H:H,"&gt;="&amp;D1740,'Données LA'!D:D,"Communication")),"")</f>
        <v>0</v>
      </c>
    </row>
    <row r="1741" spans="1:11" x14ac:dyDescent="0.25">
      <c r="A1741" s="3" t="str">
        <f t="shared" si="81"/>
        <v>Alarme%$A42022-22</v>
      </c>
      <c r="B1741" s="2" t="s">
        <v>47</v>
      </c>
      <c r="C1741" s="2" t="str">
        <f t="shared" si="82"/>
        <v>Alarme</v>
      </c>
      <c r="D1741" s="4">
        <v>44713.719444444447</v>
      </c>
      <c r="E1741" s="4">
        <v>44714.359027777777</v>
      </c>
      <c r="F1741" s="2" t="s">
        <v>50</v>
      </c>
      <c r="G1741" s="2" t="s">
        <v>10</v>
      </c>
      <c r="H1741" s="1" t="b">
        <f ca="1">IFERROR(AND(OR(INDIRECT("'Données LA'!D"&amp;MATCH(A1741,'Données LA'!B:B,0))="Bloquant",INDIRECT("'Données LA'!D"&amp;MATCH(A1741,'Données LA'!B:B,0))="Communication"),INDIRECT("'Données LA'!G"&amp;MATCH(A1741,'Données LA'!B:B,0))&gt;D1741,INDIRECT("'Données LA'!H"&amp;MATCH(A1741,'Données LA'!B:B,0))&lt;E1741),0)</f>
        <v>0</v>
      </c>
      <c r="I1741" s="19" t="str">
        <f ca="1">IFERROR(IF(AND(OR(INDIRECT("'Données LA'!D"&amp;MATCH(A1741,'Données LA'!B:B,0))="Bloquant",INDIRECT("'Données LA'!D"&amp;MATCH(A1741,'Données LA'!B:B,0))="Communication"),INDIRECT("'Données LA'!G"&amp;MATCH(A1741,'Données LA'!B:B,0))&gt;D1741,INDIRECT("'Données LA'!H"&amp;MATCH(A1741,'Données LA'!B:B,0))&lt;E1741),MAX(VLOOKUP(A1741,'Données LA'!B:G,6,FALSE)),"Pas de défaut"),"0")</f>
        <v>Pas de défaut</v>
      </c>
      <c r="J1741" s="24" t="b">
        <f t="shared" si="83"/>
        <v>1</v>
      </c>
      <c r="K1741" s="17">
        <f>IFERROR(MAX(_xlfn.MAXIFS('Données LA'!G:G,'Données LA'!B:B,A1741,'Données LA'!G:G,"&lt;="&amp;E1741,'Données LA'!H:H,"&gt;="&amp;D1741,'Données LA'!D:D,"Bloquant"),_xlfn.MAXIFS('Données LA'!G:G,'Données LA'!B:B,A1741,'Données LA'!G:G,"&lt;="&amp;E1741,'Données LA'!H:H,"&gt;="&amp;D1741,'Données LA'!D:D,"Communication")),"")</f>
        <v>44714.13958333333</v>
      </c>
    </row>
    <row r="1742" spans="1:11" x14ac:dyDescent="0.25">
      <c r="A1742" s="3" t="str">
        <f t="shared" si="81"/>
        <v>Alarme%$A32022-22</v>
      </c>
      <c r="B1742" s="2" t="s">
        <v>47</v>
      </c>
      <c r="C1742" s="2" t="str">
        <f t="shared" si="82"/>
        <v>Alarme</v>
      </c>
      <c r="D1742" s="4">
        <v>44713.693749999999</v>
      </c>
      <c r="E1742" s="4">
        <v>44713.806250000001</v>
      </c>
      <c r="F1742" s="2" t="s">
        <v>51</v>
      </c>
      <c r="G1742" s="2" t="s">
        <v>10</v>
      </c>
      <c r="H1742" s="1" t="b">
        <f ca="1">IFERROR(AND(OR(INDIRECT("'Données LA'!D"&amp;MATCH(A1742,'Données LA'!B:B,0))="Bloquant",INDIRECT("'Données LA'!D"&amp;MATCH(A1742,'Données LA'!B:B,0))="Communication"),INDIRECT("'Données LA'!G"&amp;MATCH(A1742,'Données LA'!B:B,0))&gt;D1742,INDIRECT("'Données LA'!H"&amp;MATCH(A1742,'Données LA'!B:B,0))&lt;E1742),0)</f>
        <v>0</v>
      </c>
      <c r="I1742" s="19" t="str">
        <f ca="1">IFERROR(IF(AND(OR(INDIRECT("'Données LA'!D"&amp;MATCH(A1742,'Données LA'!B:B,0))="Bloquant",INDIRECT("'Données LA'!D"&amp;MATCH(A1742,'Données LA'!B:B,0))="Communication"),INDIRECT("'Données LA'!G"&amp;MATCH(A1742,'Données LA'!B:B,0))&gt;D1742,INDIRECT("'Données LA'!H"&amp;MATCH(A1742,'Données LA'!B:B,0))&lt;E1742),MAX(VLOOKUP(A1742,'Données LA'!B:G,6,FALSE)),"Pas de défaut"),"0")</f>
        <v>Pas de défaut</v>
      </c>
      <c r="J1742" s="24" t="b">
        <f t="shared" si="83"/>
        <v>1</v>
      </c>
      <c r="K1742" s="17">
        <f>IFERROR(MAX(_xlfn.MAXIFS('Données LA'!G:G,'Données LA'!B:B,A1742,'Données LA'!G:G,"&lt;="&amp;E1742,'Données LA'!H:H,"&gt;="&amp;D1742,'Données LA'!D:D,"Bloquant"),_xlfn.MAXIFS('Données LA'!G:G,'Données LA'!B:B,A1742,'Données LA'!G:G,"&lt;="&amp;E1742,'Données LA'!H:H,"&gt;="&amp;D1742,'Données LA'!D:D,"Communication")),"")</f>
        <v>44713.78402777778</v>
      </c>
    </row>
    <row r="1743" spans="1:11" x14ac:dyDescent="0.25">
      <c r="A1743" s="3" t="str">
        <f t="shared" si="81"/>
        <v>Alarme%$A12022-22</v>
      </c>
      <c r="B1743" s="2" t="s">
        <v>47</v>
      </c>
      <c r="C1743" s="2" t="str">
        <f t="shared" si="82"/>
        <v>Alarme</v>
      </c>
      <c r="D1743" s="4">
        <v>44713.681944444441</v>
      </c>
      <c r="E1743" s="4">
        <v>44714.438194444447</v>
      </c>
      <c r="F1743" s="2" t="s">
        <v>53</v>
      </c>
      <c r="G1743" s="2" t="s">
        <v>10</v>
      </c>
      <c r="H1743" s="1" t="b">
        <f ca="1">IFERROR(AND(OR(INDIRECT("'Données LA'!D"&amp;MATCH(A1743,'Données LA'!B:B,0))="Bloquant",INDIRECT("'Données LA'!D"&amp;MATCH(A1743,'Données LA'!B:B,0))="Communication"),INDIRECT("'Données LA'!G"&amp;MATCH(A1743,'Données LA'!B:B,0))&gt;D1743,INDIRECT("'Données LA'!H"&amp;MATCH(A1743,'Données LA'!B:B,0))&lt;E1743),0)</f>
        <v>1</v>
      </c>
      <c r="I1743" s="19">
        <f ca="1">IFERROR(IF(AND(OR(INDIRECT("'Données LA'!D"&amp;MATCH(A1743,'Données LA'!B:B,0))="Bloquant",INDIRECT("'Données LA'!D"&amp;MATCH(A1743,'Données LA'!B:B,0))="Communication"),INDIRECT("'Données LA'!G"&amp;MATCH(A1743,'Données LA'!B:B,0))&gt;D1743,INDIRECT("'Données LA'!H"&amp;MATCH(A1743,'Données LA'!B:B,0))&lt;E1743),MAX(VLOOKUP(A1743,'Données LA'!B:G,6,FALSE)),"Pas de défaut"),"0")</f>
        <v>44715.690972222219</v>
      </c>
      <c r="J1743" s="24" t="b">
        <f t="shared" si="83"/>
        <v>1</v>
      </c>
      <c r="K1743" s="17">
        <f>IFERROR(MAX(_xlfn.MAXIFS('Données LA'!G:G,'Données LA'!B:B,A1743,'Données LA'!G:G,"&lt;="&amp;E1743,'Données LA'!H:H,"&gt;="&amp;D1743,'Données LA'!D:D,"Bloquant"),_xlfn.MAXIFS('Données LA'!G:G,'Données LA'!B:B,A1743,'Données LA'!G:G,"&lt;="&amp;E1743,'Données LA'!H:H,"&gt;="&amp;D1743,'Données LA'!D:D,"Communication")),"")</f>
        <v>44714.025694444441</v>
      </c>
    </row>
    <row r="1744" spans="1:11" x14ac:dyDescent="0.25">
      <c r="A1744" s="3" t="str">
        <f t="shared" si="81"/>
        <v>Non%$A32022-22</v>
      </c>
      <c r="B1744" s="2" t="s">
        <v>47</v>
      </c>
      <c r="C1744" s="2" t="str">
        <f t="shared" si="82"/>
        <v>Non</v>
      </c>
      <c r="D1744" s="4">
        <v>44713.668749999997</v>
      </c>
      <c r="E1744" s="4">
        <v>44713.692361111112</v>
      </c>
      <c r="F1744" s="2" t="s">
        <v>51</v>
      </c>
      <c r="G1744" s="2" t="s">
        <v>9</v>
      </c>
      <c r="H1744" s="1">
        <f ca="1">IFERROR(AND(OR(INDIRECT("'Données LA'!D"&amp;MATCH(A1744,'Données LA'!B:B,0))="Bloquant",INDIRECT("'Données LA'!D"&amp;MATCH(A1744,'Données LA'!B:B,0))="Communication"),INDIRECT("'Données LA'!G"&amp;MATCH(A1744,'Données LA'!B:B,0))&gt;D1744,INDIRECT("'Données LA'!H"&amp;MATCH(A1744,'Données LA'!B:B,0))&lt;E1744),0)</f>
        <v>0</v>
      </c>
      <c r="I1744" s="19" t="str">
        <f ca="1">IFERROR(IF(AND(OR(INDIRECT("'Données LA'!D"&amp;MATCH(A1744,'Données LA'!B:B,0))="Bloquant",INDIRECT("'Données LA'!D"&amp;MATCH(A1744,'Données LA'!B:B,0))="Communication"),INDIRECT("'Données LA'!G"&amp;MATCH(A1744,'Données LA'!B:B,0))&gt;D1744,INDIRECT("'Données LA'!H"&amp;MATCH(A1744,'Données LA'!B:B,0))&lt;E1744),MAX(VLOOKUP(A1744,'Données LA'!B:G,6,FALSE)),"Pas de défaut"),"0")</f>
        <v>0</v>
      </c>
      <c r="J1744" s="24" t="str">
        <f t="shared" si="83"/>
        <v/>
      </c>
      <c r="K1744" s="17">
        <f>IFERROR(MAX(_xlfn.MAXIFS('Données LA'!G:G,'Données LA'!B:B,A1744,'Données LA'!G:G,"&lt;="&amp;E1744,'Données LA'!H:H,"&gt;="&amp;D1744,'Données LA'!D:D,"Bloquant"),_xlfn.MAXIFS('Données LA'!G:G,'Données LA'!B:B,A1744,'Données LA'!G:G,"&lt;="&amp;E1744,'Données LA'!H:H,"&gt;="&amp;D1744,'Données LA'!D:D,"Communication")),"")</f>
        <v>0</v>
      </c>
    </row>
    <row r="1745" spans="1:11" x14ac:dyDescent="0.25">
      <c r="A1745" s="3" t="str">
        <f t="shared" si="81"/>
        <v>Non%$A42022-22</v>
      </c>
      <c r="B1745" s="2" t="s">
        <v>47</v>
      </c>
      <c r="C1745" s="2" t="str">
        <f t="shared" si="82"/>
        <v>Non</v>
      </c>
      <c r="D1745" s="4">
        <v>44713.62222222222</v>
      </c>
      <c r="E1745" s="4">
        <v>44713.718055555553</v>
      </c>
      <c r="F1745" s="2" t="s">
        <v>50</v>
      </c>
      <c r="G1745" s="2" t="s">
        <v>9</v>
      </c>
      <c r="H1745" s="1">
        <f ca="1">IFERROR(AND(OR(INDIRECT("'Données LA'!D"&amp;MATCH(A1745,'Données LA'!B:B,0))="Bloquant",INDIRECT("'Données LA'!D"&amp;MATCH(A1745,'Données LA'!B:B,0))="Communication"),INDIRECT("'Données LA'!G"&amp;MATCH(A1745,'Données LA'!B:B,0))&gt;D1745,INDIRECT("'Données LA'!H"&amp;MATCH(A1745,'Données LA'!B:B,0))&lt;E1745),0)</f>
        <v>0</v>
      </c>
      <c r="I1745" s="19" t="str">
        <f ca="1">IFERROR(IF(AND(OR(INDIRECT("'Données LA'!D"&amp;MATCH(A1745,'Données LA'!B:B,0))="Bloquant",INDIRECT("'Données LA'!D"&amp;MATCH(A1745,'Données LA'!B:B,0))="Communication"),INDIRECT("'Données LA'!G"&amp;MATCH(A1745,'Données LA'!B:B,0))&gt;D1745,INDIRECT("'Données LA'!H"&amp;MATCH(A1745,'Données LA'!B:B,0))&lt;E1745),MAX(VLOOKUP(A1745,'Données LA'!B:G,6,FALSE)),"Pas de défaut"),"0")</f>
        <v>0</v>
      </c>
      <c r="J1745" s="24" t="str">
        <f t="shared" si="83"/>
        <v/>
      </c>
      <c r="K1745" s="17">
        <f>IFERROR(MAX(_xlfn.MAXIFS('Données LA'!G:G,'Données LA'!B:B,A1745,'Données LA'!G:G,"&lt;="&amp;E1745,'Données LA'!H:H,"&gt;="&amp;D1745,'Données LA'!D:D,"Bloquant"),_xlfn.MAXIFS('Données LA'!G:G,'Données LA'!B:B,A1745,'Données LA'!G:G,"&lt;="&amp;E1745,'Données LA'!H:H,"&gt;="&amp;D1745,'Données LA'!D:D,"Communication")),"")</f>
        <v>0</v>
      </c>
    </row>
    <row r="1746" spans="1:11" x14ac:dyDescent="0.25">
      <c r="A1746" s="3" t="str">
        <f t="shared" si="81"/>
        <v>Non%$A32022-22</v>
      </c>
      <c r="B1746" s="2" t="s">
        <v>47</v>
      </c>
      <c r="C1746" s="2" t="str">
        <f t="shared" si="82"/>
        <v>Non</v>
      </c>
      <c r="D1746" s="4">
        <v>44713.609722222223</v>
      </c>
      <c r="E1746" s="4">
        <v>44713.667361111111</v>
      </c>
      <c r="F1746" s="2" t="s">
        <v>51</v>
      </c>
      <c r="G1746" s="2" t="s">
        <v>9</v>
      </c>
      <c r="H1746" s="1">
        <f ca="1">IFERROR(AND(OR(INDIRECT("'Données LA'!D"&amp;MATCH(A1746,'Données LA'!B:B,0))="Bloquant",INDIRECT("'Données LA'!D"&amp;MATCH(A1746,'Données LA'!B:B,0))="Communication"),INDIRECT("'Données LA'!G"&amp;MATCH(A1746,'Données LA'!B:B,0))&gt;D1746,INDIRECT("'Données LA'!H"&amp;MATCH(A1746,'Données LA'!B:B,0))&lt;E1746),0)</f>
        <v>0</v>
      </c>
      <c r="I1746" s="19" t="str">
        <f ca="1">IFERROR(IF(AND(OR(INDIRECT("'Données LA'!D"&amp;MATCH(A1746,'Données LA'!B:B,0))="Bloquant",INDIRECT("'Données LA'!D"&amp;MATCH(A1746,'Données LA'!B:B,0))="Communication"),INDIRECT("'Données LA'!G"&amp;MATCH(A1746,'Données LA'!B:B,0))&gt;D1746,INDIRECT("'Données LA'!H"&amp;MATCH(A1746,'Données LA'!B:B,0))&lt;E1746),MAX(VLOOKUP(A1746,'Données LA'!B:G,6,FALSE)),"Pas de défaut"),"0")</f>
        <v>0</v>
      </c>
      <c r="J1746" s="24" t="str">
        <f t="shared" si="83"/>
        <v/>
      </c>
      <c r="K1746" s="17">
        <f>IFERROR(MAX(_xlfn.MAXIFS('Données LA'!G:G,'Données LA'!B:B,A1746,'Données LA'!G:G,"&lt;="&amp;E1746,'Données LA'!H:H,"&gt;="&amp;D1746,'Données LA'!D:D,"Bloquant"),_xlfn.MAXIFS('Données LA'!G:G,'Données LA'!B:B,A1746,'Données LA'!G:G,"&lt;="&amp;E1746,'Données LA'!H:H,"&gt;="&amp;D1746,'Données LA'!D:D,"Communication")),"")</f>
        <v>0</v>
      </c>
    </row>
    <row r="1747" spans="1:11" x14ac:dyDescent="0.25">
      <c r="A1747" s="3" t="str">
        <f t="shared" si="81"/>
        <v>Non%$A32022-22</v>
      </c>
      <c r="B1747" s="2" t="s">
        <v>47</v>
      </c>
      <c r="C1747" s="2" t="str">
        <f t="shared" si="82"/>
        <v>Non</v>
      </c>
      <c r="D1747" s="4">
        <v>44713.411111111112</v>
      </c>
      <c r="E1747" s="4">
        <v>44713.603472222225</v>
      </c>
      <c r="F1747" s="2" t="s">
        <v>51</v>
      </c>
      <c r="G1747" s="2" t="s">
        <v>9</v>
      </c>
      <c r="H1747" s="1">
        <f ca="1">IFERROR(AND(OR(INDIRECT("'Données LA'!D"&amp;MATCH(A1747,'Données LA'!B:B,0))="Bloquant",INDIRECT("'Données LA'!D"&amp;MATCH(A1747,'Données LA'!B:B,0))="Communication"),INDIRECT("'Données LA'!G"&amp;MATCH(A1747,'Données LA'!B:B,0))&gt;D1747,INDIRECT("'Données LA'!H"&amp;MATCH(A1747,'Données LA'!B:B,0))&lt;E1747),0)</f>
        <v>0</v>
      </c>
      <c r="I1747" s="19" t="str">
        <f ca="1">IFERROR(IF(AND(OR(INDIRECT("'Données LA'!D"&amp;MATCH(A1747,'Données LA'!B:B,0))="Bloquant",INDIRECT("'Données LA'!D"&amp;MATCH(A1747,'Données LA'!B:B,0))="Communication"),INDIRECT("'Données LA'!G"&amp;MATCH(A1747,'Données LA'!B:B,0))&gt;D1747,INDIRECT("'Données LA'!H"&amp;MATCH(A1747,'Données LA'!B:B,0))&lt;E1747),MAX(VLOOKUP(A1747,'Données LA'!B:G,6,FALSE)),"Pas de défaut"),"0")</f>
        <v>0</v>
      </c>
      <c r="J1747" s="24" t="str">
        <f t="shared" si="83"/>
        <v/>
      </c>
      <c r="K1747" s="17">
        <f>IFERROR(MAX(_xlfn.MAXIFS('Données LA'!G:G,'Données LA'!B:B,A1747,'Données LA'!G:G,"&lt;="&amp;E1747,'Données LA'!H:H,"&gt;="&amp;D1747,'Données LA'!D:D,"Bloquant"),_xlfn.MAXIFS('Données LA'!G:G,'Données LA'!B:B,A1747,'Données LA'!G:G,"&lt;="&amp;E1747,'Données LA'!H:H,"&gt;="&amp;D1747,'Données LA'!D:D,"Communication")),"")</f>
        <v>0</v>
      </c>
    </row>
    <row r="1748" spans="1:11" x14ac:dyDescent="0.25">
      <c r="A1748" s="3" t="str">
        <f t="shared" si="81"/>
        <v>Alarme%$A22022-22</v>
      </c>
      <c r="B1748" s="2" t="s">
        <v>47</v>
      </c>
      <c r="C1748" s="2" t="str">
        <f t="shared" si="82"/>
        <v>Alarme</v>
      </c>
      <c r="D1748" s="4">
        <v>44713.326388888891</v>
      </c>
      <c r="E1748" s="4">
        <v>44713.8125</v>
      </c>
      <c r="F1748" s="2" t="s">
        <v>52</v>
      </c>
      <c r="G1748" s="2" t="s">
        <v>10</v>
      </c>
      <c r="H1748" s="1" t="b">
        <f ca="1">IFERROR(AND(OR(INDIRECT("'Données LA'!D"&amp;MATCH(A1748,'Données LA'!B:B,0))="Bloquant",INDIRECT("'Données LA'!D"&amp;MATCH(A1748,'Données LA'!B:B,0))="Communication"),INDIRECT("'Données LA'!G"&amp;MATCH(A1748,'Données LA'!B:B,0))&gt;D1748,INDIRECT("'Données LA'!H"&amp;MATCH(A1748,'Données LA'!B:B,0))&lt;E1748),0)</f>
        <v>0</v>
      </c>
      <c r="I1748" s="19" t="str">
        <f ca="1">IFERROR(IF(AND(OR(INDIRECT("'Données LA'!D"&amp;MATCH(A1748,'Données LA'!B:B,0))="Bloquant",INDIRECT("'Données LA'!D"&amp;MATCH(A1748,'Données LA'!B:B,0))="Communication"),INDIRECT("'Données LA'!G"&amp;MATCH(A1748,'Données LA'!B:B,0))&gt;D1748,INDIRECT("'Données LA'!H"&amp;MATCH(A1748,'Données LA'!B:B,0))&lt;E1748),MAX(VLOOKUP(A1748,'Données LA'!B:G,6,FALSE)),"Pas de défaut"),"0")</f>
        <v>Pas de défaut</v>
      </c>
      <c r="J1748" s="24" t="b">
        <f t="shared" si="83"/>
        <v>1</v>
      </c>
      <c r="K1748" s="17">
        <f>IFERROR(MAX(_xlfn.MAXIFS('Données LA'!G:G,'Données LA'!B:B,A1748,'Données LA'!G:G,"&lt;="&amp;E1748,'Données LA'!H:H,"&gt;="&amp;D1748,'Données LA'!D:D,"Bloquant"),_xlfn.MAXIFS('Données LA'!G:G,'Données LA'!B:B,A1748,'Données LA'!G:G,"&lt;="&amp;E1748,'Données LA'!H:H,"&gt;="&amp;D1748,'Données LA'!D:D,"Communication")),"")</f>
        <v>44713.4</v>
      </c>
    </row>
    <row r="1749" spans="1:11" x14ac:dyDescent="0.25">
      <c r="A1749" s="3" t="str">
        <f t="shared" si="81"/>
        <v>Non%$A42022-22</v>
      </c>
      <c r="B1749" s="2" t="s">
        <v>47</v>
      </c>
      <c r="C1749" s="2" t="str">
        <f t="shared" si="82"/>
        <v>Non</v>
      </c>
      <c r="D1749" s="4">
        <v>44713.237500000003</v>
      </c>
      <c r="E1749" s="4">
        <v>44713.614583333336</v>
      </c>
      <c r="F1749" s="2" t="s">
        <v>50</v>
      </c>
      <c r="G1749" s="2" t="s">
        <v>9</v>
      </c>
      <c r="H1749" s="1">
        <f ca="1">IFERROR(AND(OR(INDIRECT("'Données LA'!D"&amp;MATCH(A1749,'Données LA'!B:B,0))="Bloquant",INDIRECT("'Données LA'!D"&amp;MATCH(A1749,'Données LA'!B:B,0))="Communication"),INDIRECT("'Données LA'!G"&amp;MATCH(A1749,'Données LA'!B:B,0))&gt;D1749,INDIRECT("'Données LA'!H"&amp;MATCH(A1749,'Données LA'!B:B,0))&lt;E1749),0)</f>
        <v>0</v>
      </c>
      <c r="I1749" s="19" t="str">
        <f ca="1">IFERROR(IF(AND(OR(INDIRECT("'Données LA'!D"&amp;MATCH(A1749,'Données LA'!B:B,0))="Bloquant",INDIRECT("'Données LA'!D"&amp;MATCH(A1749,'Données LA'!B:B,0))="Communication"),INDIRECT("'Données LA'!G"&amp;MATCH(A1749,'Données LA'!B:B,0))&gt;D1749,INDIRECT("'Données LA'!H"&amp;MATCH(A1749,'Données LA'!B:B,0))&lt;E1749),MAX(VLOOKUP(A1749,'Données LA'!B:G,6,FALSE)),"Pas de défaut"),"0")</f>
        <v>0</v>
      </c>
      <c r="J1749" s="24" t="str">
        <f t="shared" si="83"/>
        <v/>
      </c>
      <c r="K1749" s="17">
        <f>IFERROR(MAX(_xlfn.MAXIFS('Données LA'!G:G,'Données LA'!B:B,A1749,'Données LA'!G:G,"&lt;="&amp;E1749,'Données LA'!H:H,"&gt;="&amp;D1749,'Données LA'!D:D,"Bloquant"),_xlfn.MAXIFS('Données LA'!G:G,'Données LA'!B:B,A1749,'Données LA'!G:G,"&lt;="&amp;E1749,'Données LA'!H:H,"&gt;="&amp;D1749,'Données LA'!D:D,"Communication")),"")</f>
        <v>0</v>
      </c>
    </row>
    <row r="1750" spans="1:11" x14ac:dyDescent="0.25">
      <c r="A1750" s="3" t="str">
        <f t="shared" si="81"/>
        <v>Non%$A22022-23</v>
      </c>
      <c r="B1750" s="2" t="s">
        <v>48</v>
      </c>
      <c r="C1750" s="2" t="str">
        <f t="shared" si="82"/>
        <v>Non</v>
      </c>
      <c r="D1750" s="4">
        <v>44717.261111111111</v>
      </c>
      <c r="E1750" s="4">
        <v>44717.261111111111</v>
      </c>
      <c r="F1750" s="2" t="s">
        <v>52</v>
      </c>
      <c r="G1750" s="2" t="s">
        <v>9</v>
      </c>
      <c r="H1750" s="1">
        <f ca="1">IFERROR(AND(OR(INDIRECT("'Données LA'!D"&amp;MATCH(A1750,'Données LA'!B:B,0))="Bloquant",INDIRECT("'Données LA'!D"&amp;MATCH(A1750,'Données LA'!B:B,0))="Communication"),INDIRECT("'Données LA'!G"&amp;MATCH(A1750,'Données LA'!B:B,0))&gt;D1750,INDIRECT("'Données LA'!H"&amp;MATCH(A1750,'Données LA'!B:B,0))&lt;E1750),0)</f>
        <v>0</v>
      </c>
      <c r="I1750" s="19" t="str">
        <f ca="1">IFERROR(IF(AND(OR(INDIRECT("'Données LA'!D"&amp;MATCH(A1750,'Données LA'!B:B,0))="Bloquant",INDIRECT("'Données LA'!D"&amp;MATCH(A1750,'Données LA'!B:B,0))="Communication"),INDIRECT("'Données LA'!G"&amp;MATCH(A1750,'Données LA'!B:B,0))&gt;D1750,INDIRECT("'Données LA'!H"&amp;MATCH(A1750,'Données LA'!B:B,0))&lt;E1750),MAX(VLOOKUP(A1750,'Données LA'!B:G,6,FALSE)),"Pas de défaut"),"0")</f>
        <v>0</v>
      </c>
      <c r="J1750" s="24" t="str">
        <f t="shared" si="83"/>
        <v/>
      </c>
      <c r="K1750" s="17">
        <f>IFERROR(MAX(_xlfn.MAXIFS('Données LA'!G:G,'Données LA'!B:B,A1750,'Données LA'!G:G,"&lt;="&amp;E1750,'Données LA'!H:H,"&gt;="&amp;D1750,'Données LA'!D:D,"Bloquant"),_xlfn.MAXIFS('Données LA'!G:G,'Données LA'!B:B,A1750,'Données LA'!G:G,"&lt;="&amp;E1750,'Données LA'!H:H,"&gt;="&amp;D1750,'Données LA'!D:D,"Communication")),"")</f>
        <v>0</v>
      </c>
    </row>
    <row r="1751" spans="1:11" x14ac:dyDescent="0.25">
      <c r="A1751" s="3" t="str">
        <f t="shared" si="81"/>
        <v>Non%$A42022-23</v>
      </c>
      <c r="B1751" s="2" t="s">
        <v>48</v>
      </c>
      <c r="C1751" s="2" t="str">
        <f t="shared" si="82"/>
        <v>Non</v>
      </c>
      <c r="D1751" s="4">
        <v>44717.24722222222</v>
      </c>
      <c r="E1751" s="4">
        <v>44717.331944444442</v>
      </c>
      <c r="F1751" s="2" t="s">
        <v>50</v>
      </c>
      <c r="G1751" s="2" t="s">
        <v>9</v>
      </c>
      <c r="H1751" s="1">
        <f ca="1">IFERROR(AND(OR(INDIRECT("'Données LA'!D"&amp;MATCH(A1751,'Données LA'!B:B,0))="Bloquant",INDIRECT("'Données LA'!D"&amp;MATCH(A1751,'Données LA'!B:B,0))="Communication"),INDIRECT("'Données LA'!G"&amp;MATCH(A1751,'Données LA'!B:B,0))&gt;D1751,INDIRECT("'Données LA'!H"&amp;MATCH(A1751,'Données LA'!B:B,0))&lt;E1751),0)</f>
        <v>0</v>
      </c>
      <c r="I1751" s="19" t="str">
        <f ca="1">IFERROR(IF(AND(OR(INDIRECT("'Données LA'!D"&amp;MATCH(A1751,'Données LA'!B:B,0))="Bloquant",INDIRECT("'Données LA'!D"&amp;MATCH(A1751,'Données LA'!B:B,0))="Communication"),INDIRECT("'Données LA'!G"&amp;MATCH(A1751,'Données LA'!B:B,0))&gt;D1751,INDIRECT("'Données LA'!H"&amp;MATCH(A1751,'Données LA'!B:B,0))&lt;E1751),MAX(VLOOKUP(A1751,'Données LA'!B:G,6,FALSE)),"Pas de défaut"),"0")</f>
        <v>0</v>
      </c>
      <c r="J1751" s="24" t="str">
        <f t="shared" si="83"/>
        <v/>
      </c>
      <c r="K1751" s="17">
        <f>IFERROR(MAX(_xlfn.MAXIFS('Données LA'!G:G,'Données LA'!B:B,A1751,'Données LA'!G:G,"&lt;="&amp;E1751,'Données LA'!H:H,"&gt;="&amp;D1751,'Données LA'!D:D,"Bloquant"),_xlfn.MAXIFS('Données LA'!G:G,'Données LA'!B:B,A1751,'Données LA'!G:G,"&lt;="&amp;E1751,'Données LA'!H:H,"&gt;="&amp;D1751,'Données LA'!D:D,"Communication")),"")</f>
        <v>0</v>
      </c>
    </row>
    <row r="1752" spans="1:11" x14ac:dyDescent="0.25">
      <c r="A1752" s="3" t="str">
        <f t="shared" si="81"/>
        <v>Non%$A42022-22</v>
      </c>
      <c r="B1752" s="2" t="s">
        <v>47</v>
      </c>
      <c r="C1752" s="2" t="str">
        <f t="shared" si="82"/>
        <v>Non</v>
      </c>
      <c r="D1752" s="4">
        <v>44715.865972222222</v>
      </c>
      <c r="E1752" s="4">
        <v>44716.347916666666</v>
      </c>
      <c r="F1752" s="2" t="s">
        <v>50</v>
      </c>
      <c r="G1752" s="2" t="s">
        <v>9</v>
      </c>
      <c r="H1752" s="1">
        <f ca="1">IFERROR(AND(OR(INDIRECT("'Données LA'!D"&amp;MATCH(A1752,'Données LA'!B:B,0))="Bloquant",INDIRECT("'Données LA'!D"&amp;MATCH(A1752,'Données LA'!B:B,0))="Communication"),INDIRECT("'Données LA'!G"&amp;MATCH(A1752,'Données LA'!B:B,0))&gt;D1752,INDIRECT("'Données LA'!H"&amp;MATCH(A1752,'Données LA'!B:B,0))&lt;E1752),0)</f>
        <v>0</v>
      </c>
      <c r="I1752" s="19" t="str">
        <f ca="1">IFERROR(IF(AND(OR(INDIRECT("'Données LA'!D"&amp;MATCH(A1752,'Données LA'!B:B,0))="Bloquant",INDIRECT("'Données LA'!D"&amp;MATCH(A1752,'Données LA'!B:B,0))="Communication"),INDIRECT("'Données LA'!G"&amp;MATCH(A1752,'Données LA'!B:B,0))&gt;D1752,INDIRECT("'Données LA'!H"&amp;MATCH(A1752,'Données LA'!B:B,0))&lt;E1752),MAX(VLOOKUP(A1752,'Données LA'!B:G,6,FALSE)),"Pas de défaut"),"0")</f>
        <v>0</v>
      </c>
      <c r="J1752" s="24" t="str">
        <f t="shared" si="83"/>
        <v/>
      </c>
      <c r="K1752" s="17">
        <f>IFERROR(MAX(_xlfn.MAXIFS('Données LA'!G:G,'Données LA'!B:B,A1752,'Données LA'!G:G,"&lt;="&amp;E1752,'Données LA'!H:H,"&gt;="&amp;D1752,'Données LA'!D:D,"Bloquant"),_xlfn.MAXIFS('Données LA'!G:G,'Données LA'!B:B,A1752,'Données LA'!G:G,"&lt;="&amp;E1752,'Données LA'!H:H,"&gt;="&amp;D1752,'Données LA'!D:D,"Communication")),"")</f>
        <v>0</v>
      </c>
    </row>
    <row r="1753" spans="1:11" x14ac:dyDescent="0.25">
      <c r="A1753" s="3" t="str">
        <f t="shared" si="81"/>
        <v>Alarme%$A22022-22</v>
      </c>
      <c r="B1753" s="2" t="s">
        <v>47</v>
      </c>
      <c r="C1753" s="2" t="str">
        <f t="shared" si="82"/>
        <v>Alarme</v>
      </c>
      <c r="D1753" s="4">
        <v>44715.745833333334</v>
      </c>
      <c r="E1753" s="4">
        <v>44717.217361111114</v>
      </c>
      <c r="F1753" s="2" t="s">
        <v>52</v>
      </c>
      <c r="G1753" s="2" t="s">
        <v>10</v>
      </c>
      <c r="H1753" s="1" t="b">
        <f ca="1">IFERROR(AND(OR(INDIRECT("'Données LA'!D"&amp;MATCH(A1753,'Données LA'!B:B,0))="Bloquant",INDIRECT("'Données LA'!D"&amp;MATCH(A1753,'Données LA'!B:B,0))="Communication"),INDIRECT("'Données LA'!G"&amp;MATCH(A1753,'Données LA'!B:B,0))&gt;D1753,INDIRECT("'Données LA'!H"&amp;MATCH(A1753,'Données LA'!B:B,0))&lt;E1753),0)</f>
        <v>1</v>
      </c>
      <c r="I1753" s="19">
        <f ca="1">IFERROR(IF(AND(OR(INDIRECT("'Données LA'!D"&amp;MATCH(A1753,'Données LA'!B:B,0))="Bloquant",INDIRECT("'Données LA'!D"&amp;MATCH(A1753,'Données LA'!B:B,0))="Communication"),INDIRECT("'Données LA'!G"&amp;MATCH(A1753,'Données LA'!B:B,0))&gt;D1753,INDIRECT("'Données LA'!H"&amp;MATCH(A1753,'Données LA'!B:B,0))&lt;E1753),MAX(VLOOKUP(A1753,'Données LA'!B:G,6,FALSE)),"Pas de défaut"),"0")</f>
        <v>44715.760416666664</v>
      </c>
      <c r="J1753" s="24" t="b">
        <f t="shared" si="83"/>
        <v>1</v>
      </c>
      <c r="K1753" s="17">
        <f>IFERROR(MAX(_xlfn.MAXIFS('Données LA'!G:G,'Données LA'!B:B,A1753,'Données LA'!G:G,"&lt;="&amp;E1753,'Données LA'!H:H,"&gt;="&amp;D1753,'Données LA'!D:D,"Bloquant"),_xlfn.MAXIFS('Données LA'!G:G,'Données LA'!B:B,A1753,'Données LA'!G:G,"&lt;="&amp;E1753,'Données LA'!H:H,"&gt;="&amp;D1753,'Données LA'!D:D,"Communication")),"")</f>
        <v>44715.760416666664</v>
      </c>
    </row>
    <row r="1754" spans="1:11" x14ac:dyDescent="0.25">
      <c r="A1754" s="3" t="str">
        <f t="shared" si="81"/>
        <v>Non%$A32022-22</v>
      </c>
      <c r="B1754" s="2" t="s">
        <v>47</v>
      </c>
      <c r="C1754" s="2" t="str">
        <f t="shared" si="82"/>
        <v>Non</v>
      </c>
      <c r="D1754" s="4">
        <v>44715.410416666666</v>
      </c>
      <c r="E1754" s="4">
        <v>44715.410416666666</v>
      </c>
      <c r="F1754" s="2" t="s">
        <v>51</v>
      </c>
      <c r="G1754" s="2" t="s">
        <v>9</v>
      </c>
      <c r="H1754" s="1">
        <f ca="1">IFERROR(AND(OR(INDIRECT("'Données LA'!D"&amp;MATCH(A1754,'Données LA'!B:B,0))="Bloquant",INDIRECT("'Données LA'!D"&amp;MATCH(A1754,'Données LA'!B:B,0))="Communication"),INDIRECT("'Données LA'!G"&amp;MATCH(A1754,'Données LA'!B:B,0))&gt;D1754,INDIRECT("'Données LA'!H"&amp;MATCH(A1754,'Données LA'!B:B,0))&lt;E1754),0)</f>
        <v>0</v>
      </c>
      <c r="I1754" s="19" t="str">
        <f ca="1">IFERROR(IF(AND(OR(INDIRECT("'Données LA'!D"&amp;MATCH(A1754,'Données LA'!B:B,0))="Bloquant",INDIRECT("'Données LA'!D"&amp;MATCH(A1754,'Données LA'!B:B,0))="Communication"),INDIRECT("'Données LA'!G"&amp;MATCH(A1754,'Données LA'!B:B,0))&gt;D1754,INDIRECT("'Données LA'!H"&amp;MATCH(A1754,'Données LA'!B:B,0))&lt;E1754),MAX(VLOOKUP(A1754,'Données LA'!B:G,6,FALSE)),"Pas de défaut"),"0")</f>
        <v>0</v>
      </c>
      <c r="J1754" s="24" t="str">
        <f t="shared" si="83"/>
        <v/>
      </c>
      <c r="K1754" s="17">
        <f>IFERROR(MAX(_xlfn.MAXIFS('Données LA'!G:G,'Données LA'!B:B,A1754,'Données LA'!G:G,"&lt;="&amp;E1754,'Données LA'!H:H,"&gt;="&amp;D1754,'Données LA'!D:D,"Bloquant"),_xlfn.MAXIFS('Données LA'!G:G,'Données LA'!B:B,A1754,'Données LA'!G:G,"&lt;="&amp;E1754,'Données LA'!H:H,"&gt;="&amp;D1754,'Données LA'!D:D,"Communication")),"")</f>
        <v>0</v>
      </c>
    </row>
    <row r="1755" spans="1:11" x14ac:dyDescent="0.25">
      <c r="A1755" s="3" t="str">
        <f t="shared" si="81"/>
        <v>Alarme%$A22022-22</v>
      </c>
      <c r="B1755" s="2" t="s">
        <v>47</v>
      </c>
      <c r="C1755" s="2" t="str">
        <f t="shared" si="82"/>
        <v>Alarme</v>
      </c>
      <c r="D1755" s="4">
        <v>44715.276388888888</v>
      </c>
      <c r="E1755" s="4">
        <v>44715.370138888888</v>
      </c>
      <c r="F1755" s="2" t="s">
        <v>52</v>
      </c>
      <c r="G1755" s="2" t="s">
        <v>10</v>
      </c>
      <c r="H1755" s="1" t="b">
        <f ca="1">IFERROR(AND(OR(INDIRECT("'Données LA'!D"&amp;MATCH(A1755,'Données LA'!B:B,0))="Bloquant",INDIRECT("'Données LA'!D"&amp;MATCH(A1755,'Données LA'!B:B,0))="Communication"),INDIRECT("'Données LA'!G"&amp;MATCH(A1755,'Données LA'!B:B,0))&gt;D1755,INDIRECT("'Données LA'!H"&amp;MATCH(A1755,'Données LA'!B:B,0))&lt;E1755),0)</f>
        <v>0</v>
      </c>
      <c r="I1755" s="19" t="str">
        <f ca="1">IFERROR(IF(AND(OR(INDIRECT("'Données LA'!D"&amp;MATCH(A1755,'Données LA'!B:B,0))="Bloquant",INDIRECT("'Données LA'!D"&amp;MATCH(A1755,'Données LA'!B:B,0))="Communication"),INDIRECT("'Données LA'!G"&amp;MATCH(A1755,'Données LA'!B:B,0))&gt;D1755,INDIRECT("'Données LA'!H"&amp;MATCH(A1755,'Données LA'!B:B,0))&lt;E1755),MAX(VLOOKUP(A1755,'Données LA'!B:G,6,FALSE)),"Pas de défaut"),"0")</f>
        <v>Pas de défaut</v>
      </c>
      <c r="J1755" s="24" t="b">
        <f t="shared" si="83"/>
        <v>1</v>
      </c>
      <c r="K1755" s="17">
        <f>IFERROR(MAX(_xlfn.MAXIFS('Données LA'!G:G,'Données LA'!B:B,A1755,'Données LA'!G:G,"&lt;="&amp;E1755,'Données LA'!H:H,"&gt;="&amp;D1755,'Données LA'!D:D,"Bloquant"),_xlfn.MAXIFS('Données LA'!G:G,'Données LA'!B:B,A1755,'Données LA'!G:G,"&lt;="&amp;E1755,'Données LA'!H:H,"&gt;="&amp;D1755,'Données LA'!D:D,"Communication")),"")</f>
        <v>44715.368055555555</v>
      </c>
    </row>
    <row r="1756" spans="1:11" x14ac:dyDescent="0.25">
      <c r="A1756" s="3" t="str">
        <f t="shared" si="81"/>
        <v>Non%$A22022-22</v>
      </c>
      <c r="B1756" s="2" t="s">
        <v>47</v>
      </c>
      <c r="C1756" s="2" t="str">
        <f t="shared" si="82"/>
        <v>Non</v>
      </c>
      <c r="D1756" s="4">
        <v>44715.15347222222</v>
      </c>
      <c r="E1756" s="4">
        <v>44715.207638888889</v>
      </c>
      <c r="F1756" s="2" t="s">
        <v>52</v>
      </c>
      <c r="G1756" s="2" t="s">
        <v>9</v>
      </c>
      <c r="H1756" s="1">
        <f ca="1">IFERROR(AND(OR(INDIRECT("'Données LA'!D"&amp;MATCH(A1756,'Données LA'!B:B,0))="Bloquant",INDIRECT("'Données LA'!D"&amp;MATCH(A1756,'Données LA'!B:B,0))="Communication"),INDIRECT("'Données LA'!G"&amp;MATCH(A1756,'Données LA'!B:B,0))&gt;D1756,INDIRECT("'Données LA'!H"&amp;MATCH(A1756,'Données LA'!B:B,0))&lt;E1756),0)</f>
        <v>0</v>
      </c>
      <c r="I1756" s="19" t="str">
        <f ca="1">IFERROR(IF(AND(OR(INDIRECT("'Données LA'!D"&amp;MATCH(A1756,'Données LA'!B:B,0))="Bloquant",INDIRECT("'Données LA'!D"&amp;MATCH(A1756,'Données LA'!B:B,0))="Communication"),INDIRECT("'Données LA'!G"&amp;MATCH(A1756,'Données LA'!B:B,0))&gt;D1756,INDIRECT("'Données LA'!H"&amp;MATCH(A1756,'Données LA'!B:B,0))&lt;E1756),MAX(VLOOKUP(A1756,'Données LA'!B:G,6,FALSE)),"Pas de défaut"),"0")</f>
        <v>0</v>
      </c>
      <c r="J1756" s="24" t="str">
        <f t="shared" si="83"/>
        <v/>
      </c>
      <c r="K1756" s="17">
        <f>IFERROR(MAX(_xlfn.MAXIFS('Données LA'!G:G,'Données LA'!B:B,A1756,'Données LA'!G:G,"&lt;="&amp;E1756,'Données LA'!H:H,"&gt;="&amp;D1756,'Données LA'!D:D,"Bloquant"),_xlfn.MAXIFS('Données LA'!G:G,'Données LA'!B:B,A1756,'Données LA'!G:G,"&lt;="&amp;E1756,'Données LA'!H:H,"&gt;="&amp;D1756,'Données LA'!D:D,"Communication")),"")</f>
        <v>0</v>
      </c>
    </row>
    <row r="1757" spans="1:11" x14ac:dyDescent="0.25">
      <c r="A1757" s="3" t="str">
        <f t="shared" si="81"/>
        <v>Non%$A32022-22</v>
      </c>
      <c r="B1757" s="2" t="s">
        <v>47</v>
      </c>
      <c r="C1757" s="2" t="str">
        <f t="shared" si="82"/>
        <v>Non</v>
      </c>
      <c r="D1757" s="4">
        <v>44715.072916666664</v>
      </c>
      <c r="E1757" s="4">
        <v>44715.338194444441</v>
      </c>
      <c r="F1757" s="2" t="s">
        <v>51</v>
      </c>
      <c r="G1757" s="2" t="s">
        <v>9</v>
      </c>
      <c r="H1757" s="1">
        <f ca="1">IFERROR(AND(OR(INDIRECT("'Données LA'!D"&amp;MATCH(A1757,'Données LA'!B:B,0))="Bloquant",INDIRECT("'Données LA'!D"&amp;MATCH(A1757,'Données LA'!B:B,0))="Communication"),INDIRECT("'Données LA'!G"&amp;MATCH(A1757,'Données LA'!B:B,0))&gt;D1757,INDIRECT("'Données LA'!H"&amp;MATCH(A1757,'Données LA'!B:B,0))&lt;E1757),0)</f>
        <v>0</v>
      </c>
      <c r="I1757" s="19" t="str">
        <f ca="1">IFERROR(IF(AND(OR(INDIRECT("'Données LA'!D"&amp;MATCH(A1757,'Données LA'!B:B,0))="Bloquant",INDIRECT("'Données LA'!D"&amp;MATCH(A1757,'Données LA'!B:B,0))="Communication"),INDIRECT("'Données LA'!G"&amp;MATCH(A1757,'Données LA'!B:B,0))&gt;D1757,INDIRECT("'Données LA'!H"&amp;MATCH(A1757,'Données LA'!B:B,0))&lt;E1757),MAX(VLOOKUP(A1757,'Données LA'!B:G,6,FALSE)),"Pas de défaut"),"0")</f>
        <v>0</v>
      </c>
      <c r="J1757" s="24" t="str">
        <f t="shared" si="83"/>
        <v/>
      </c>
      <c r="K1757" s="17">
        <f>IFERROR(MAX(_xlfn.MAXIFS('Données LA'!G:G,'Données LA'!B:B,A1757,'Données LA'!G:G,"&lt;="&amp;E1757,'Données LA'!H:H,"&gt;="&amp;D1757,'Données LA'!D:D,"Bloquant"),_xlfn.MAXIFS('Données LA'!G:G,'Données LA'!B:B,A1757,'Données LA'!G:G,"&lt;="&amp;E1757,'Données LA'!H:H,"&gt;="&amp;D1757,'Données LA'!D:D,"Communication")),"")</f>
        <v>0</v>
      </c>
    </row>
    <row r="1758" spans="1:11" x14ac:dyDescent="0.25">
      <c r="A1758" s="3" t="str">
        <f t="shared" si="81"/>
        <v>Alarme%$A12022-22</v>
      </c>
      <c r="B1758" s="2" t="s">
        <v>47</v>
      </c>
      <c r="C1758" s="2" t="str">
        <f t="shared" si="82"/>
        <v>Alarme</v>
      </c>
      <c r="D1758" s="4">
        <v>44714.948611111111</v>
      </c>
      <c r="E1758" s="4">
        <v>44714.948611111111</v>
      </c>
      <c r="F1758" s="2" t="s">
        <v>53</v>
      </c>
      <c r="G1758" s="2" t="s">
        <v>10</v>
      </c>
      <c r="H1758" s="1" t="b">
        <f ca="1">IFERROR(AND(OR(INDIRECT("'Données LA'!D"&amp;MATCH(A1758,'Données LA'!B:B,0))="Bloquant",INDIRECT("'Données LA'!D"&amp;MATCH(A1758,'Données LA'!B:B,0))="Communication"),INDIRECT("'Données LA'!G"&amp;MATCH(A1758,'Données LA'!B:B,0))&gt;D1758,INDIRECT("'Données LA'!H"&amp;MATCH(A1758,'Données LA'!B:B,0))&lt;E1758),0)</f>
        <v>1</v>
      </c>
      <c r="I1758" s="19">
        <f ca="1">IFERROR(IF(AND(OR(INDIRECT("'Données LA'!D"&amp;MATCH(A1758,'Données LA'!B:B,0))="Bloquant",INDIRECT("'Données LA'!D"&amp;MATCH(A1758,'Données LA'!B:B,0))="Communication"),INDIRECT("'Données LA'!G"&amp;MATCH(A1758,'Données LA'!B:B,0))&gt;D1758,INDIRECT("'Données LA'!H"&amp;MATCH(A1758,'Données LA'!B:B,0))&lt;E1758),MAX(VLOOKUP(A1758,'Données LA'!B:G,6,FALSE)),"Pas de défaut"),"0")</f>
        <v>44715.690972222219</v>
      </c>
      <c r="J1758" s="24" t="str">
        <f t="shared" si="83"/>
        <v/>
      </c>
      <c r="K1758" s="17">
        <f>IFERROR(MAX(_xlfn.MAXIFS('Données LA'!G:G,'Données LA'!B:B,A1758,'Données LA'!G:G,"&lt;="&amp;E1758,'Données LA'!H:H,"&gt;="&amp;D1758,'Données LA'!D:D,"Bloquant"),_xlfn.MAXIFS('Données LA'!G:G,'Données LA'!B:B,A1758,'Données LA'!G:G,"&lt;="&amp;E1758,'Données LA'!H:H,"&gt;="&amp;D1758,'Données LA'!D:D,"Communication")),"")</f>
        <v>0</v>
      </c>
    </row>
    <row r="1759" spans="1:11" x14ac:dyDescent="0.25">
      <c r="A1759" s="3" t="str">
        <f t="shared" si="81"/>
        <v>Non%$A22022-22</v>
      </c>
      <c r="B1759" s="2" t="s">
        <v>47</v>
      </c>
      <c r="C1759" s="2" t="str">
        <f t="shared" si="82"/>
        <v>Non</v>
      </c>
      <c r="D1759" s="4">
        <v>44714.938194444447</v>
      </c>
      <c r="E1759" s="4">
        <v>44715.152083333334</v>
      </c>
      <c r="F1759" s="2" t="s">
        <v>52</v>
      </c>
      <c r="G1759" s="2" t="s">
        <v>9</v>
      </c>
      <c r="H1759" s="1">
        <f ca="1">IFERROR(AND(OR(INDIRECT("'Données LA'!D"&amp;MATCH(A1759,'Données LA'!B:B,0))="Bloquant",INDIRECT("'Données LA'!D"&amp;MATCH(A1759,'Données LA'!B:B,0))="Communication"),INDIRECT("'Données LA'!G"&amp;MATCH(A1759,'Données LA'!B:B,0))&gt;D1759,INDIRECT("'Données LA'!H"&amp;MATCH(A1759,'Données LA'!B:B,0))&lt;E1759),0)</f>
        <v>0</v>
      </c>
      <c r="I1759" s="19" t="str">
        <f ca="1">IFERROR(IF(AND(OR(INDIRECT("'Données LA'!D"&amp;MATCH(A1759,'Données LA'!B:B,0))="Bloquant",INDIRECT("'Données LA'!D"&amp;MATCH(A1759,'Données LA'!B:B,0))="Communication"),INDIRECT("'Données LA'!G"&amp;MATCH(A1759,'Données LA'!B:B,0))&gt;D1759,INDIRECT("'Données LA'!H"&amp;MATCH(A1759,'Données LA'!B:B,0))&lt;E1759),MAX(VLOOKUP(A1759,'Données LA'!B:G,6,FALSE)),"Pas de défaut"),"0")</f>
        <v>0</v>
      </c>
      <c r="J1759" s="24" t="str">
        <f t="shared" si="83"/>
        <v/>
      </c>
      <c r="K1759" s="17">
        <f>IFERROR(MAX(_xlfn.MAXIFS('Données LA'!G:G,'Données LA'!B:B,A1759,'Données LA'!G:G,"&lt;="&amp;E1759,'Données LA'!H:H,"&gt;="&amp;D1759,'Données LA'!D:D,"Bloquant"),_xlfn.MAXIFS('Données LA'!G:G,'Données LA'!B:B,A1759,'Données LA'!G:G,"&lt;="&amp;E1759,'Données LA'!H:H,"&gt;="&amp;D1759,'Données LA'!D:D,"Communication")),"")</f>
        <v>0</v>
      </c>
    </row>
    <row r="1760" spans="1:11" x14ac:dyDescent="0.25">
      <c r="A1760" s="3" t="str">
        <f t="shared" si="81"/>
        <v>Alarme%$A42022-22</v>
      </c>
      <c r="B1760" s="2" t="s">
        <v>47</v>
      </c>
      <c r="C1760" s="2" t="str">
        <f t="shared" si="82"/>
        <v>Alarme</v>
      </c>
      <c r="D1760" s="4">
        <v>44714.897222222222</v>
      </c>
      <c r="E1760" s="4">
        <v>44715.863888888889</v>
      </c>
      <c r="F1760" s="2" t="s">
        <v>50</v>
      </c>
      <c r="G1760" s="2" t="s">
        <v>10</v>
      </c>
      <c r="H1760" s="1" t="b">
        <f ca="1">IFERROR(AND(OR(INDIRECT("'Données LA'!D"&amp;MATCH(A1760,'Données LA'!B:B,0))="Bloquant",INDIRECT("'Données LA'!D"&amp;MATCH(A1760,'Données LA'!B:B,0))="Communication"),INDIRECT("'Données LA'!G"&amp;MATCH(A1760,'Données LA'!B:B,0))&gt;D1760,INDIRECT("'Données LA'!H"&amp;MATCH(A1760,'Données LA'!B:B,0))&lt;E1760),0)</f>
        <v>0</v>
      </c>
      <c r="I1760" s="19" t="str">
        <f ca="1">IFERROR(IF(AND(OR(INDIRECT("'Données LA'!D"&amp;MATCH(A1760,'Données LA'!B:B,0))="Bloquant",INDIRECT("'Données LA'!D"&amp;MATCH(A1760,'Données LA'!B:B,0))="Communication"),INDIRECT("'Données LA'!G"&amp;MATCH(A1760,'Données LA'!B:B,0))&gt;D1760,INDIRECT("'Données LA'!H"&amp;MATCH(A1760,'Données LA'!B:B,0))&lt;E1760),MAX(VLOOKUP(A1760,'Données LA'!B:G,6,FALSE)),"Pas de défaut"),"0")</f>
        <v>Pas de défaut</v>
      </c>
      <c r="J1760" s="24" t="b">
        <f t="shared" si="83"/>
        <v>1</v>
      </c>
      <c r="K1760" s="17">
        <f>IFERROR(MAX(_xlfn.MAXIFS('Données LA'!G:G,'Données LA'!B:B,A1760,'Données LA'!G:G,"&lt;="&amp;E1760,'Données LA'!H:H,"&gt;="&amp;D1760,'Données LA'!D:D,"Bloquant"),_xlfn.MAXIFS('Données LA'!G:G,'Données LA'!B:B,A1760,'Données LA'!G:G,"&lt;="&amp;E1760,'Données LA'!H:H,"&gt;="&amp;D1760,'Données LA'!D:D,"Communication")),"")</f>
        <v>44715.710416666669</v>
      </c>
    </row>
    <row r="1761" spans="1:11" x14ac:dyDescent="0.25">
      <c r="A1761" s="3" t="str">
        <f t="shared" si="81"/>
        <v>Alarme%$A32022-22</v>
      </c>
      <c r="B1761" s="2" t="s">
        <v>47</v>
      </c>
      <c r="C1761" s="2" t="str">
        <f t="shared" si="82"/>
        <v>Alarme</v>
      </c>
      <c r="D1761" s="4">
        <v>44714.861805555556</v>
      </c>
      <c r="E1761" s="4">
        <v>44715.071527777778</v>
      </c>
      <c r="F1761" s="2" t="s">
        <v>51</v>
      </c>
      <c r="G1761" s="2" t="s">
        <v>10</v>
      </c>
      <c r="H1761" s="1" t="b">
        <f ca="1">IFERROR(AND(OR(INDIRECT("'Données LA'!D"&amp;MATCH(A1761,'Données LA'!B:B,0))="Bloquant",INDIRECT("'Données LA'!D"&amp;MATCH(A1761,'Données LA'!B:B,0))="Communication"),INDIRECT("'Données LA'!G"&amp;MATCH(A1761,'Données LA'!B:B,0))&gt;D1761,INDIRECT("'Données LA'!H"&amp;MATCH(A1761,'Données LA'!B:B,0))&lt;E1761),0)</f>
        <v>0</v>
      </c>
      <c r="I1761" s="19" t="str">
        <f ca="1">IFERROR(IF(AND(OR(INDIRECT("'Données LA'!D"&amp;MATCH(A1761,'Données LA'!B:B,0))="Bloquant",INDIRECT("'Données LA'!D"&amp;MATCH(A1761,'Données LA'!B:B,0))="Communication"),INDIRECT("'Données LA'!G"&amp;MATCH(A1761,'Données LA'!B:B,0))&gt;D1761,INDIRECT("'Données LA'!H"&amp;MATCH(A1761,'Données LA'!B:B,0))&lt;E1761),MAX(VLOOKUP(A1761,'Données LA'!B:G,6,FALSE)),"Pas de défaut"),"0")</f>
        <v>Pas de défaut</v>
      </c>
      <c r="J1761" s="24" t="b">
        <f t="shared" si="83"/>
        <v>1</v>
      </c>
      <c r="K1761" s="17">
        <f>IFERROR(MAX(_xlfn.MAXIFS('Données LA'!G:G,'Données LA'!B:B,A1761,'Données LA'!G:G,"&lt;="&amp;E1761,'Données LA'!H:H,"&gt;="&amp;D1761,'Données LA'!D:D,"Bloquant"),_xlfn.MAXIFS('Données LA'!G:G,'Données LA'!B:B,A1761,'Données LA'!G:G,"&lt;="&amp;E1761,'Données LA'!H:H,"&gt;="&amp;D1761,'Données LA'!D:D,"Communication")),"")</f>
        <v>44714.907638888886</v>
      </c>
    </row>
    <row r="1762" spans="1:11" x14ac:dyDescent="0.25">
      <c r="A1762" s="3" t="str">
        <f t="shared" si="81"/>
        <v>Non%$A22022-22</v>
      </c>
      <c r="B1762" s="2" t="s">
        <v>47</v>
      </c>
      <c r="C1762" s="2" t="str">
        <f t="shared" si="82"/>
        <v>Non</v>
      </c>
      <c r="D1762" s="4">
        <v>44714.762499999997</v>
      </c>
      <c r="E1762" s="4">
        <v>44714.862500000003</v>
      </c>
      <c r="F1762" s="2" t="s">
        <v>52</v>
      </c>
      <c r="G1762" s="2" t="s">
        <v>9</v>
      </c>
      <c r="H1762" s="1">
        <f ca="1">IFERROR(AND(OR(INDIRECT("'Données LA'!D"&amp;MATCH(A1762,'Données LA'!B:B,0))="Bloquant",INDIRECT("'Données LA'!D"&amp;MATCH(A1762,'Données LA'!B:B,0))="Communication"),INDIRECT("'Données LA'!G"&amp;MATCH(A1762,'Données LA'!B:B,0))&gt;D1762,INDIRECT("'Données LA'!H"&amp;MATCH(A1762,'Données LA'!B:B,0))&lt;E1762),0)</f>
        <v>0</v>
      </c>
      <c r="I1762" s="19" t="str">
        <f ca="1">IFERROR(IF(AND(OR(INDIRECT("'Données LA'!D"&amp;MATCH(A1762,'Données LA'!B:B,0))="Bloquant",INDIRECT("'Données LA'!D"&amp;MATCH(A1762,'Données LA'!B:B,0))="Communication"),INDIRECT("'Données LA'!G"&amp;MATCH(A1762,'Données LA'!B:B,0))&gt;D1762,INDIRECT("'Données LA'!H"&amp;MATCH(A1762,'Données LA'!B:B,0))&lt;E1762),MAX(VLOOKUP(A1762,'Données LA'!B:G,6,FALSE)),"Pas de défaut"),"0")</f>
        <v>0</v>
      </c>
      <c r="J1762" s="24" t="str">
        <f t="shared" si="83"/>
        <v/>
      </c>
      <c r="K1762" s="17">
        <f>IFERROR(MAX(_xlfn.MAXIFS('Données LA'!G:G,'Données LA'!B:B,A1762,'Données LA'!G:G,"&lt;="&amp;E1762,'Données LA'!H:H,"&gt;="&amp;D1762,'Données LA'!D:D,"Bloquant"),_xlfn.MAXIFS('Données LA'!G:G,'Données LA'!B:B,A1762,'Données LA'!G:G,"&lt;="&amp;E1762,'Données LA'!H:H,"&gt;="&amp;D1762,'Données LA'!D:D,"Communication")),"")</f>
        <v>0</v>
      </c>
    </row>
    <row r="1763" spans="1:11" x14ac:dyDescent="0.25">
      <c r="A1763" s="3" t="str">
        <f t="shared" si="81"/>
        <v>Non%$A22022-22</v>
      </c>
      <c r="B1763" s="2" t="s">
        <v>47</v>
      </c>
      <c r="C1763" s="2" t="str">
        <f t="shared" si="82"/>
        <v>Non</v>
      </c>
      <c r="D1763" s="4">
        <v>44714.65347222222</v>
      </c>
      <c r="E1763" s="4">
        <v>44714.75</v>
      </c>
      <c r="F1763" s="2" t="s">
        <v>52</v>
      </c>
      <c r="G1763" s="2" t="s">
        <v>9</v>
      </c>
      <c r="H1763" s="1">
        <f ca="1">IFERROR(AND(OR(INDIRECT("'Données LA'!D"&amp;MATCH(A1763,'Données LA'!B:B,0))="Bloquant",INDIRECT("'Données LA'!D"&amp;MATCH(A1763,'Données LA'!B:B,0))="Communication"),INDIRECT("'Données LA'!G"&amp;MATCH(A1763,'Données LA'!B:B,0))&gt;D1763,INDIRECT("'Données LA'!H"&amp;MATCH(A1763,'Données LA'!B:B,0))&lt;E1763),0)</f>
        <v>0</v>
      </c>
      <c r="I1763" s="19" t="str">
        <f ca="1">IFERROR(IF(AND(OR(INDIRECT("'Données LA'!D"&amp;MATCH(A1763,'Données LA'!B:B,0))="Bloquant",INDIRECT("'Données LA'!D"&amp;MATCH(A1763,'Données LA'!B:B,0))="Communication"),INDIRECT("'Données LA'!G"&amp;MATCH(A1763,'Données LA'!B:B,0))&gt;D1763,INDIRECT("'Données LA'!H"&amp;MATCH(A1763,'Données LA'!B:B,0))&lt;E1763),MAX(VLOOKUP(A1763,'Données LA'!B:G,6,FALSE)),"Pas de défaut"),"0")</f>
        <v>0</v>
      </c>
      <c r="J1763" s="24" t="str">
        <f t="shared" si="83"/>
        <v/>
      </c>
      <c r="K1763" s="17">
        <f>IFERROR(MAX(_xlfn.MAXIFS('Données LA'!G:G,'Données LA'!B:B,A1763,'Données LA'!G:G,"&lt;="&amp;E1763,'Données LA'!H:H,"&gt;="&amp;D1763,'Données LA'!D:D,"Bloquant"),_xlfn.MAXIFS('Données LA'!G:G,'Données LA'!B:B,A1763,'Données LA'!G:G,"&lt;="&amp;E1763,'Données LA'!H:H,"&gt;="&amp;D1763,'Données LA'!D:D,"Communication")),"")</f>
        <v>0</v>
      </c>
    </row>
    <row r="1764" spans="1:11" x14ac:dyDescent="0.25">
      <c r="A1764" s="3" t="str">
        <f t="shared" si="81"/>
        <v>Non%$A22022-22</v>
      </c>
      <c r="B1764" s="2" t="s">
        <v>47</v>
      </c>
      <c r="C1764" s="2" t="str">
        <f t="shared" si="82"/>
        <v>Non</v>
      </c>
      <c r="D1764" s="4">
        <v>44714.636805555558</v>
      </c>
      <c r="E1764" s="4">
        <v>44714.63958333333</v>
      </c>
      <c r="F1764" s="2" t="s">
        <v>52</v>
      </c>
      <c r="G1764" s="2" t="s">
        <v>9</v>
      </c>
      <c r="H1764" s="1">
        <f ca="1">IFERROR(AND(OR(INDIRECT("'Données LA'!D"&amp;MATCH(A1764,'Données LA'!B:B,0))="Bloquant",INDIRECT("'Données LA'!D"&amp;MATCH(A1764,'Données LA'!B:B,0))="Communication"),INDIRECT("'Données LA'!G"&amp;MATCH(A1764,'Données LA'!B:B,0))&gt;D1764,INDIRECT("'Données LA'!H"&amp;MATCH(A1764,'Données LA'!B:B,0))&lt;E1764),0)</f>
        <v>0</v>
      </c>
      <c r="I1764" s="19" t="str">
        <f ca="1">IFERROR(IF(AND(OR(INDIRECT("'Données LA'!D"&amp;MATCH(A1764,'Données LA'!B:B,0))="Bloquant",INDIRECT("'Données LA'!D"&amp;MATCH(A1764,'Données LA'!B:B,0))="Communication"),INDIRECT("'Données LA'!G"&amp;MATCH(A1764,'Données LA'!B:B,0))&gt;D1764,INDIRECT("'Données LA'!H"&amp;MATCH(A1764,'Données LA'!B:B,0))&lt;E1764),MAX(VLOOKUP(A1764,'Données LA'!B:G,6,FALSE)),"Pas de défaut"),"0")</f>
        <v>0</v>
      </c>
      <c r="J1764" s="24" t="str">
        <f t="shared" si="83"/>
        <v/>
      </c>
      <c r="K1764" s="17">
        <f>IFERROR(MAX(_xlfn.MAXIFS('Données LA'!G:G,'Données LA'!B:B,A1764,'Données LA'!G:G,"&lt;="&amp;E1764,'Données LA'!H:H,"&gt;="&amp;D1764,'Données LA'!D:D,"Bloquant"),_xlfn.MAXIFS('Données LA'!G:G,'Données LA'!B:B,A1764,'Données LA'!G:G,"&lt;="&amp;E1764,'Données LA'!H:H,"&gt;="&amp;D1764,'Données LA'!D:D,"Communication")),"")</f>
        <v>0</v>
      </c>
    </row>
    <row r="1765" spans="1:11" x14ac:dyDescent="0.25">
      <c r="A1765" s="3" t="str">
        <f t="shared" si="81"/>
        <v>Non%$A32022-22</v>
      </c>
      <c r="B1765" s="2" t="s">
        <v>47</v>
      </c>
      <c r="C1765" s="2" t="str">
        <f t="shared" si="82"/>
        <v>Non</v>
      </c>
      <c r="D1765" s="4">
        <v>44714.595833333333</v>
      </c>
      <c r="E1765" s="4">
        <v>44714.86041666667</v>
      </c>
      <c r="F1765" s="2" t="s">
        <v>51</v>
      </c>
      <c r="G1765" s="2" t="s">
        <v>9</v>
      </c>
      <c r="H1765" s="1">
        <f ca="1">IFERROR(AND(OR(INDIRECT("'Données LA'!D"&amp;MATCH(A1765,'Données LA'!B:B,0))="Bloquant",INDIRECT("'Données LA'!D"&amp;MATCH(A1765,'Données LA'!B:B,0))="Communication"),INDIRECT("'Données LA'!G"&amp;MATCH(A1765,'Données LA'!B:B,0))&gt;D1765,INDIRECT("'Données LA'!H"&amp;MATCH(A1765,'Données LA'!B:B,0))&lt;E1765),0)</f>
        <v>0</v>
      </c>
      <c r="I1765" s="19" t="str">
        <f ca="1">IFERROR(IF(AND(OR(INDIRECT("'Données LA'!D"&amp;MATCH(A1765,'Données LA'!B:B,0))="Bloquant",INDIRECT("'Données LA'!D"&amp;MATCH(A1765,'Données LA'!B:B,0))="Communication"),INDIRECT("'Données LA'!G"&amp;MATCH(A1765,'Données LA'!B:B,0))&gt;D1765,INDIRECT("'Données LA'!H"&amp;MATCH(A1765,'Données LA'!B:B,0))&lt;E1765),MAX(VLOOKUP(A1765,'Données LA'!B:G,6,FALSE)),"Pas de défaut"),"0")</f>
        <v>0</v>
      </c>
      <c r="J1765" s="24" t="str">
        <f t="shared" si="83"/>
        <v/>
      </c>
      <c r="K1765" s="17">
        <f>IFERROR(MAX(_xlfn.MAXIFS('Données LA'!G:G,'Données LA'!B:B,A1765,'Données LA'!G:G,"&lt;="&amp;E1765,'Données LA'!H:H,"&gt;="&amp;D1765,'Données LA'!D:D,"Bloquant"),_xlfn.MAXIFS('Données LA'!G:G,'Données LA'!B:B,A1765,'Données LA'!G:G,"&lt;="&amp;E1765,'Données LA'!H:H,"&gt;="&amp;D1765,'Données LA'!D:D,"Communication")),"")</f>
        <v>0</v>
      </c>
    </row>
    <row r="1766" spans="1:11" x14ac:dyDescent="0.25">
      <c r="A1766" s="3" t="str">
        <f t="shared" si="81"/>
        <v>Non%$A32022-22</v>
      </c>
      <c r="B1766" s="2" t="s">
        <v>47</v>
      </c>
      <c r="C1766" s="2" t="str">
        <f t="shared" si="82"/>
        <v>Non</v>
      </c>
      <c r="D1766" s="4">
        <v>44714.532638888886</v>
      </c>
      <c r="E1766" s="4">
        <v>44714.594444444447</v>
      </c>
      <c r="F1766" s="2" t="s">
        <v>51</v>
      </c>
      <c r="G1766" s="2" t="s">
        <v>9</v>
      </c>
      <c r="H1766" s="1">
        <f ca="1">IFERROR(AND(OR(INDIRECT("'Données LA'!D"&amp;MATCH(A1766,'Données LA'!B:B,0))="Bloquant",INDIRECT("'Données LA'!D"&amp;MATCH(A1766,'Données LA'!B:B,0))="Communication"),INDIRECT("'Données LA'!G"&amp;MATCH(A1766,'Données LA'!B:B,0))&gt;D1766,INDIRECT("'Données LA'!H"&amp;MATCH(A1766,'Données LA'!B:B,0))&lt;E1766),0)</f>
        <v>0</v>
      </c>
      <c r="I1766" s="19" t="str">
        <f ca="1">IFERROR(IF(AND(OR(INDIRECT("'Données LA'!D"&amp;MATCH(A1766,'Données LA'!B:B,0))="Bloquant",INDIRECT("'Données LA'!D"&amp;MATCH(A1766,'Données LA'!B:B,0))="Communication"),INDIRECT("'Données LA'!G"&amp;MATCH(A1766,'Données LA'!B:B,0))&gt;D1766,INDIRECT("'Données LA'!H"&amp;MATCH(A1766,'Données LA'!B:B,0))&lt;E1766),MAX(VLOOKUP(A1766,'Données LA'!B:G,6,FALSE)),"Pas de défaut"),"0")</f>
        <v>0</v>
      </c>
      <c r="J1766" s="24" t="str">
        <f t="shared" si="83"/>
        <v/>
      </c>
      <c r="K1766" s="17">
        <f>IFERROR(MAX(_xlfn.MAXIFS('Données LA'!G:G,'Données LA'!B:B,A1766,'Données LA'!G:G,"&lt;="&amp;E1766,'Données LA'!H:H,"&gt;="&amp;D1766,'Données LA'!D:D,"Bloquant"),_xlfn.MAXIFS('Données LA'!G:G,'Données LA'!B:B,A1766,'Données LA'!G:G,"&lt;="&amp;E1766,'Données LA'!H:H,"&gt;="&amp;D1766,'Données LA'!D:D,"Communication")),"")</f>
        <v>0</v>
      </c>
    </row>
    <row r="1767" spans="1:11" x14ac:dyDescent="0.25">
      <c r="A1767" s="3" t="str">
        <f t="shared" si="81"/>
        <v>Non%$A12022-22</v>
      </c>
      <c r="B1767" s="2" t="s">
        <v>47</v>
      </c>
      <c r="C1767" s="2" t="str">
        <f t="shared" si="82"/>
        <v>Non</v>
      </c>
      <c r="D1767" s="4">
        <v>44714.465277777781</v>
      </c>
      <c r="E1767" s="4">
        <v>44714.947222222225</v>
      </c>
      <c r="F1767" s="2" t="s">
        <v>53</v>
      </c>
      <c r="G1767" s="2" t="s">
        <v>9</v>
      </c>
      <c r="H1767" s="1">
        <f ca="1">IFERROR(AND(OR(INDIRECT("'Données LA'!D"&amp;MATCH(A1767,'Données LA'!B:B,0))="Bloquant",INDIRECT("'Données LA'!D"&amp;MATCH(A1767,'Données LA'!B:B,0))="Communication"),INDIRECT("'Données LA'!G"&amp;MATCH(A1767,'Données LA'!B:B,0))&gt;D1767,INDIRECT("'Données LA'!H"&amp;MATCH(A1767,'Données LA'!B:B,0))&lt;E1767),0)</f>
        <v>0</v>
      </c>
      <c r="I1767" s="19" t="str">
        <f ca="1">IFERROR(IF(AND(OR(INDIRECT("'Données LA'!D"&amp;MATCH(A1767,'Données LA'!B:B,0))="Bloquant",INDIRECT("'Données LA'!D"&amp;MATCH(A1767,'Données LA'!B:B,0))="Communication"),INDIRECT("'Données LA'!G"&amp;MATCH(A1767,'Données LA'!B:B,0))&gt;D1767,INDIRECT("'Données LA'!H"&amp;MATCH(A1767,'Données LA'!B:B,0))&lt;E1767),MAX(VLOOKUP(A1767,'Données LA'!B:G,6,FALSE)),"Pas de défaut"),"0")</f>
        <v>0</v>
      </c>
      <c r="J1767" s="24" t="str">
        <f t="shared" si="83"/>
        <v/>
      </c>
      <c r="K1767" s="17">
        <f>IFERROR(MAX(_xlfn.MAXIFS('Données LA'!G:G,'Données LA'!B:B,A1767,'Données LA'!G:G,"&lt;="&amp;E1767,'Données LA'!H:H,"&gt;="&amp;D1767,'Données LA'!D:D,"Bloquant"),_xlfn.MAXIFS('Données LA'!G:G,'Données LA'!B:B,A1767,'Données LA'!G:G,"&lt;="&amp;E1767,'Données LA'!H:H,"&gt;="&amp;D1767,'Données LA'!D:D,"Communication")),"")</f>
        <v>0</v>
      </c>
    </row>
    <row r="1768" spans="1:11" x14ac:dyDescent="0.25">
      <c r="A1768" s="3" t="str">
        <f t="shared" si="81"/>
        <v>Non%$A32022-23</v>
      </c>
      <c r="B1768" s="2" t="s">
        <v>48</v>
      </c>
      <c r="C1768" s="2" t="str">
        <f t="shared" si="82"/>
        <v>Non</v>
      </c>
      <c r="D1768" s="4">
        <v>44718.28402777778</v>
      </c>
      <c r="E1768" s="4">
        <v>44718.385416666664</v>
      </c>
      <c r="F1768" s="2" t="s">
        <v>51</v>
      </c>
      <c r="G1768" s="2" t="s">
        <v>9</v>
      </c>
      <c r="H1768" s="1">
        <f ca="1">IFERROR(AND(OR(INDIRECT("'Données LA'!D"&amp;MATCH(A1768,'Données LA'!B:B,0))="Bloquant",INDIRECT("'Données LA'!D"&amp;MATCH(A1768,'Données LA'!B:B,0))="Communication"),INDIRECT("'Données LA'!G"&amp;MATCH(A1768,'Données LA'!B:B,0))&gt;D1768,INDIRECT("'Données LA'!H"&amp;MATCH(A1768,'Données LA'!B:B,0))&lt;E1768),0)</f>
        <v>0</v>
      </c>
      <c r="I1768" s="19" t="str">
        <f ca="1">IFERROR(IF(AND(OR(INDIRECT("'Données LA'!D"&amp;MATCH(A1768,'Données LA'!B:B,0))="Bloquant",INDIRECT("'Données LA'!D"&amp;MATCH(A1768,'Données LA'!B:B,0))="Communication"),INDIRECT("'Données LA'!G"&amp;MATCH(A1768,'Données LA'!B:B,0))&gt;D1768,INDIRECT("'Données LA'!H"&amp;MATCH(A1768,'Données LA'!B:B,0))&lt;E1768),MAX(VLOOKUP(A1768,'Données LA'!B:G,6,FALSE)),"Pas de défaut"),"0")</f>
        <v>0</v>
      </c>
      <c r="J1768" s="24" t="str">
        <f t="shared" si="83"/>
        <v/>
      </c>
      <c r="K1768" s="17">
        <f>IFERROR(MAX(_xlfn.MAXIFS('Données LA'!G:G,'Données LA'!B:B,A1768,'Données LA'!G:G,"&lt;="&amp;E1768,'Données LA'!H:H,"&gt;="&amp;D1768,'Données LA'!D:D,"Bloquant"),_xlfn.MAXIFS('Données LA'!G:G,'Données LA'!B:B,A1768,'Données LA'!G:G,"&lt;="&amp;E1768,'Données LA'!H:H,"&gt;="&amp;D1768,'Données LA'!D:D,"Communication")),"")</f>
        <v>0</v>
      </c>
    </row>
    <row r="1769" spans="1:11" x14ac:dyDescent="0.25">
      <c r="A1769" s="3" t="str">
        <f t="shared" si="81"/>
        <v>Non%$A32022-23</v>
      </c>
      <c r="B1769" s="2" t="s">
        <v>48</v>
      </c>
      <c r="C1769" s="2" t="str">
        <f t="shared" si="82"/>
        <v>Non</v>
      </c>
      <c r="D1769" s="4">
        <v>44717.997916666667</v>
      </c>
      <c r="E1769" s="4">
        <v>44718.025000000001</v>
      </c>
      <c r="F1769" s="2" t="s">
        <v>51</v>
      </c>
      <c r="G1769" s="2" t="s">
        <v>9</v>
      </c>
      <c r="H1769" s="1">
        <f ca="1">IFERROR(AND(OR(INDIRECT("'Données LA'!D"&amp;MATCH(A1769,'Données LA'!B:B,0))="Bloquant",INDIRECT("'Données LA'!D"&amp;MATCH(A1769,'Données LA'!B:B,0))="Communication"),INDIRECT("'Données LA'!G"&amp;MATCH(A1769,'Données LA'!B:B,0))&gt;D1769,INDIRECT("'Données LA'!H"&amp;MATCH(A1769,'Données LA'!B:B,0))&lt;E1769),0)</f>
        <v>0</v>
      </c>
      <c r="I1769" s="19" t="str">
        <f ca="1">IFERROR(IF(AND(OR(INDIRECT("'Données LA'!D"&amp;MATCH(A1769,'Données LA'!B:B,0))="Bloquant",INDIRECT("'Données LA'!D"&amp;MATCH(A1769,'Données LA'!B:B,0))="Communication"),INDIRECT("'Données LA'!G"&amp;MATCH(A1769,'Données LA'!B:B,0))&gt;D1769,INDIRECT("'Données LA'!H"&amp;MATCH(A1769,'Données LA'!B:B,0))&lt;E1769),MAX(VLOOKUP(A1769,'Données LA'!B:G,6,FALSE)),"Pas de défaut"),"0")</f>
        <v>0</v>
      </c>
      <c r="J1769" s="24" t="str">
        <f t="shared" si="83"/>
        <v/>
      </c>
      <c r="K1769" s="17">
        <f>IFERROR(MAX(_xlfn.MAXIFS('Données LA'!G:G,'Données LA'!B:B,A1769,'Données LA'!G:G,"&lt;="&amp;E1769,'Données LA'!H:H,"&gt;="&amp;D1769,'Données LA'!D:D,"Bloquant"),_xlfn.MAXIFS('Données LA'!G:G,'Données LA'!B:B,A1769,'Données LA'!G:G,"&lt;="&amp;E1769,'Données LA'!H:H,"&gt;="&amp;D1769,'Données LA'!D:D,"Communication")),"")</f>
        <v>0</v>
      </c>
    </row>
    <row r="1770" spans="1:11" x14ac:dyDescent="0.25">
      <c r="A1770" s="3" t="str">
        <f t="shared" si="81"/>
        <v>Non%$A32022-23</v>
      </c>
      <c r="B1770" s="2" t="s">
        <v>48</v>
      </c>
      <c r="C1770" s="2" t="str">
        <f t="shared" si="82"/>
        <v>Non</v>
      </c>
      <c r="D1770" s="4">
        <v>44717.973611111112</v>
      </c>
      <c r="E1770" s="4">
        <v>44717.996527777781</v>
      </c>
      <c r="F1770" s="2" t="s">
        <v>51</v>
      </c>
      <c r="G1770" s="2" t="s">
        <v>9</v>
      </c>
      <c r="H1770" s="1">
        <f ca="1">IFERROR(AND(OR(INDIRECT("'Données LA'!D"&amp;MATCH(A1770,'Données LA'!B:B,0))="Bloquant",INDIRECT("'Données LA'!D"&amp;MATCH(A1770,'Données LA'!B:B,0))="Communication"),INDIRECT("'Données LA'!G"&amp;MATCH(A1770,'Données LA'!B:B,0))&gt;D1770,INDIRECT("'Données LA'!H"&amp;MATCH(A1770,'Données LA'!B:B,0))&lt;E1770),0)</f>
        <v>0</v>
      </c>
      <c r="I1770" s="19" t="str">
        <f ca="1">IFERROR(IF(AND(OR(INDIRECT("'Données LA'!D"&amp;MATCH(A1770,'Données LA'!B:B,0))="Bloquant",INDIRECT("'Données LA'!D"&amp;MATCH(A1770,'Données LA'!B:B,0))="Communication"),INDIRECT("'Données LA'!G"&amp;MATCH(A1770,'Données LA'!B:B,0))&gt;D1770,INDIRECT("'Données LA'!H"&amp;MATCH(A1770,'Données LA'!B:B,0))&lt;E1770),MAX(VLOOKUP(A1770,'Données LA'!B:G,6,FALSE)),"Pas de défaut"),"0")</f>
        <v>0</v>
      </c>
      <c r="J1770" s="24" t="str">
        <f t="shared" si="83"/>
        <v/>
      </c>
      <c r="K1770" s="17">
        <f>IFERROR(MAX(_xlfn.MAXIFS('Données LA'!G:G,'Données LA'!B:B,A1770,'Données LA'!G:G,"&lt;="&amp;E1770,'Données LA'!H:H,"&gt;="&amp;D1770,'Données LA'!D:D,"Bloquant"),_xlfn.MAXIFS('Données LA'!G:G,'Données LA'!B:B,A1770,'Données LA'!G:G,"&lt;="&amp;E1770,'Données LA'!H:H,"&gt;="&amp;D1770,'Données LA'!D:D,"Communication")),"")</f>
        <v>0</v>
      </c>
    </row>
    <row r="1771" spans="1:11" x14ac:dyDescent="0.25">
      <c r="A1771" s="3" t="str">
        <f t="shared" si="81"/>
        <v>Alarme%$A22022-23</v>
      </c>
      <c r="B1771" s="2" t="s">
        <v>48</v>
      </c>
      <c r="C1771" s="2" t="str">
        <f t="shared" si="82"/>
        <v>Alarme</v>
      </c>
      <c r="D1771" s="4">
        <v>44717.81527777778</v>
      </c>
      <c r="E1771" s="4">
        <v>44718.524305555555</v>
      </c>
      <c r="F1771" s="2" t="s">
        <v>52</v>
      </c>
      <c r="G1771" s="2" t="s">
        <v>10</v>
      </c>
      <c r="H1771" s="1" t="b">
        <f ca="1">IFERROR(AND(OR(INDIRECT("'Données LA'!D"&amp;MATCH(A1771,'Données LA'!B:B,0))="Bloquant",INDIRECT("'Données LA'!D"&amp;MATCH(A1771,'Données LA'!B:B,0))="Communication"),INDIRECT("'Données LA'!G"&amp;MATCH(A1771,'Données LA'!B:B,0))&gt;D1771,INDIRECT("'Données LA'!H"&amp;MATCH(A1771,'Données LA'!B:B,0))&lt;E1771),0)</f>
        <v>0</v>
      </c>
      <c r="I1771" s="19" t="str">
        <f ca="1">IFERROR(IF(AND(OR(INDIRECT("'Données LA'!D"&amp;MATCH(A1771,'Données LA'!B:B,0))="Bloquant",INDIRECT("'Données LA'!D"&amp;MATCH(A1771,'Données LA'!B:B,0))="Communication"),INDIRECT("'Données LA'!G"&amp;MATCH(A1771,'Données LA'!B:B,0))&gt;D1771,INDIRECT("'Données LA'!H"&amp;MATCH(A1771,'Données LA'!B:B,0))&lt;E1771),MAX(VLOOKUP(A1771,'Données LA'!B:G,6,FALSE)),"Pas de défaut"),"0")</f>
        <v>Pas de défaut</v>
      </c>
      <c r="J1771" s="24" t="b">
        <f t="shared" si="83"/>
        <v>1</v>
      </c>
      <c r="K1771" s="17">
        <f>IFERROR(MAX(_xlfn.MAXIFS('Données LA'!G:G,'Données LA'!B:B,A1771,'Données LA'!G:G,"&lt;="&amp;E1771,'Données LA'!H:H,"&gt;="&amp;D1771,'Données LA'!D:D,"Bloquant"),_xlfn.MAXIFS('Données LA'!G:G,'Données LA'!B:B,A1771,'Données LA'!G:G,"&lt;="&amp;E1771,'Données LA'!H:H,"&gt;="&amp;D1771,'Données LA'!D:D,"Communication")),"")</f>
        <v>44717.95208333333</v>
      </c>
    </row>
    <row r="1772" spans="1:11" x14ac:dyDescent="0.25">
      <c r="A1772" s="3" t="str">
        <f t="shared" si="81"/>
        <v>Non%$A42022-23</v>
      </c>
      <c r="B1772" s="2" t="s">
        <v>48</v>
      </c>
      <c r="C1772" s="2" t="str">
        <f t="shared" si="82"/>
        <v>Non</v>
      </c>
      <c r="D1772" s="4">
        <v>44717.813194444447</v>
      </c>
      <c r="E1772" s="4">
        <v>44718.291666666664</v>
      </c>
      <c r="F1772" s="2" t="s">
        <v>50</v>
      </c>
      <c r="G1772" s="2" t="s">
        <v>9</v>
      </c>
      <c r="H1772" s="1">
        <f ca="1">IFERROR(AND(OR(INDIRECT("'Données LA'!D"&amp;MATCH(A1772,'Données LA'!B:B,0))="Bloquant",INDIRECT("'Données LA'!D"&amp;MATCH(A1772,'Données LA'!B:B,0))="Communication"),INDIRECT("'Données LA'!G"&amp;MATCH(A1772,'Données LA'!B:B,0))&gt;D1772,INDIRECT("'Données LA'!H"&amp;MATCH(A1772,'Données LA'!B:B,0))&lt;E1772),0)</f>
        <v>0</v>
      </c>
      <c r="I1772" s="19" t="str">
        <f ca="1">IFERROR(IF(AND(OR(INDIRECT("'Données LA'!D"&amp;MATCH(A1772,'Données LA'!B:B,0))="Bloquant",INDIRECT("'Données LA'!D"&amp;MATCH(A1772,'Données LA'!B:B,0))="Communication"),INDIRECT("'Données LA'!G"&amp;MATCH(A1772,'Données LA'!B:B,0))&gt;D1772,INDIRECT("'Données LA'!H"&amp;MATCH(A1772,'Données LA'!B:B,0))&lt;E1772),MAX(VLOOKUP(A1772,'Données LA'!B:G,6,FALSE)),"Pas de défaut"),"0")</f>
        <v>0</v>
      </c>
      <c r="J1772" s="24" t="str">
        <f t="shared" si="83"/>
        <v/>
      </c>
      <c r="K1772" s="17">
        <f>IFERROR(MAX(_xlfn.MAXIFS('Données LA'!G:G,'Données LA'!B:B,A1772,'Données LA'!G:G,"&lt;="&amp;E1772,'Données LA'!H:H,"&gt;="&amp;D1772,'Données LA'!D:D,"Bloquant"),_xlfn.MAXIFS('Données LA'!G:G,'Données LA'!B:B,A1772,'Données LA'!G:G,"&lt;="&amp;E1772,'Données LA'!H:H,"&gt;="&amp;D1772,'Données LA'!D:D,"Communication")),"")</f>
        <v>0</v>
      </c>
    </row>
    <row r="1773" spans="1:11" x14ac:dyDescent="0.25">
      <c r="A1773" s="3" t="str">
        <f t="shared" si="81"/>
        <v>Non%$A42022-23</v>
      </c>
      <c r="B1773" s="2" t="s">
        <v>48</v>
      </c>
      <c r="C1773" s="2" t="str">
        <f t="shared" si="82"/>
        <v>Non</v>
      </c>
      <c r="D1773" s="4">
        <v>44717.759722222225</v>
      </c>
      <c r="E1773" s="4">
        <v>44717.789583333331</v>
      </c>
      <c r="F1773" s="2" t="s">
        <v>50</v>
      </c>
      <c r="G1773" s="2" t="s">
        <v>9</v>
      </c>
      <c r="H1773" s="1">
        <f ca="1">IFERROR(AND(OR(INDIRECT("'Données LA'!D"&amp;MATCH(A1773,'Données LA'!B:B,0))="Bloquant",INDIRECT("'Données LA'!D"&amp;MATCH(A1773,'Données LA'!B:B,0))="Communication"),INDIRECT("'Données LA'!G"&amp;MATCH(A1773,'Données LA'!B:B,0))&gt;D1773,INDIRECT("'Données LA'!H"&amp;MATCH(A1773,'Données LA'!B:B,0))&lt;E1773),0)</f>
        <v>0</v>
      </c>
      <c r="I1773" s="19" t="str">
        <f ca="1">IFERROR(IF(AND(OR(INDIRECT("'Données LA'!D"&amp;MATCH(A1773,'Données LA'!B:B,0))="Bloquant",INDIRECT("'Données LA'!D"&amp;MATCH(A1773,'Données LA'!B:B,0))="Communication"),INDIRECT("'Données LA'!G"&amp;MATCH(A1773,'Données LA'!B:B,0))&gt;D1773,INDIRECT("'Données LA'!H"&amp;MATCH(A1773,'Données LA'!B:B,0))&lt;E1773),MAX(VLOOKUP(A1773,'Données LA'!B:G,6,FALSE)),"Pas de défaut"),"0")</f>
        <v>0</v>
      </c>
      <c r="J1773" s="24" t="str">
        <f t="shared" si="83"/>
        <v/>
      </c>
      <c r="K1773" s="17">
        <f>IFERROR(MAX(_xlfn.MAXIFS('Données LA'!G:G,'Données LA'!B:B,A1773,'Données LA'!G:G,"&lt;="&amp;E1773,'Données LA'!H:H,"&gt;="&amp;D1773,'Données LA'!D:D,"Bloquant"),_xlfn.MAXIFS('Données LA'!G:G,'Données LA'!B:B,A1773,'Données LA'!G:G,"&lt;="&amp;E1773,'Données LA'!H:H,"&gt;="&amp;D1773,'Données LA'!D:D,"Communication")),"")</f>
        <v>0</v>
      </c>
    </row>
    <row r="1774" spans="1:11" x14ac:dyDescent="0.25">
      <c r="A1774" s="3" t="str">
        <f t="shared" si="81"/>
        <v>Non%$A32022-23</v>
      </c>
      <c r="B1774" s="2" t="s">
        <v>48</v>
      </c>
      <c r="C1774" s="2" t="str">
        <f t="shared" si="82"/>
        <v>Non</v>
      </c>
      <c r="D1774" s="4">
        <v>44717.724305555559</v>
      </c>
      <c r="E1774" s="4">
        <v>44717.972222222219</v>
      </c>
      <c r="F1774" s="2" t="s">
        <v>51</v>
      </c>
      <c r="G1774" s="2" t="s">
        <v>9</v>
      </c>
      <c r="H1774" s="1">
        <f ca="1">IFERROR(AND(OR(INDIRECT("'Données LA'!D"&amp;MATCH(A1774,'Données LA'!B:B,0))="Bloquant",INDIRECT("'Données LA'!D"&amp;MATCH(A1774,'Données LA'!B:B,0))="Communication"),INDIRECT("'Données LA'!G"&amp;MATCH(A1774,'Données LA'!B:B,0))&gt;D1774,INDIRECT("'Données LA'!H"&amp;MATCH(A1774,'Données LA'!B:B,0))&lt;E1774),0)</f>
        <v>0</v>
      </c>
      <c r="I1774" s="19" t="str">
        <f ca="1">IFERROR(IF(AND(OR(INDIRECT("'Données LA'!D"&amp;MATCH(A1774,'Données LA'!B:B,0))="Bloquant",INDIRECT("'Données LA'!D"&amp;MATCH(A1774,'Données LA'!B:B,0))="Communication"),INDIRECT("'Données LA'!G"&amp;MATCH(A1774,'Données LA'!B:B,0))&gt;D1774,INDIRECT("'Données LA'!H"&amp;MATCH(A1774,'Données LA'!B:B,0))&lt;E1774),MAX(VLOOKUP(A1774,'Données LA'!B:G,6,FALSE)),"Pas de défaut"),"0")</f>
        <v>0</v>
      </c>
      <c r="J1774" s="24" t="str">
        <f t="shared" si="83"/>
        <v/>
      </c>
      <c r="K1774" s="17">
        <f>IFERROR(MAX(_xlfn.MAXIFS('Données LA'!G:G,'Données LA'!B:B,A1774,'Données LA'!G:G,"&lt;="&amp;E1774,'Données LA'!H:H,"&gt;="&amp;D1774,'Données LA'!D:D,"Bloquant"),_xlfn.MAXIFS('Données LA'!G:G,'Données LA'!B:B,A1774,'Données LA'!G:G,"&lt;="&amp;E1774,'Données LA'!H:H,"&gt;="&amp;D1774,'Données LA'!D:D,"Communication")),"")</f>
        <v>0</v>
      </c>
    </row>
    <row r="1775" spans="1:11" x14ac:dyDescent="0.25">
      <c r="A1775" s="3" t="str">
        <f t="shared" si="81"/>
        <v>Non%$A22022-23</v>
      </c>
      <c r="B1775" s="2" t="s">
        <v>48</v>
      </c>
      <c r="C1775" s="2" t="str">
        <f t="shared" si="82"/>
        <v>Non</v>
      </c>
      <c r="D1775" s="4">
        <v>44717.720138888886</v>
      </c>
      <c r="E1775" s="4">
        <v>44717.813888888886</v>
      </c>
      <c r="F1775" s="2" t="s">
        <v>52</v>
      </c>
      <c r="G1775" s="2" t="s">
        <v>9</v>
      </c>
      <c r="H1775" s="1">
        <f ca="1">IFERROR(AND(OR(INDIRECT("'Données LA'!D"&amp;MATCH(A1775,'Données LA'!B:B,0))="Bloquant",INDIRECT("'Données LA'!D"&amp;MATCH(A1775,'Données LA'!B:B,0))="Communication"),INDIRECT("'Données LA'!G"&amp;MATCH(A1775,'Données LA'!B:B,0))&gt;D1775,INDIRECT("'Données LA'!H"&amp;MATCH(A1775,'Données LA'!B:B,0))&lt;E1775),0)</f>
        <v>0</v>
      </c>
      <c r="I1775" s="19" t="str">
        <f ca="1">IFERROR(IF(AND(OR(INDIRECT("'Données LA'!D"&amp;MATCH(A1775,'Données LA'!B:B,0))="Bloquant",INDIRECT("'Données LA'!D"&amp;MATCH(A1775,'Données LA'!B:B,0))="Communication"),INDIRECT("'Données LA'!G"&amp;MATCH(A1775,'Données LA'!B:B,0))&gt;D1775,INDIRECT("'Données LA'!H"&amp;MATCH(A1775,'Données LA'!B:B,0))&lt;E1775),MAX(VLOOKUP(A1775,'Données LA'!B:G,6,FALSE)),"Pas de défaut"),"0")</f>
        <v>0</v>
      </c>
      <c r="J1775" s="24" t="str">
        <f t="shared" si="83"/>
        <v/>
      </c>
      <c r="K1775" s="17">
        <f>IFERROR(MAX(_xlfn.MAXIFS('Données LA'!G:G,'Données LA'!B:B,A1775,'Données LA'!G:G,"&lt;="&amp;E1775,'Données LA'!H:H,"&gt;="&amp;D1775,'Données LA'!D:D,"Bloquant"),_xlfn.MAXIFS('Données LA'!G:G,'Données LA'!B:B,A1775,'Données LA'!G:G,"&lt;="&amp;E1775,'Données LA'!H:H,"&gt;="&amp;D1775,'Données LA'!D:D,"Communication")),"")</f>
        <v>0</v>
      </c>
    </row>
    <row r="1776" spans="1:11" x14ac:dyDescent="0.25">
      <c r="A1776" s="3" t="str">
        <f t="shared" si="81"/>
        <v>Alarme%$A42022-23</v>
      </c>
      <c r="B1776" s="2" t="s">
        <v>48</v>
      </c>
      <c r="C1776" s="2" t="str">
        <f t="shared" si="82"/>
        <v>Alarme</v>
      </c>
      <c r="D1776" s="4">
        <v>44717.506944444445</v>
      </c>
      <c r="E1776" s="4">
        <v>44717.728472222225</v>
      </c>
      <c r="F1776" s="2" t="s">
        <v>50</v>
      </c>
      <c r="G1776" s="2" t="s">
        <v>10</v>
      </c>
      <c r="H1776" s="1" t="b">
        <f ca="1">IFERROR(AND(OR(INDIRECT("'Données LA'!D"&amp;MATCH(A1776,'Données LA'!B:B,0))="Bloquant",INDIRECT("'Données LA'!D"&amp;MATCH(A1776,'Données LA'!B:B,0))="Communication"),INDIRECT("'Données LA'!G"&amp;MATCH(A1776,'Données LA'!B:B,0))&gt;D1776,INDIRECT("'Données LA'!H"&amp;MATCH(A1776,'Données LA'!B:B,0))&lt;E1776),0)</f>
        <v>0</v>
      </c>
      <c r="I1776" s="19" t="str">
        <f ca="1">IFERROR(IF(AND(OR(INDIRECT("'Données LA'!D"&amp;MATCH(A1776,'Données LA'!B:B,0))="Bloquant",INDIRECT("'Données LA'!D"&amp;MATCH(A1776,'Données LA'!B:B,0))="Communication"),INDIRECT("'Données LA'!G"&amp;MATCH(A1776,'Données LA'!B:B,0))&gt;D1776,INDIRECT("'Données LA'!H"&amp;MATCH(A1776,'Données LA'!B:B,0))&lt;E1776),MAX(VLOOKUP(A1776,'Données LA'!B:G,6,FALSE)),"Pas de défaut"),"0")</f>
        <v>Pas de défaut</v>
      </c>
      <c r="J1776" s="24" t="b">
        <f t="shared" si="83"/>
        <v>1</v>
      </c>
      <c r="K1776" s="17">
        <f>IFERROR(MAX(_xlfn.MAXIFS('Données LA'!G:G,'Données LA'!B:B,A1776,'Données LA'!G:G,"&lt;="&amp;E1776,'Données LA'!H:H,"&gt;="&amp;D1776,'Données LA'!D:D,"Bloquant"),_xlfn.MAXIFS('Données LA'!G:G,'Données LA'!B:B,A1776,'Données LA'!G:G,"&lt;="&amp;E1776,'Données LA'!H:H,"&gt;="&amp;D1776,'Données LA'!D:D,"Communication")),"")</f>
        <v>44717.70416666667</v>
      </c>
    </row>
    <row r="1777" spans="1:11" x14ac:dyDescent="0.25">
      <c r="A1777" s="3" t="str">
        <f t="shared" si="81"/>
        <v>Non%$A22022-23</v>
      </c>
      <c r="B1777" s="2" t="s">
        <v>48</v>
      </c>
      <c r="C1777" s="2" t="str">
        <f t="shared" si="82"/>
        <v>Non</v>
      </c>
      <c r="D1777" s="4">
        <v>44717.261111111111</v>
      </c>
      <c r="E1777" s="4">
        <v>44717.718055555553</v>
      </c>
      <c r="F1777" s="2" t="s">
        <v>52</v>
      </c>
      <c r="G1777" s="2" t="s">
        <v>9</v>
      </c>
      <c r="H1777" s="1">
        <f ca="1">IFERROR(AND(OR(INDIRECT("'Données LA'!D"&amp;MATCH(A1777,'Données LA'!B:B,0))="Bloquant",INDIRECT("'Données LA'!D"&amp;MATCH(A1777,'Données LA'!B:B,0))="Communication"),INDIRECT("'Données LA'!G"&amp;MATCH(A1777,'Données LA'!B:B,0))&gt;D1777,INDIRECT("'Données LA'!H"&amp;MATCH(A1777,'Données LA'!B:B,0))&lt;E1777),0)</f>
        <v>0</v>
      </c>
      <c r="I1777" s="19" t="str">
        <f ca="1">IFERROR(IF(AND(OR(INDIRECT("'Données LA'!D"&amp;MATCH(A1777,'Données LA'!B:B,0))="Bloquant",INDIRECT("'Données LA'!D"&amp;MATCH(A1777,'Données LA'!B:B,0))="Communication"),INDIRECT("'Données LA'!G"&amp;MATCH(A1777,'Données LA'!B:B,0))&gt;D1777,INDIRECT("'Données LA'!H"&amp;MATCH(A1777,'Données LA'!B:B,0))&lt;E1777),MAX(VLOOKUP(A1777,'Données LA'!B:G,6,FALSE)),"Pas de défaut"),"0")</f>
        <v>0</v>
      </c>
      <c r="J1777" s="24" t="str">
        <f t="shared" si="83"/>
        <v/>
      </c>
      <c r="K1777" s="17">
        <f>IFERROR(MAX(_xlfn.MAXIFS('Données LA'!G:G,'Données LA'!B:B,A1777,'Données LA'!G:G,"&lt;="&amp;E1777,'Données LA'!H:H,"&gt;="&amp;D1777,'Données LA'!D:D,"Bloquant"),_xlfn.MAXIFS('Données LA'!G:G,'Données LA'!B:B,A1777,'Données LA'!G:G,"&lt;="&amp;E1777,'Données LA'!H:H,"&gt;="&amp;D1777,'Données LA'!D:D,"Communication")),"")</f>
        <v>0</v>
      </c>
    </row>
    <row r="1778" spans="1:11" x14ac:dyDescent="0.25">
      <c r="A1778" s="3" t="str">
        <f t="shared" si="81"/>
        <v>Alarme%$A42022-23</v>
      </c>
      <c r="B1778" s="2" t="s">
        <v>48</v>
      </c>
      <c r="C1778" s="2" t="str">
        <f t="shared" si="82"/>
        <v>Alarme</v>
      </c>
      <c r="D1778" s="4">
        <v>44719.588194444441</v>
      </c>
      <c r="E1778" s="4">
        <v>44719.742361111108</v>
      </c>
      <c r="F1778" s="2" t="s">
        <v>50</v>
      </c>
      <c r="G1778" s="2" t="s">
        <v>10</v>
      </c>
      <c r="H1778" s="1" t="b">
        <f ca="1">IFERROR(AND(OR(INDIRECT("'Données LA'!D"&amp;MATCH(A1778,'Données LA'!B:B,0))="Bloquant",INDIRECT("'Données LA'!D"&amp;MATCH(A1778,'Données LA'!B:B,0))="Communication"),INDIRECT("'Données LA'!G"&amp;MATCH(A1778,'Données LA'!B:B,0))&gt;D1778,INDIRECT("'Données LA'!H"&amp;MATCH(A1778,'Données LA'!B:B,0))&lt;E1778),0)</f>
        <v>0</v>
      </c>
      <c r="I1778" s="19" t="str">
        <f ca="1">IFERROR(IF(AND(OR(INDIRECT("'Données LA'!D"&amp;MATCH(A1778,'Données LA'!B:B,0))="Bloquant",INDIRECT("'Données LA'!D"&amp;MATCH(A1778,'Données LA'!B:B,0))="Communication"),INDIRECT("'Données LA'!G"&amp;MATCH(A1778,'Données LA'!B:B,0))&gt;D1778,INDIRECT("'Données LA'!H"&amp;MATCH(A1778,'Données LA'!B:B,0))&lt;E1778),MAX(VLOOKUP(A1778,'Données LA'!B:G,6,FALSE)),"Pas de défaut"),"0")</f>
        <v>Pas de défaut</v>
      </c>
      <c r="J1778" s="24" t="b">
        <f t="shared" si="83"/>
        <v>1</v>
      </c>
      <c r="K1778" s="17">
        <f>IFERROR(MAX(_xlfn.MAXIFS('Données LA'!G:G,'Données LA'!B:B,A1778,'Données LA'!G:G,"&lt;="&amp;E1778,'Données LA'!H:H,"&gt;="&amp;D1778,'Données LA'!D:D,"Bloquant"),_xlfn.MAXIFS('Données LA'!G:G,'Données LA'!B:B,A1778,'Données LA'!G:G,"&lt;="&amp;E1778,'Données LA'!H:H,"&gt;="&amp;D1778,'Données LA'!D:D,"Communication")),"")</f>
        <v>44719.631249999999</v>
      </c>
    </row>
    <row r="1779" spans="1:11" x14ac:dyDescent="0.25">
      <c r="A1779" s="3" t="str">
        <f t="shared" si="81"/>
        <v>Non%$A32022-23</v>
      </c>
      <c r="B1779" s="2" t="s">
        <v>48</v>
      </c>
      <c r="C1779" s="2" t="str">
        <f t="shared" si="82"/>
        <v>Non</v>
      </c>
      <c r="D1779" s="4">
        <v>44719.520833333336</v>
      </c>
      <c r="E1779" s="4">
        <v>44719.615972222222</v>
      </c>
      <c r="F1779" s="2" t="s">
        <v>51</v>
      </c>
      <c r="G1779" s="2" t="s">
        <v>9</v>
      </c>
      <c r="H1779" s="1">
        <f ca="1">IFERROR(AND(OR(INDIRECT("'Données LA'!D"&amp;MATCH(A1779,'Données LA'!B:B,0))="Bloquant",INDIRECT("'Données LA'!D"&amp;MATCH(A1779,'Données LA'!B:B,0))="Communication"),INDIRECT("'Données LA'!G"&amp;MATCH(A1779,'Données LA'!B:B,0))&gt;D1779,INDIRECT("'Données LA'!H"&amp;MATCH(A1779,'Données LA'!B:B,0))&lt;E1779),0)</f>
        <v>0</v>
      </c>
      <c r="I1779" s="19" t="str">
        <f ca="1">IFERROR(IF(AND(OR(INDIRECT("'Données LA'!D"&amp;MATCH(A1779,'Données LA'!B:B,0))="Bloquant",INDIRECT("'Données LA'!D"&amp;MATCH(A1779,'Données LA'!B:B,0))="Communication"),INDIRECT("'Données LA'!G"&amp;MATCH(A1779,'Données LA'!B:B,0))&gt;D1779,INDIRECT("'Données LA'!H"&amp;MATCH(A1779,'Données LA'!B:B,0))&lt;E1779),MAX(VLOOKUP(A1779,'Données LA'!B:G,6,FALSE)),"Pas de défaut"),"0")</f>
        <v>0</v>
      </c>
      <c r="J1779" s="24" t="str">
        <f t="shared" si="83"/>
        <v/>
      </c>
      <c r="K1779" s="17">
        <f>IFERROR(MAX(_xlfn.MAXIFS('Données LA'!G:G,'Données LA'!B:B,A1779,'Données LA'!G:G,"&lt;="&amp;E1779,'Données LA'!H:H,"&gt;="&amp;D1779,'Données LA'!D:D,"Bloquant"),_xlfn.MAXIFS('Données LA'!G:G,'Données LA'!B:B,A1779,'Données LA'!G:G,"&lt;="&amp;E1779,'Données LA'!H:H,"&gt;="&amp;D1779,'Données LA'!D:D,"Communication")),"")</f>
        <v>0</v>
      </c>
    </row>
    <row r="1780" spans="1:11" x14ac:dyDescent="0.25">
      <c r="A1780" s="3" t="str">
        <f t="shared" si="81"/>
        <v>Alarme%$A42022-23</v>
      </c>
      <c r="B1780" s="2" t="s">
        <v>48</v>
      </c>
      <c r="C1780" s="2" t="str">
        <f t="shared" si="82"/>
        <v>Alarme</v>
      </c>
      <c r="D1780" s="4">
        <v>44718.763888888891</v>
      </c>
      <c r="E1780" s="4">
        <v>44719.586805555555</v>
      </c>
      <c r="F1780" s="2" t="s">
        <v>50</v>
      </c>
      <c r="G1780" s="2" t="s">
        <v>10</v>
      </c>
      <c r="H1780" s="1" t="b">
        <f ca="1">IFERROR(AND(OR(INDIRECT("'Données LA'!D"&amp;MATCH(A1780,'Données LA'!B:B,0))="Bloquant",INDIRECT("'Données LA'!D"&amp;MATCH(A1780,'Données LA'!B:B,0))="Communication"),INDIRECT("'Données LA'!G"&amp;MATCH(A1780,'Données LA'!B:B,0))&gt;D1780,INDIRECT("'Données LA'!H"&amp;MATCH(A1780,'Données LA'!B:B,0))&lt;E1780),0)</f>
        <v>0</v>
      </c>
      <c r="I1780" s="19" t="str">
        <f ca="1">IFERROR(IF(AND(OR(INDIRECT("'Données LA'!D"&amp;MATCH(A1780,'Données LA'!B:B,0))="Bloquant",INDIRECT("'Données LA'!D"&amp;MATCH(A1780,'Données LA'!B:B,0))="Communication"),INDIRECT("'Données LA'!G"&amp;MATCH(A1780,'Données LA'!B:B,0))&gt;D1780,INDIRECT("'Données LA'!H"&amp;MATCH(A1780,'Données LA'!B:B,0))&lt;E1780),MAX(VLOOKUP(A1780,'Données LA'!B:G,6,FALSE)),"Pas de défaut"),"0")</f>
        <v>Pas de défaut</v>
      </c>
      <c r="J1780" s="24" t="b">
        <f t="shared" si="83"/>
        <v>1</v>
      </c>
      <c r="K1780" s="17">
        <f>IFERROR(MAX(_xlfn.MAXIFS('Données LA'!G:G,'Données LA'!B:B,A1780,'Données LA'!G:G,"&lt;="&amp;E1780,'Données LA'!H:H,"&gt;="&amp;D1780,'Données LA'!D:D,"Bloquant"),_xlfn.MAXIFS('Données LA'!G:G,'Données LA'!B:B,A1780,'Données LA'!G:G,"&lt;="&amp;E1780,'Données LA'!H:H,"&gt;="&amp;D1780,'Données LA'!D:D,"Communication")),"")</f>
        <v>44719.374305555553</v>
      </c>
    </row>
    <row r="1781" spans="1:11" x14ac:dyDescent="0.25">
      <c r="A1781" s="3" t="str">
        <f t="shared" si="81"/>
        <v>Non%$A42022-23</v>
      </c>
      <c r="B1781" s="2" t="s">
        <v>48</v>
      </c>
      <c r="C1781" s="2" t="str">
        <f t="shared" si="82"/>
        <v>Non</v>
      </c>
      <c r="D1781" s="4">
        <v>44718.75</v>
      </c>
      <c r="E1781" s="4">
        <v>44718.75277777778</v>
      </c>
      <c r="F1781" s="2" t="s">
        <v>50</v>
      </c>
      <c r="G1781" s="2" t="s">
        <v>9</v>
      </c>
      <c r="H1781" s="1">
        <f ca="1">IFERROR(AND(OR(INDIRECT("'Données LA'!D"&amp;MATCH(A1781,'Données LA'!B:B,0))="Bloquant",INDIRECT("'Données LA'!D"&amp;MATCH(A1781,'Données LA'!B:B,0))="Communication"),INDIRECT("'Données LA'!G"&amp;MATCH(A1781,'Données LA'!B:B,0))&gt;D1781,INDIRECT("'Données LA'!H"&amp;MATCH(A1781,'Données LA'!B:B,0))&lt;E1781),0)</f>
        <v>0</v>
      </c>
      <c r="I1781" s="19" t="str">
        <f ca="1">IFERROR(IF(AND(OR(INDIRECT("'Données LA'!D"&amp;MATCH(A1781,'Données LA'!B:B,0))="Bloquant",INDIRECT("'Données LA'!D"&amp;MATCH(A1781,'Données LA'!B:B,0))="Communication"),INDIRECT("'Données LA'!G"&amp;MATCH(A1781,'Données LA'!B:B,0))&gt;D1781,INDIRECT("'Données LA'!H"&amp;MATCH(A1781,'Données LA'!B:B,0))&lt;E1781),MAX(VLOOKUP(A1781,'Données LA'!B:G,6,FALSE)),"Pas de défaut"),"0")</f>
        <v>0</v>
      </c>
      <c r="J1781" s="24" t="str">
        <f t="shared" si="83"/>
        <v/>
      </c>
      <c r="K1781" s="17">
        <f>IFERROR(MAX(_xlfn.MAXIFS('Données LA'!G:G,'Données LA'!B:B,A1781,'Données LA'!G:G,"&lt;="&amp;E1781,'Données LA'!H:H,"&gt;="&amp;D1781,'Données LA'!D:D,"Bloquant"),_xlfn.MAXIFS('Données LA'!G:G,'Données LA'!B:B,A1781,'Données LA'!G:G,"&lt;="&amp;E1781,'Données LA'!H:H,"&gt;="&amp;D1781,'Données LA'!D:D,"Communication")),"")</f>
        <v>0</v>
      </c>
    </row>
    <row r="1782" spans="1:11" x14ac:dyDescent="0.25">
      <c r="A1782" s="3" t="str">
        <f t="shared" si="81"/>
        <v>Alarme%$A12022-23</v>
      </c>
      <c r="B1782" s="2" t="s">
        <v>48</v>
      </c>
      <c r="C1782" s="2" t="str">
        <f t="shared" si="82"/>
        <v>Alarme</v>
      </c>
      <c r="D1782" s="4">
        <v>44718.62222222222</v>
      </c>
      <c r="E1782" s="4">
        <v>44720.017361111109</v>
      </c>
      <c r="F1782" s="2" t="s">
        <v>53</v>
      </c>
      <c r="G1782" s="2" t="s">
        <v>10</v>
      </c>
      <c r="H1782" s="1" t="b">
        <f ca="1">IFERROR(AND(OR(INDIRECT("'Données LA'!D"&amp;MATCH(A1782,'Données LA'!B:B,0))="Bloquant",INDIRECT("'Données LA'!D"&amp;MATCH(A1782,'Données LA'!B:B,0))="Communication"),INDIRECT("'Données LA'!G"&amp;MATCH(A1782,'Données LA'!B:B,0))&gt;D1782,INDIRECT("'Données LA'!H"&amp;MATCH(A1782,'Données LA'!B:B,0))&lt;E1782),0)</f>
        <v>0</v>
      </c>
      <c r="I1782" s="19" t="str">
        <f ca="1">IFERROR(IF(AND(OR(INDIRECT("'Données LA'!D"&amp;MATCH(A1782,'Données LA'!B:B,0))="Bloquant",INDIRECT("'Données LA'!D"&amp;MATCH(A1782,'Données LA'!B:B,0))="Communication"),INDIRECT("'Données LA'!G"&amp;MATCH(A1782,'Données LA'!B:B,0))&gt;D1782,INDIRECT("'Données LA'!H"&amp;MATCH(A1782,'Données LA'!B:B,0))&lt;E1782),MAX(VLOOKUP(A1782,'Données LA'!B:G,6,FALSE)),"Pas de défaut"),"0")</f>
        <v>Pas de défaut</v>
      </c>
      <c r="J1782" s="24" t="b">
        <f t="shared" si="83"/>
        <v>1</v>
      </c>
      <c r="K1782" s="17">
        <f>IFERROR(MAX(_xlfn.MAXIFS('Données LA'!G:G,'Données LA'!B:B,A1782,'Données LA'!G:G,"&lt;="&amp;E1782,'Données LA'!H:H,"&gt;="&amp;D1782,'Données LA'!D:D,"Bloquant"),_xlfn.MAXIFS('Données LA'!G:G,'Données LA'!B:B,A1782,'Données LA'!G:G,"&lt;="&amp;E1782,'Données LA'!H:H,"&gt;="&amp;D1782,'Données LA'!D:D,"Communication")),"")</f>
        <v>44719.683333333334</v>
      </c>
    </row>
    <row r="1783" spans="1:11" x14ac:dyDescent="0.25">
      <c r="A1783" s="3" t="str">
        <f t="shared" si="81"/>
        <v>Non%$A42022-23</v>
      </c>
      <c r="B1783" s="2" t="s">
        <v>48</v>
      </c>
      <c r="C1783" s="2" t="str">
        <f t="shared" si="82"/>
        <v>Non</v>
      </c>
      <c r="D1783" s="4">
        <v>44718.597916666666</v>
      </c>
      <c r="E1783" s="4">
        <v>44718.748611111114</v>
      </c>
      <c r="F1783" s="2" t="s">
        <v>50</v>
      </c>
      <c r="G1783" s="2" t="s">
        <v>9</v>
      </c>
      <c r="H1783" s="1">
        <f ca="1">IFERROR(AND(OR(INDIRECT("'Données LA'!D"&amp;MATCH(A1783,'Données LA'!B:B,0))="Bloquant",INDIRECT("'Données LA'!D"&amp;MATCH(A1783,'Données LA'!B:B,0))="Communication"),INDIRECT("'Données LA'!G"&amp;MATCH(A1783,'Données LA'!B:B,0))&gt;D1783,INDIRECT("'Données LA'!H"&amp;MATCH(A1783,'Données LA'!B:B,0))&lt;E1783),0)</f>
        <v>0</v>
      </c>
      <c r="I1783" s="19" t="str">
        <f ca="1">IFERROR(IF(AND(OR(INDIRECT("'Données LA'!D"&amp;MATCH(A1783,'Données LA'!B:B,0))="Bloquant",INDIRECT("'Données LA'!D"&amp;MATCH(A1783,'Données LA'!B:B,0))="Communication"),INDIRECT("'Données LA'!G"&amp;MATCH(A1783,'Données LA'!B:B,0))&gt;D1783,INDIRECT("'Données LA'!H"&amp;MATCH(A1783,'Données LA'!B:B,0))&lt;E1783),MAX(VLOOKUP(A1783,'Données LA'!B:G,6,FALSE)),"Pas de défaut"),"0")</f>
        <v>0</v>
      </c>
      <c r="J1783" s="24" t="str">
        <f t="shared" si="83"/>
        <v/>
      </c>
      <c r="K1783" s="17">
        <f>IFERROR(MAX(_xlfn.MAXIFS('Données LA'!G:G,'Données LA'!B:B,A1783,'Données LA'!G:G,"&lt;="&amp;E1783,'Données LA'!H:H,"&gt;="&amp;D1783,'Données LA'!D:D,"Bloquant"),_xlfn.MAXIFS('Données LA'!G:G,'Données LA'!B:B,A1783,'Données LA'!G:G,"&lt;="&amp;E1783,'Données LA'!H:H,"&gt;="&amp;D1783,'Données LA'!D:D,"Communication")),"")</f>
        <v>0</v>
      </c>
    </row>
    <row r="1784" spans="1:11" x14ac:dyDescent="0.25">
      <c r="A1784" s="3" t="str">
        <f t="shared" si="81"/>
        <v>Alarme%$A32022-23</v>
      </c>
      <c r="B1784" s="2" t="s">
        <v>48</v>
      </c>
      <c r="C1784" s="2" t="str">
        <f t="shared" si="82"/>
        <v>Alarme</v>
      </c>
      <c r="D1784" s="4">
        <v>44718.57708333333</v>
      </c>
      <c r="E1784" s="4">
        <v>44719.518750000003</v>
      </c>
      <c r="F1784" s="2" t="s">
        <v>51</v>
      </c>
      <c r="G1784" s="2" t="s">
        <v>10</v>
      </c>
      <c r="H1784" s="1" t="b">
        <f ca="1">IFERROR(AND(OR(INDIRECT("'Données LA'!D"&amp;MATCH(A1784,'Données LA'!B:B,0))="Bloquant",INDIRECT("'Données LA'!D"&amp;MATCH(A1784,'Données LA'!B:B,0))="Communication"),INDIRECT("'Données LA'!G"&amp;MATCH(A1784,'Données LA'!B:B,0))&gt;D1784,INDIRECT("'Données LA'!H"&amp;MATCH(A1784,'Données LA'!B:B,0))&lt;E1784),0)</f>
        <v>0</v>
      </c>
      <c r="I1784" s="19" t="str">
        <f ca="1">IFERROR(IF(AND(OR(INDIRECT("'Données LA'!D"&amp;MATCH(A1784,'Données LA'!B:B,0))="Bloquant",INDIRECT("'Données LA'!D"&amp;MATCH(A1784,'Données LA'!B:B,0))="Communication"),INDIRECT("'Données LA'!G"&amp;MATCH(A1784,'Données LA'!B:B,0))&gt;D1784,INDIRECT("'Données LA'!H"&amp;MATCH(A1784,'Données LA'!B:B,0))&lt;E1784),MAX(VLOOKUP(A1784,'Données LA'!B:G,6,FALSE)),"Pas de défaut"),"0")</f>
        <v>Pas de défaut</v>
      </c>
      <c r="J1784" s="24" t="b">
        <f t="shared" si="83"/>
        <v>1</v>
      </c>
      <c r="K1784" s="17">
        <f>IFERROR(MAX(_xlfn.MAXIFS('Données LA'!G:G,'Données LA'!B:B,A1784,'Données LA'!G:G,"&lt;="&amp;E1784,'Données LA'!H:H,"&gt;="&amp;D1784,'Données LA'!D:D,"Bloquant"),_xlfn.MAXIFS('Données LA'!G:G,'Données LA'!B:B,A1784,'Données LA'!G:G,"&lt;="&amp;E1784,'Données LA'!H:H,"&gt;="&amp;D1784,'Données LA'!D:D,"Communication")),"")</f>
        <v>44718.73333333333</v>
      </c>
    </row>
    <row r="1785" spans="1:11" x14ac:dyDescent="0.25">
      <c r="A1785" s="3" t="str">
        <f t="shared" si="81"/>
        <v>Non%$A12022-23</v>
      </c>
      <c r="B1785" s="2" t="s">
        <v>48</v>
      </c>
      <c r="C1785" s="2" t="str">
        <f t="shared" si="82"/>
        <v>Non</v>
      </c>
      <c r="D1785" s="4">
        <v>44718.52847222222</v>
      </c>
      <c r="E1785" s="4">
        <v>44718.620833333334</v>
      </c>
      <c r="F1785" s="2" t="s">
        <v>53</v>
      </c>
      <c r="G1785" s="2" t="s">
        <v>9</v>
      </c>
      <c r="H1785" s="1">
        <f ca="1">IFERROR(AND(OR(INDIRECT("'Données LA'!D"&amp;MATCH(A1785,'Données LA'!B:B,0))="Bloquant",INDIRECT("'Données LA'!D"&amp;MATCH(A1785,'Données LA'!B:B,0))="Communication"),INDIRECT("'Données LA'!G"&amp;MATCH(A1785,'Données LA'!B:B,0))&gt;D1785,INDIRECT("'Données LA'!H"&amp;MATCH(A1785,'Données LA'!B:B,0))&lt;E1785),0)</f>
        <v>0</v>
      </c>
      <c r="I1785" s="19" t="str">
        <f ca="1">IFERROR(IF(AND(OR(INDIRECT("'Données LA'!D"&amp;MATCH(A1785,'Données LA'!B:B,0))="Bloquant",INDIRECT("'Données LA'!D"&amp;MATCH(A1785,'Données LA'!B:B,0))="Communication"),INDIRECT("'Données LA'!G"&amp;MATCH(A1785,'Données LA'!B:B,0))&gt;D1785,INDIRECT("'Données LA'!H"&amp;MATCH(A1785,'Données LA'!B:B,0))&lt;E1785),MAX(VLOOKUP(A1785,'Données LA'!B:G,6,FALSE)),"Pas de défaut"),"0")</f>
        <v>0</v>
      </c>
      <c r="J1785" s="24" t="str">
        <f t="shared" si="83"/>
        <v/>
      </c>
      <c r="K1785" s="17">
        <f>IFERROR(MAX(_xlfn.MAXIFS('Données LA'!G:G,'Données LA'!B:B,A1785,'Données LA'!G:G,"&lt;="&amp;E1785,'Données LA'!H:H,"&gt;="&amp;D1785,'Données LA'!D:D,"Bloquant"),_xlfn.MAXIFS('Données LA'!G:G,'Données LA'!B:B,A1785,'Données LA'!G:G,"&lt;="&amp;E1785,'Données LA'!H:H,"&gt;="&amp;D1785,'Données LA'!D:D,"Communication")),"")</f>
        <v>0</v>
      </c>
    </row>
    <row r="1786" spans="1:11" x14ac:dyDescent="0.25">
      <c r="A1786" s="3" t="str">
        <f t="shared" si="81"/>
        <v>Alarme%$A22022-23</v>
      </c>
      <c r="B1786" s="2" t="s">
        <v>48</v>
      </c>
      <c r="C1786" s="2" t="str">
        <f t="shared" si="82"/>
        <v>Alarme</v>
      </c>
      <c r="D1786" s="4">
        <v>44718.525694444441</v>
      </c>
      <c r="E1786" s="4">
        <v>44719.788194444445</v>
      </c>
      <c r="F1786" s="2" t="s">
        <v>52</v>
      </c>
      <c r="G1786" s="2" t="s">
        <v>10</v>
      </c>
      <c r="H1786" s="1" t="b">
        <f ca="1">IFERROR(AND(OR(INDIRECT("'Données LA'!D"&amp;MATCH(A1786,'Données LA'!B:B,0))="Bloquant",INDIRECT("'Données LA'!D"&amp;MATCH(A1786,'Données LA'!B:B,0))="Communication"),INDIRECT("'Données LA'!G"&amp;MATCH(A1786,'Données LA'!B:B,0))&gt;D1786,INDIRECT("'Données LA'!H"&amp;MATCH(A1786,'Données LA'!B:B,0))&lt;E1786),0)</f>
        <v>0</v>
      </c>
      <c r="I1786" s="19" t="str">
        <f ca="1">IFERROR(IF(AND(OR(INDIRECT("'Données LA'!D"&amp;MATCH(A1786,'Données LA'!B:B,0))="Bloquant",INDIRECT("'Données LA'!D"&amp;MATCH(A1786,'Données LA'!B:B,0))="Communication"),INDIRECT("'Données LA'!G"&amp;MATCH(A1786,'Données LA'!B:B,0))&gt;D1786,INDIRECT("'Données LA'!H"&amp;MATCH(A1786,'Données LA'!B:B,0))&lt;E1786),MAX(VLOOKUP(A1786,'Données LA'!B:G,6,FALSE)),"Pas de défaut"),"0")</f>
        <v>Pas de défaut</v>
      </c>
      <c r="J1786" s="24" t="b">
        <f t="shared" si="83"/>
        <v>1</v>
      </c>
      <c r="K1786" s="17">
        <f>IFERROR(MAX(_xlfn.MAXIFS('Données LA'!G:G,'Données LA'!B:B,A1786,'Données LA'!G:G,"&lt;="&amp;E1786,'Données LA'!H:H,"&gt;="&amp;D1786,'Données LA'!D:D,"Bloquant"),_xlfn.MAXIFS('Données LA'!G:G,'Données LA'!B:B,A1786,'Données LA'!G:G,"&lt;="&amp;E1786,'Données LA'!H:H,"&gt;="&amp;D1786,'Données LA'!D:D,"Communication")),"")</f>
        <v>44718.925000000003</v>
      </c>
    </row>
    <row r="1787" spans="1:11" x14ac:dyDescent="0.25">
      <c r="A1787" s="3" t="str">
        <f t="shared" si="81"/>
        <v>Non%$A42022-23</v>
      </c>
      <c r="B1787" s="2" t="s">
        <v>48</v>
      </c>
      <c r="C1787" s="2" t="str">
        <f t="shared" si="82"/>
        <v>Non</v>
      </c>
      <c r="D1787" s="4">
        <v>44718.500694444447</v>
      </c>
      <c r="E1787" s="4">
        <v>44718.59652777778</v>
      </c>
      <c r="F1787" s="2" t="s">
        <v>50</v>
      </c>
      <c r="G1787" s="2" t="s">
        <v>9</v>
      </c>
      <c r="H1787" s="1">
        <f ca="1">IFERROR(AND(OR(INDIRECT("'Données LA'!D"&amp;MATCH(A1787,'Données LA'!B:B,0))="Bloquant",INDIRECT("'Données LA'!D"&amp;MATCH(A1787,'Données LA'!B:B,0))="Communication"),INDIRECT("'Données LA'!G"&amp;MATCH(A1787,'Données LA'!B:B,0))&gt;D1787,INDIRECT("'Données LA'!H"&amp;MATCH(A1787,'Données LA'!B:B,0))&lt;E1787),0)</f>
        <v>0</v>
      </c>
      <c r="I1787" s="19" t="str">
        <f ca="1">IFERROR(IF(AND(OR(INDIRECT("'Données LA'!D"&amp;MATCH(A1787,'Données LA'!B:B,0))="Bloquant",INDIRECT("'Données LA'!D"&amp;MATCH(A1787,'Données LA'!B:B,0))="Communication"),INDIRECT("'Données LA'!G"&amp;MATCH(A1787,'Données LA'!B:B,0))&gt;D1787,INDIRECT("'Données LA'!H"&amp;MATCH(A1787,'Données LA'!B:B,0))&lt;E1787),MAX(VLOOKUP(A1787,'Données LA'!B:G,6,FALSE)),"Pas de défaut"),"0")</f>
        <v>0</v>
      </c>
      <c r="J1787" s="24" t="str">
        <f t="shared" si="83"/>
        <v/>
      </c>
      <c r="K1787" s="17">
        <f>IFERROR(MAX(_xlfn.MAXIFS('Données LA'!G:G,'Données LA'!B:B,A1787,'Données LA'!G:G,"&lt;="&amp;E1787,'Données LA'!H:H,"&gt;="&amp;D1787,'Données LA'!D:D,"Bloquant"),_xlfn.MAXIFS('Données LA'!G:G,'Données LA'!B:B,A1787,'Données LA'!G:G,"&lt;="&amp;E1787,'Données LA'!H:H,"&gt;="&amp;D1787,'Données LA'!D:D,"Communication")),"")</f>
        <v>0</v>
      </c>
    </row>
    <row r="1788" spans="1:11" x14ac:dyDescent="0.25">
      <c r="A1788" s="3" t="str">
        <f t="shared" si="81"/>
        <v>Non%$A32022-23</v>
      </c>
      <c r="B1788" s="2" t="s">
        <v>48</v>
      </c>
      <c r="C1788" s="2" t="str">
        <f t="shared" si="82"/>
        <v>Non</v>
      </c>
      <c r="D1788" s="4">
        <v>44718.48333333333</v>
      </c>
      <c r="E1788" s="4">
        <v>44718.575694444444</v>
      </c>
      <c r="F1788" s="2" t="s">
        <v>51</v>
      </c>
      <c r="G1788" s="2" t="s">
        <v>9</v>
      </c>
      <c r="H1788" s="1">
        <f ca="1">IFERROR(AND(OR(INDIRECT("'Données LA'!D"&amp;MATCH(A1788,'Données LA'!B:B,0))="Bloquant",INDIRECT("'Données LA'!D"&amp;MATCH(A1788,'Données LA'!B:B,0))="Communication"),INDIRECT("'Données LA'!G"&amp;MATCH(A1788,'Données LA'!B:B,0))&gt;D1788,INDIRECT("'Données LA'!H"&amp;MATCH(A1788,'Données LA'!B:B,0))&lt;E1788),0)</f>
        <v>0</v>
      </c>
      <c r="I1788" s="19" t="str">
        <f ca="1">IFERROR(IF(AND(OR(INDIRECT("'Données LA'!D"&amp;MATCH(A1788,'Données LA'!B:B,0))="Bloquant",INDIRECT("'Données LA'!D"&amp;MATCH(A1788,'Données LA'!B:B,0))="Communication"),INDIRECT("'Données LA'!G"&amp;MATCH(A1788,'Données LA'!B:B,0))&gt;D1788,INDIRECT("'Données LA'!H"&amp;MATCH(A1788,'Données LA'!B:B,0))&lt;E1788),MAX(VLOOKUP(A1788,'Données LA'!B:G,6,FALSE)),"Pas de défaut"),"0")</f>
        <v>0</v>
      </c>
      <c r="J1788" s="24" t="str">
        <f t="shared" si="83"/>
        <v/>
      </c>
      <c r="K1788" s="17">
        <f>IFERROR(MAX(_xlfn.MAXIFS('Données LA'!G:G,'Données LA'!B:B,A1788,'Données LA'!G:G,"&lt;="&amp;E1788,'Données LA'!H:H,"&gt;="&amp;D1788,'Données LA'!D:D,"Bloquant"),_xlfn.MAXIFS('Données LA'!G:G,'Données LA'!B:B,A1788,'Données LA'!G:G,"&lt;="&amp;E1788,'Données LA'!H:H,"&gt;="&amp;D1788,'Données LA'!D:D,"Communication")),"")</f>
        <v>0</v>
      </c>
    </row>
    <row r="1789" spans="1:11" x14ac:dyDescent="0.25">
      <c r="A1789" s="3" t="str">
        <f t="shared" si="81"/>
        <v>Non%$A32022-23</v>
      </c>
      <c r="B1789" s="2" t="s">
        <v>48</v>
      </c>
      <c r="C1789" s="2" t="str">
        <f t="shared" si="82"/>
        <v>Non</v>
      </c>
      <c r="D1789" s="4">
        <v>44718.386805555558</v>
      </c>
      <c r="E1789" s="4">
        <v>44718.481944444444</v>
      </c>
      <c r="F1789" s="2" t="s">
        <v>51</v>
      </c>
      <c r="G1789" s="2" t="s">
        <v>9</v>
      </c>
      <c r="H1789" s="1">
        <f ca="1">IFERROR(AND(OR(INDIRECT("'Données LA'!D"&amp;MATCH(A1789,'Données LA'!B:B,0))="Bloquant",INDIRECT("'Données LA'!D"&amp;MATCH(A1789,'Données LA'!B:B,0))="Communication"),INDIRECT("'Données LA'!G"&amp;MATCH(A1789,'Données LA'!B:B,0))&gt;D1789,INDIRECT("'Données LA'!H"&amp;MATCH(A1789,'Données LA'!B:B,0))&lt;E1789),0)</f>
        <v>0</v>
      </c>
      <c r="I1789" s="19" t="str">
        <f ca="1">IFERROR(IF(AND(OR(INDIRECT("'Données LA'!D"&amp;MATCH(A1789,'Données LA'!B:B,0))="Bloquant",INDIRECT("'Données LA'!D"&amp;MATCH(A1789,'Données LA'!B:B,0))="Communication"),INDIRECT("'Données LA'!G"&amp;MATCH(A1789,'Données LA'!B:B,0))&gt;D1789,INDIRECT("'Données LA'!H"&amp;MATCH(A1789,'Données LA'!B:B,0))&lt;E1789),MAX(VLOOKUP(A1789,'Données LA'!B:G,6,FALSE)),"Pas de défaut"),"0")</f>
        <v>0</v>
      </c>
      <c r="J1789" s="24" t="str">
        <f t="shared" si="83"/>
        <v/>
      </c>
      <c r="K1789" s="17">
        <f>IFERROR(MAX(_xlfn.MAXIFS('Données LA'!G:G,'Données LA'!B:B,A1789,'Données LA'!G:G,"&lt;="&amp;E1789,'Données LA'!H:H,"&gt;="&amp;D1789,'Données LA'!D:D,"Bloquant"),_xlfn.MAXIFS('Données LA'!G:G,'Données LA'!B:B,A1789,'Données LA'!G:G,"&lt;="&amp;E1789,'Données LA'!H:H,"&gt;="&amp;D1789,'Données LA'!D:D,"Communication")),"")</f>
        <v>0</v>
      </c>
    </row>
    <row r="1790" spans="1:11" x14ac:dyDescent="0.25">
      <c r="A1790" s="3" t="str">
        <f t="shared" si="81"/>
        <v>Non%$A42022-23</v>
      </c>
      <c r="B1790" s="2" t="s">
        <v>48</v>
      </c>
      <c r="C1790" s="2" t="str">
        <f t="shared" si="82"/>
        <v>Non</v>
      </c>
      <c r="D1790" s="4">
        <v>44718.35</v>
      </c>
      <c r="E1790" s="4">
        <v>44718.499305555553</v>
      </c>
      <c r="F1790" s="2" t="s">
        <v>50</v>
      </c>
      <c r="G1790" s="2" t="s">
        <v>9</v>
      </c>
      <c r="H1790" s="1">
        <f ca="1">IFERROR(AND(OR(INDIRECT("'Données LA'!D"&amp;MATCH(A1790,'Données LA'!B:B,0))="Bloquant",INDIRECT("'Données LA'!D"&amp;MATCH(A1790,'Données LA'!B:B,0))="Communication"),INDIRECT("'Données LA'!G"&amp;MATCH(A1790,'Données LA'!B:B,0))&gt;D1790,INDIRECT("'Données LA'!H"&amp;MATCH(A1790,'Données LA'!B:B,0))&lt;E1790),0)</f>
        <v>0</v>
      </c>
      <c r="I1790" s="19" t="str">
        <f ca="1">IFERROR(IF(AND(OR(INDIRECT("'Données LA'!D"&amp;MATCH(A1790,'Données LA'!B:B,0))="Bloquant",INDIRECT("'Données LA'!D"&amp;MATCH(A1790,'Données LA'!B:B,0))="Communication"),INDIRECT("'Données LA'!G"&amp;MATCH(A1790,'Données LA'!B:B,0))&gt;D1790,INDIRECT("'Données LA'!H"&amp;MATCH(A1790,'Données LA'!B:B,0))&lt;E1790),MAX(VLOOKUP(A1790,'Données LA'!B:G,6,FALSE)),"Pas de défaut"),"0")</f>
        <v>0</v>
      </c>
      <c r="J1790" s="24" t="str">
        <f t="shared" si="83"/>
        <v/>
      </c>
      <c r="K1790" s="17">
        <f>IFERROR(MAX(_xlfn.MAXIFS('Données LA'!G:G,'Données LA'!B:B,A1790,'Données LA'!G:G,"&lt;="&amp;E1790,'Données LA'!H:H,"&gt;="&amp;D1790,'Données LA'!D:D,"Bloquant"),_xlfn.MAXIFS('Données LA'!G:G,'Données LA'!B:B,A1790,'Données LA'!G:G,"&lt;="&amp;E1790,'Données LA'!H:H,"&gt;="&amp;D1790,'Données LA'!D:D,"Communication")),"")</f>
        <v>0</v>
      </c>
    </row>
    <row r="1791" spans="1:11" x14ac:dyDescent="0.25">
      <c r="A1791" s="3" t="str">
        <f t="shared" si="81"/>
        <v>Alarme%$A42022-23</v>
      </c>
      <c r="B1791" s="2" t="s">
        <v>48</v>
      </c>
      <c r="C1791" s="2" t="str">
        <f t="shared" si="82"/>
        <v>Alarme</v>
      </c>
      <c r="D1791" s="4">
        <v>44718.293055555558</v>
      </c>
      <c r="E1791" s="4">
        <v>44718.348611111112</v>
      </c>
      <c r="F1791" s="2" t="s">
        <v>50</v>
      </c>
      <c r="G1791" s="2" t="s">
        <v>10</v>
      </c>
      <c r="H1791" s="1" t="b">
        <f ca="1">IFERROR(AND(OR(INDIRECT("'Données LA'!D"&amp;MATCH(A1791,'Données LA'!B:B,0))="Bloquant",INDIRECT("'Données LA'!D"&amp;MATCH(A1791,'Données LA'!B:B,0))="Communication"),INDIRECT("'Données LA'!G"&amp;MATCH(A1791,'Données LA'!B:B,0))&gt;D1791,INDIRECT("'Données LA'!H"&amp;MATCH(A1791,'Données LA'!B:B,0))&lt;E1791),0)</f>
        <v>0</v>
      </c>
      <c r="I1791" s="19" t="str">
        <f ca="1">IFERROR(IF(AND(OR(INDIRECT("'Données LA'!D"&amp;MATCH(A1791,'Données LA'!B:B,0))="Bloquant",INDIRECT("'Données LA'!D"&amp;MATCH(A1791,'Données LA'!B:B,0))="Communication"),INDIRECT("'Données LA'!G"&amp;MATCH(A1791,'Données LA'!B:B,0))&gt;D1791,INDIRECT("'Données LA'!H"&amp;MATCH(A1791,'Données LA'!B:B,0))&lt;E1791),MAX(VLOOKUP(A1791,'Données LA'!B:G,6,FALSE)),"Pas de défaut"),"0")</f>
        <v>Pas de défaut</v>
      </c>
      <c r="J1791" s="24" t="b">
        <f t="shared" si="83"/>
        <v>1</v>
      </c>
      <c r="K1791" s="17">
        <f>IFERROR(MAX(_xlfn.MAXIFS('Données LA'!G:G,'Données LA'!B:B,A1791,'Données LA'!G:G,"&lt;="&amp;E1791,'Données LA'!H:H,"&gt;="&amp;D1791,'Données LA'!D:D,"Bloquant"),_xlfn.MAXIFS('Données LA'!G:G,'Données LA'!B:B,A1791,'Données LA'!G:G,"&lt;="&amp;E1791,'Données LA'!H:H,"&gt;="&amp;D1791,'Données LA'!D:D,"Communication")),"")</f>
        <v>44718.302083333336</v>
      </c>
    </row>
    <row r="1792" spans="1:11" x14ac:dyDescent="0.25">
      <c r="A1792" s="3" t="str">
        <f t="shared" si="81"/>
        <v>Alarme%$A32022-23</v>
      </c>
      <c r="B1792" s="2" t="s">
        <v>48</v>
      </c>
      <c r="C1792" s="2" t="str">
        <f t="shared" si="82"/>
        <v>Alarme</v>
      </c>
      <c r="D1792" s="4">
        <v>44720.758333333331</v>
      </c>
      <c r="E1792" s="4">
        <v>44721.24722222222</v>
      </c>
      <c r="F1792" s="2" t="s">
        <v>51</v>
      </c>
      <c r="G1792" s="2" t="s">
        <v>10</v>
      </c>
      <c r="H1792" s="1" t="b">
        <f ca="1">IFERROR(AND(OR(INDIRECT("'Données LA'!D"&amp;MATCH(A1792,'Données LA'!B:B,0))="Bloquant",INDIRECT("'Données LA'!D"&amp;MATCH(A1792,'Données LA'!B:B,0))="Communication"),INDIRECT("'Données LA'!G"&amp;MATCH(A1792,'Données LA'!B:B,0))&gt;D1792,INDIRECT("'Données LA'!H"&amp;MATCH(A1792,'Données LA'!B:B,0))&lt;E1792),0)</f>
        <v>0</v>
      </c>
      <c r="I1792" s="19" t="str">
        <f ca="1">IFERROR(IF(AND(OR(INDIRECT("'Données LA'!D"&amp;MATCH(A1792,'Données LA'!B:B,0))="Bloquant",INDIRECT("'Données LA'!D"&amp;MATCH(A1792,'Données LA'!B:B,0))="Communication"),INDIRECT("'Données LA'!G"&amp;MATCH(A1792,'Données LA'!B:B,0))&gt;D1792,INDIRECT("'Données LA'!H"&amp;MATCH(A1792,'Données LA'!B:B,0))&lt;E1792),MAX(VLOOKUP(A1792,'Données LA'!B:G,6,FALSE)),"Pas de défaut"),"0")</f>
        <v>Pas de défaut</v>
      </c>
      <c r="J1792" s="24" t="b">
        <f t="shared" si="83"/>
        <v>1</v>
      </c>
      <c r="K1792" s="17">
        <f>IFERROR(MAX(_xlfn.MAXIFS('Données LA'!G:G,'Données LA'!B:B,A1792,'Données LA'!G:G,"&lt;="&amp;E1792,'Données LA'!H:H,"&gt;="&amp;D1792,'Données LA'!D:D,"Bloquant"),_xlfn.MAXIFS('Données LA'!G:G,'Données LA'!B:B,A1792,'Données LA'!G:G,"&lt;="&amp;E1792,'Données LA'!H:H,"&gt;="&amp;D1792,'Données LA'!D:D,"Communication")),"")</f>
        <v>44721.232638888891</v>
      </c>
    </row>
    <row r="1793" spans="1:11" x14ac:dyDescent="0.25">
      <c r="A1793" s="3" t="str">
        <f t="shared" si="81"/>
        <v>Non%$A22022-23</v>
      </c>
      <c r="B1793" s="2" t="s">
        <v>48</v>
      </c>
      <c r="C1793" s="2" t="str">
        <f t="shared" si="82"/>
        <v>Non</v>
      </c>
      <c r="D1793" s="4">
        <v>44720.736805555556</v>
      </c>
      <c r="E1793" s="4">
        <v>44720.788888888892</v>
      </c>
      <c r="F1793" s="2" t="s">
        <v>52</v>
      </c>
      <c r="G1793" s="2" t="s">
        <v>9</v>
      </c>
      <c r="H1793" s="1">
        <f ca="1">IFERROR(AND(OR(INDIRECT("'Données LA'!D"&amp;MATCH(A1793,'Données LA'!B:B,0))="Bloquant",INDIRECT("'Données LA'!D"&amp;MATCH(A1793,'Données LA'!B:B,0))="Communication"),INDIRECT("'Données LA'!G"&amp;MATCH(A1793,'Données LA'!B:B,0))&gt;D1793,INDIRECT("'Données LA'!H"&amp;MATCH(A1793,'Données LA'!B:B,0))&lt;E1793),0)</f>
        <v>0</v>
      </c>
      <c r="I1793" s="19" t="str">
        <f ca="1">IFERROR(IF(AND(OR(INDIRECT("'Données LA'!D"&amp;MATCH(A1793,'Données LA'!B:B,0))="Bloquant",INDIRECT("'Données LA'!D"&amp;MATCH(A1793,'Données LA'!B:B,0))="Communication"),INDIRECT("'Données LA'!G"&amp;MATCH(A1793,'Données LA'!B:B,0))&gt;D1793,INDIRECT("'Données LA'!H"&amp;MATCH(A1793,'Données LA'!B:B,0))&lt;E1793),MAX(VLOOKUP(A1793,'Données LA'!B:G,6,FALSE)),"Pas de défaut"),"0")</f>
        <v>0</v>
      </c>
      <c r="J1793" s="24" t="str">
        <f t="shared" si="83"/>
        <v/>
      </c>
      <c r="K1793" s="17">
        <f>IFERROR(MAX(_xlfn.MAXIFS('Données LA'!G:G,'Données LA'!B:B,A1793,'Données LA'!G:G,"&lt;="&amp;E1793,'Données LA'!H:H,"&gt;="&amp;D1793,'Données LA'!D:D,"Bloquant"),_xlfn.MAXIFS('Données LA'!G:G,'Données LA'!B:B,A1793,'Données LA'!G:G,"&lt;="&amp;E1793,'Données LA'!H:H,"&gt;="&amp;D1793,'Données LA'!D:D,"Communication")),"")</f>
        <v>0</v>
      </c>
    </row>
    <row r="1794" spans="1:11" x14ac:dyDescent="0.25">
      <c r="A1794" s="3" t="str">
        <f t="shared" si="81"/>
        <v>Non%$A42022-23</v>
      </c>
      <c r="B1794" s="2" t="s">
        <v>48</v>
      </c>
      <c r="C1794" s="2" t="str">
        <f t="shared" si="82"/>
        <v>Non</v>
      </c>
      <c r="D1794" s="4">
        <v>44720.696527777778</v>
      </c>
      <c r="E1794" s="4">
        <v>44720.84652777778</v>
      </c>
      <c r="F1794" s="2" t="s">
        <v>50</v>
      </c>
      <c r="G1794" s="2" t="s">
        <v>9</v>
      </c>
      <c r="H1794" s="1">
        <f ca="1">IFERROR(AND(OR(INDIRECT("'Données LA'!D"&amp;MATCH(A1794,'Données LA'!B:B,0))="Bloquant",INDIRECT("'Données LA'!D"&amp;MATCH(A1794,'Données LA'!B:B,0))="Communication"),INDIRECT("'Données LA'!G"&amp;MATCH(A1794,'Données LA'!B:B,0))&gt;D1794,INDIRECT("'Données LA'!H"&amp;MATCH(A1794,'Données LA'!B:B,0))&lt;E1794),0)</f>
        <v>0</v>
      </c>
      <c r="I1794" s="19" t="str">
        <f ca="1">IFERROR(IF(AND(OR(INDIRECT("'Données LA'!D"&amp;MATCH(A1794,'Données LA'!B:B,0))="Bloquant",INDIRECT("'Données LA'!D"&amp;MATCH(A1794,'Données LA'!B:B,0))="Communication"),INDIRECT("'Données LA'!G"&amp;MATCH(A1794,'Données LA'!B:B,0))&gt;D1794,INDIRECT("'Données LA'!H"&amp;MATCH(A1794,'Données LA'!B:B,0))&lt;E1794),MAX(VLOOKUP(A1794,'Données LA'!B:G,6,FALSE)),"Pas de défaut"),"0")</f>
        <v>0</v>
      </c>
      <c r="J1794" s="24" t="str">
        <f t="shared" si="83"/>
        <v/>
      </c>
      <c r="K1794" s="17">
        <f>IFERROR(MAX(_xlfn.MAXIFS('Données LA'!G:G,'Données LA'!B:B,A1794,'Données LA'!G:G,"&lt;="&amp;E1794,'Données LA'!H:H,"&gt;="&amp;D1794,'Données LA'!D:D,"Bloquant"),_xlfn.MAXIFS('Données LA'!G:G,'Données LA'!B:B,A1794,'Données LA'!G:G,"&lt;="&amp;E1794,'Données LA'!H:H,"&gt;="&amp;D1794,'Données LA'!D:D,"Communication")),"")</f>
        <v>0</v>
      </c>
    </row>
    <row r="1795" spans="1:11" x14ac:dyDescent="0.25">
      <c r="A1795" s="3" t="str">
        <f t="shared" ref="A1795:A1858" si="84">CONCATENATE(C1795,F1795,B1795)</f>
        <v>Non%$A32022-23</v>
      </c>
      <c r="B1795" s="2" t="s">
        <v>48</v>
      </c>
      <c r="C1795" s="2" t="str">
        <f t="shared" ref="C1795:C1858" si="85">IF(G1795="No","Alarme","Non")</f>
        <v>Non</v>
      </c>
      <c r="D1795" s="4">
        <v>44720.640972222223</v>
      </c>
      <c r="E1795" s="4">
        <v>44720.73541666667</v>
      </c>
      <c r="F1795" s="2" t="s">
        <v>51</v>
      </c>
      <c r="G1795" s="2" t="s">
        <v>9</v>
      </c>
      <c r="H1795" s="1">
        <f ca="1">IFERROR(AND(OR(INDIRECT("'Données LA'!D"&amp;MATCH(A1795,'Données LA'!B:B,0))="Bloquant",INDIRECT("'Données LA'!D"&amp;MATCH(A1795,'Données LA'!B:B,0))="Communication"),INDIRECT("'Données LA'!G"&amp;MATCH(A1795,'Données LA'!B:B,0))&gt;D1795,INDIRECT("'Données LA'!H"&amp;MATCH(A1795,'Données LA'!B:B,0))&lt;E1795),0)</f>
        <v>0</v>
      </c>
      <c r="I1795" s="19" t="str">
        <f ca="1">IFERROR(IF(AND(OR(INDIRECT("'Données LA'!D"&amp;MATCH(A1795,'Données LA'!B:B,0))="Bloquant",INDIRECT("'Données LA'!D"&amp;MATCH(A1795,'Données LA'!B:B,0))="Communication"),INDIRECT("'Données LA'!G"&amp;MATCH(A1795,'Données LA'!B:B,0))&gt;D1795,INDIRECT("'Données LA'!H"&amp;MATCH(A1795,'Données LA'!B:B,0))&lt;E1795),MAX(VLOOKUP(A1795,'Données LA'!B:G,6,FALSE)),"Pas de défaut"),"0")</f>
        <v>0</v>
      </c>
      <c r="J1795" s="24" t="str">
        <f t="shared" ref="J1795:J1858" si="86">IF(K1795&gt;0,TRUE,"")</f>
        <v/>
      </c>
      <c r="K1795" s="17">
        <f>IFERROR(MAX(_xlfn.MAXIFS('Données LA'!G:G,'Données LA'!B:B,A1795,'Données LA'!G:G,"&lt;="&amp;E1795,'Données LA'!H:H,"&gt;="&amp;D1795,'Données LA'!D:D,"Bloquant"),_xlfn.MAXIFS('Données LA'!G:G,'Données LA'!B:B,A1795,'Données LA'!G:G,"&lt;="&amp;E1795,'Données LA'!H:H,"&gt;="&amp;D1795,'Données LA'!D:D,"Communication")),"")</f>
        <v>0</v>
      </c>
    </row>
    <row r="1796" spans="1:11" x14ac:dyDescent="0.25">
      <c r="A1796" s="3" t="str">
        <f t="shared" si="84"/>
        <v>Non%$A32022-23</v>
      </c>
      <c r="B1796" s="2" t="s">
        <v>48</v>
      </c>
      <c r="C1796" s="2" t="str">
        <f t="shared" si="85"/>
        <v>Non</v>
      </c>
      <c r="D1796" s="4">
        <v>44720.540972222225</v>
      </c>
      <c r="E1796" s="4">
        <v>44720.63958333333</v>
      </c>
      <c r="F1796" s="2" t="s">
        <v>51</v>
      </c>
      <c r="G1796" s="2" t="s">
        <v>9</v>
      </c>
      <c r="H1796" s="1">
        <f ca="1">IFERROR(AND(OR(INDIRECT("'Données LA'!D"&amp;MATCH(A1796,'Données LA'!B:B,0))="Bloquant",INDIRECT("'Données LA'!D"&amp;MATCH(A1796,'Données LA'!B:B,0))="Communication"),INDIRECT("'Données LA'!G"&amp;MATCH(A1796,'Données LA'!B:B,0))&gt;D1796,INDIRECT("'Données LA'!H"&amp;MATCH(A1796,'Données LA'!B:B,0))&lt;E1796),0)</f>
        <v>0</v>
      </c>
      <c r="I1796" s="19" t="str">
        <f ca="1">IFERROR(IF(AND(OR(INDIRECT("'Données LA'!D"&amp;MATCH(A1796,'Données LA'!B:B,0))="Bloquant",INDIRECT("'Données LA'!D"&amp;MATCH(A1796,'Données LA'!B:B,0))="Communication"),INDIRECT("'Données LA'!G"&amp;MATCH(A1796,'Données LA'!B:B,0))&gt;D1796,INDIRECT("'Données LA'!H"&amp;MATCH(A1796,'Données LA'!B:B,0))&lt;E1796),MAX(VLOOKUP(A1796,'Données LA'!B:G,6,FALSE)),"Pas de défaut"),"0")</f>
        <v>0</v>
      </c>
      <c r="J1796" s="24" t="str">
        <f t="shared" si="86"/>
        <v/>
      </c>
      <c r="K1796" s="17">
        <f>IFERROR(MAX(_xlfn.MAXIFS('Données LA'!G:G,'Données LA'!B:B,A1796,'Données LA'!G:G,"&lt;="&amp;E1796,'Données LA'!H:H,"&gt;="&amp;D1796,'Données LA'!D:D,"Bloquant"),_xlfn.MAXIFS('Données LA'!G:G,'Données LA'!B:B,A1796,'Données LA'!G:G,"&lt;="&amp;E1796,'Données LA'!H:H,"&gt;="&amp;D1796,'Données LA'!D:D,"Communication")),"")</f>
        <v>0</v>
      </c>
    </row>
    <row r="1797" spans="1:11" x14ac:dyDescent="0.25">
      <c r="A1797" s="3" t="str">
        <f t="shared" si="84"/>
        <v>Alarme%$A22022-23</v>
      </c>
      <c r="B1797" s="2" t="s">
        <v>48</v>
      </c>
      <c r="C1797" s="2" t="str">
        <f t="shared" si="85"/>
        <v>Alarme</v>
      </c>
      <c r="D1797" s="4">
        <v>44720.493750000001</v>
      </c>
      <c r="E1797" s="4">
        <v>44720.725694444445</v>
      </c>
      <c r="F1797" s="2" t="s">
        <v>52</v>
      </c>
      <c r="G1797" s="2" t="s">
        <v>10</v>
      </c>
      <c r="H1797" s="1" t="b">
        <f ca="1">IFERROR(AND(OR(INDIRECT("'Données LA'!D"&amp;MATCH(A1797,'Données LA'!B:B,0))="Bloquant",INDIRECT("'Données LA'!D"&amp;MATCH(A1797,'Données LA'!B:B,0))="Communication"),INDIRECT("'Données LA'!G"&amp;MATCH(A1797,'Données LA'!B:B,0))&gt;D1797,INDIRECT("'Données LA'!H"&amp;MATCH(A1797,'Données LA'!B:B,0))&lt;E1797),0)</f>
        <v>0</v>
      </c>
      <c r="I1797" s="19" t="str">
        <f ca="1">IFERROR(IF(AND(OR(INDIRECT("'Données LA'!D"&amp;MATCH(A1797,'Données LA'!B:B,0))="Bloquant",INDIRECT("'Données LA'!D"&amp;MATCH(A1797,'Données LA'!B:B,0))="Communication"),INDIRECT("'Données LA'!G"&amp;MATCH(A1797,'Données LA'!B:B,0))&gt;D1797,INDIRECT("'Données LA'!H"&amp;MATCH(A1797,'Données LA'!B:B,0))&lt;E1797),MAX(VLOOKUP(A1797,'Données LA'!B:G,6,FALSE)),"Pas de défaut"),"0")</f>
        <v>Pas de défaut</v>
      </c>
      <c r="J1797" s="24" t="b">
        <f t="shared" si="86"/>
        <v>1</v>
      </c>
      <c r="K1797" s="17">
        <f>IFERROR(MAX(_xlfn.MAXIFS('Données LA'!G:G,'Données LA'!B:B,A1797,'Données LA'!G:G,"&lt;="&amp;E1797,'Données LA'!H:H,"&gt;="&amp;D1797,'Données LA'!D:D,"Bloquant"),_xlfn.MAXIFS('Données LA'!G:G,'Données LA'!B:B,A1797,'Données LA'!G:G,"&lt;="&amp;E1797,'Données LA'!H:H,"&gt;="&amp;D1797,'Données LA'!D:D,"Communication")),"")</f>
        <v>44720.656944444447</v>
      </c>
    </row>
    <row r="1798" spans="1:11" x14ac:dyDescent="0.25">
      <c r="A1798" s="3" t="str">
        <f t="shared" si="84"/>
        <v>Non%$A32022-23</v>
      </c>
      <c r="B1798" s="2" t="s">
        <v>48</v>
      </c>
      <c r="C1798" s="2" t="str">
        <f t="shared" si="85"/>
        <v>Non</v>
      </c>
      <c r="D1798" s="4">
        <v>44720.355555555558</v>
      </c>
      <c r="E1798" s="4">
        <v>44720.539583333331</v>
      </c>
      <c r="F1798" s="2" t="s">
        <v>51</v>
      </c>
      <c r="G1798" s="2" t="s">
        <v>9</v>
      </c>
      <c r="H1798" s="1">
        <f ca="1">IFERROR(AND(OR(INDIRECT("'Données LA'!D"&amp;MATCH(A1798,'Données LA'!B:B,0))="Bloquant",INDIRECT("'Données LA'!D"&amp;MATCH(A1798,'Données LA'!B:B,0))="Communication"),INDIRECT("'Données LA'!G"&amp;MATCH(A1798,'Données LA'!B:B,0))&gt;D1798,INDIRECT("'Données LA'!H"&amp;MATCH(A1798,'Données LA'!B:B,0))&lt;E1798),0)</f>
        <v>0</v>
      </c>
      <c r="I1798" s="19" t="str">
        <f ca="1">IFERROR(IF(AND(OR(INDIRECT("'Données LA'!D"&amp;MATCH(A1798,'Données LA'!B:B,0))="Bloquant",INDIRECT("'Données LA'!D"&amp;MATCH(A1798,'Données LA'!B:B,0))="Communication"),INDIRECT("'Données LA'!G"&amp;MATCH(A1798,'Données LA'!B:B,0))&gt;D1798,INDIRECT("'Données LA'!H"&amp;MATCH(A1798,'Données LA'!B:B,0))&lt;E1798),MAX(VLOOKUP(A1798,'Données LA'!B:G,6,FALSE)),"Pas de défaut"),"0")</f>
        <v>0</v>
      </c>
      <c r="J1798" s="24" t="str">
        <f t="shared" si="86"/>
        <v/>
      </c>
      <c r="K1798" s="17">
        <f>IFERROR(MAX(_xlfn.MAXIFS('Données LA'!G:G,'Données LA'!B:B,A1798,'Données LA'!G:G,"&lt;="&amp;E1798,'Données LA'!H:H,"&gt;="&amp;D1798,'Données LA'!D:D,"Bloquant"),_xlfn.MAXIFS('Données LA'!G:G,'Données LA'!B:B,A1798,'Données LA'!G:G,"&lt;="&amp;E1798,'Données LA'!H:H,"&gt;="&amp;D1798,'Données LA'!D:D,"Communication")),"")</f>
        <v>0</v>
      </c>
    </row>
    <row r="1799" spans="1:11" x14ac:dyDescent="0.25">
      <c r="A1799" s="3" t="str">
        <f t="shared" si="84"/>
        <v>Non%$A22022-23</v>
      </c>
      <c r="B1799" s="2" t="s">
        <v>48</v>
      </c>
      <c r="C1799" s="2" t="str">
        <f t="shared" si="85"/>
        <v>Non</v>
      </c>
      <c r="D1799" s="4">
        <v>44720.340277777781</v>
      </c>
      <c r="E1799" s="4">
        <v>44720.492361111108</v>
      </c>
      <c r="F1799" s="2" t="s">
        <v>52</v>
      </c>
      <c r="G1799" s="2" t="s">
        <v>9</v>
      </c>
      <c r="H1799" s="1">
        <f ca="1">IFERROR(AND(OR(INDIRECT("'Données LA'!D"&amp;MATCH(A1799,'Données LA'!B:B,0))="Bloquant",INDIRECT("'Données LA'!D"&amp;MATCH(A1799,'Données LA'!B:B,0))="Communication"),INDIRECT("'Données LA'!G"&amp;MATCH(A1799,'Données LA'!B:B,0))&gt;D1799,INDIRECT("'Données LA'!H"&amp;MATCH(A1799,'Données LA'!B:B,0))&lt;E1799),0)</f>
        <v>0</v>
      </c>
      <c r="I1799" s="19" t="str">
        <f ca="1">IFERROR(IF(AND(OR(INDIRECT("'Données LA'!D"&amp;MATCH(A1799,'Données LA'!B:B,0))="Bloquant",INDIRECT("'Données LA'!D"&amp;MATCH(A1799,'Données LA'!B:B,0))="Communication"),INDIRECT("'Données LA'!G"&amp;MATCH(A1799,'Données LA'!B:B,0))&gt;D1799,INDIRECT("'Données LA'!H"&amp;MATCH(A1799,'Données LA'!B:B,0))&lt;E1799),MAX(VLOOKUP(A1799,'Données LA'!B:G,6,FALSE)),"Pas de défaut"),"0")</f>
        <v>0</v>
      </c>
      <c r="J1799" s="24" t="str">
        <f t="shared" si="86"/>
        <v/>
      </c>
      <c r="K1799" s="17">
        <f>IFERROR(MAX(_xlfn.MAXIFS('Données LA'!G:G,'Données LA'!B:B,A1799,'Données LA'!G:G,"&lt;="&amp;E1799,'Données LA'!H:H,"&gt;="&amp;D1799,'Données LA'!D:D,"Bloquant"),_xlfn.MAXIFS('Données LA'!G:G,'Données LA'!B:B,A1799,'Données LA'!G:G,"&lt;="&amp;E1799,'Données LA'!H:H,"&gt;="&amp;D1799,'Données LA'!D:D,"Communication")),"")</f>
        <v>0</v>
      </c>
    </row>
    <row r="1800" spans="1:11" x14ac:dyDescent="0.25">
      <c r="A1800" s="3" t="str">
        <f t="shared" si="84"/>
        <v>Non%$A32022-23</v>
      </c>
      <c r="B1800" s="2" t="s">
        <v>48</v>
      </c>
      <c r="C1800" s="2" t="str">
        <f t="shared" si="85"/>
        <v>Non</v>
      </c>
      <c r="D1800" s="4">
        <v>44720.317361111112</v>
      </c>
      <c r="E1800" s="4">
        <v>44720.354861111111</v>
      </c>
      <c r="F1800" s="2" t="s">
        <v>51</v>
      </c>
      <c r="G1800" s="2" t="s">
        <v>9</v>
      </c>
      <c r="H1800" s="1">
        <f ca="1">IFERROR(AND(OR(INDIRECT("'Données LA'!D"&amp;MATCH(A1800,'Données LA'!B:B,0))="Bloquant",INDIRECT("'Données LA'!D"&amp;MATCH(A1800,'Données LA'!B:B,0))="Communication"),INDIRECT("'Données LA'!G"&amp;MATCH(A1800,'Données LA'!B:B,0))&gt;D1800,INDIRECT("'Données LA'!H"&amp;MATCH(A1800,'Données LA'!B:B,0))&lt;E1800),0)</f>
        <v>0</v>
      </c>
      <c r="I1800" s="19" t="str">
        <f ca="1">IFERROR(IF(AND(OR(INDIRECT("'Données LA'!D"&amp;MATCH(A1800,'Données LA'!B:B,0))="Bloquant",INDIRECT("'Données LA'!D"&amp;MATCH(A1800,'Données LA'!B:B,0))="Communication"),INDIRECT("'Données LA'!G"&amp;MATCH(A1800,'Données LA'!B:B,0))&gt;D1800,INDIRECT("'Données LA'!H"&amp;MATCH(A1800,'Données LA'!B:B,0))&lt;E1800),MAX(VLOOKUP(A1800,'Données LA'!B:G,6,FALSE)),"Pas de défaut"),"0")</f>
        <v>0</v>
      </c>
      <c r="J1800" s="24" t="str">
        <f t="shared" si="86"/>
        <v/>
      </c>
      <c r="K1800" s="17">
        <f>IFERROR(MAX(_xlfn.MAXIFS('Données LA'!G:G,'Données LA'!B:B,A1800,'Données LA'!G:G,"&lt;="&amp;E1800,'Données LA'!H:H,"&gt;="&amp;D1800,'Données LA'!D:D,"Bloquant"),_xlfn.MAXIFS('Données LA'!G:G,'Données LA'!B:B,A1800,'Données LA'!G:G,"&lt;="&amp;E1800,'Données LA'!H:H,"&gt;="&amp;D1800,'Données LA'!D:D,"Communication")),"")</f>
        <v>0</v>
      </c>
    </row>
    <row r="1801" spans="1:11" x14ac:dyDescent="0.25">
      <c r="A1801" s="3" t="str">
        <f t="shared" si="84"/>
        <v>Non%$A22022-23</v>
      </c>
      <c r="B1801" s="2" t="s">
        <v>48</v>
      </c>
      <c r="C1801" s="2" t="str">
        <f t="shared" si="85"/>
        <v>Non</v>
      </c>
      <c r="D1801" s="4">
        <v>44720.306250000001</v>
      </c>
      <c r="E1801" s="4">
        <v>44720.338888888888</v>
      </c>
      <c r="F1801" s="2" t="s">
        <v>52</v>
      </c>
      <c r="G1801" s="2" t="s">
        <v>9</v>
      </c>
      <c r="H1801" s="1">
        <f ca="1">IFERROR(AND(OR(INDIRECT("'Données LA'!D"&amp;MATCH(A1801,'Données LA'!B:B,0))="Bloquant",INDIRECT("'Données LA'!D"&amp;MATCH(A1801,'Données LA'!B:B,0))="Communication"),INDIRECT("'Données LA'!G"&amp;MATCH(A1801,'Données LA'!B:B,0))&gt;D1801,INDIRECT("'Données LA'!H"&amp;MATCH(A1801,'Données LA'!B:B,0))&lt;E1801),0)</f>
        <v>0</v>
      </c>
      <c r="I1801" s="19" t="str">
        <f ca="1">IFERROR(IF(AND(OR(INDIRECT("'Données LA'!D"&amp;MATCH(A1801,'Données LA'!B:B,0))="Bloquant",INDIRECT("'Données LA'!D"&amp;MATCH(A1801,'Données LA'!B:B,0))="Communication"),INDIRECT("'Données LA'!G"&amp;MATCH(A1801,'Données LA'!B:B,0))&gt;D1801,INDIRECT("'Données LA'!H"&amp;MATCH(A1801,'Données LA'!B:B,0))&lt;E1801),MAX(VLOOKUP(A1801,'Données LA'!B:G,6,FALSE)),"Pas de défaut"),"0")</f>
        <v>0</v>
      </c>
      <c r="J1801" s="24" t="str">
        <f t="shared" si="86"/>
        <v/>
      </c>
      <c r="K1801" s="17">
        <f>IFERROR(MAX(_xlfn.MAXIFS('Données LA'!G:G,'Données LA'!B:B,A1801,'Données LA'!G:G,"&lt;="&amp;E1801,'Données LA'!H:H,"&gt;="&amp;D1801,'Données LA'!D:D,"Bloquant"),_xlfn.MAXIFS('Données LA'!G:G,'Données LA'!B:B,A1801,'Données LA'!G:G,"&lt;="&amp;E1801,'Données LA'!H:H,"&gt;="&amp;D1801,'Données LA'!D:D,"Communication")),"")</f>
        <v>0</v>
      </c>
    </row>
    <row r="1802" spans="1:11" x14ac:dyDescent="0.25">
      <c r="A1802" s="3" t="str">
        <f t="shared" si="84"/>
        <v>Alarme%$A12022-23</v>
      </c>
      <c r="B1802" s="2" t="s">
        <v>48</v>
      </c>
      <c r="C1802" s="2" t="str">
        <f t="shared" si="85"/>
        <v>Alarme</v>
      </c>
      <c r="D1802" s="4">
        <v>44720.305555555555</v>
      </c>
      <c r="E1802" s="4">
        <v>44720.888888888891</v>
      </c>
      <c r="F1802" s="2" t="s">
        <v>53</v>
      </c>
      <c r="G1802" s="2" t="s">
        <v>10</v>
      </c>
      <c r="H1802" s="1" t="b">
        <f ca="1">IFERROR(AND(OR(INDIRECT("'Données LA'!D"&amp;MATCH(A1802,'Données LA'!B:B,0))="Bloquant",INDIRECT("'Données LA'!D"&amp;MATCH(A1802,'Données LA'!B:B,0))="Communication"),INDIRECT("'Données LA'!G"&amp;MATCH(A1802,'Données LA'!B:B,0))&gt;D1802,INDIRECT("'Données LA'!H"&amp;MATCH(A1802,'Données LA'!B:B,0))&lt;E1802),0)</f>
        <v>0</v>
      </c>
      <c r="I1802" s="19" t="str">
        <f ca="1">IFERROR(IF(AND(OR(INDIRECT("'Données LA'!D"&amp;MATCH(A1802,'Données LA'!B:B,0))="Bloquant",INDIRECT("'Données LA'!D"&amp;MATCH(A1802,'Données LA'!B:B,0))="Communication"),INDIRECT("'Données LA'!G"&amp;MATCH(A1802,'Données LA'!B:B,0))&gt;D1802,INDIRECT("'Données LA'!H"&amp;MATCH(A1802,'Données LA'!B:B,0))&lt;E1802),MAX(VLOOKUP(A1802,'Données LA'!B:G,6,FALSE)),"Pas de défaut"),"0")</f>
        <v>Pas de défaut</v>
      </c>
      <c r="J1802" s="24" t="b">
        <f t="shared" si="86"/>
        <v>1</v>
      </c>
      <c r="K1802" s="17">
        <f>IFERROR(MAX(_xlfn.MAXIFS('Données LA'!G:G,'Données LA'!B:B,A1802,'Données LA'!G:G,"&lt;="&amp;E1802,'Données LA'!H:H,"&gt;="&amp;D1802,'Données LA'!D:D,"Bloquant"),_xlfn.MAXIFS('Données LA'!G:G,'Données LA'!B:B,A1802,'Données LA'!G:G,"&lt;="&amp;E1802,'Données LA'!H:H,"&gt;="&amp;D1802,'Données LA'!D:D,"Communication")),"")</f>
        <v>44720.765277777777</v>
      </c>
    </row>
    <row r="1803" spans="1:11" x14ac:dyDescent="0.25">
      <c r="A1803" s="3" t="str">
        <f t="shared" si="84"/>
        <v>Non%$A32022-23</v>
      </c>
      <c r="B1803" s="2" t="s">
        <v>48</v>
      </c>
      <c r="C1803" s="2" t="str">
        <f t="shared" si="85"/>
        <v>Non</v>
      </c>
      <c r="D1803" s="4">
        <v>44720.272916666669</v>
      </c>
      <c r="E1803" s="4">
        <v>44720.315972222219</v>
      </c>
      <c r="F1803" s="2" t="s">
        <v>51</v>
      </c>
      <c r="G1803" s="2" t="s">
        <v>9</v>
      </c>
      <c r="H1803" s="1">
        <f ca="1">IFERROR(AND(OR(INDIRECT("'Données LA'!D"&amp;MATCH(A1803,'Données LA'!B:B,0))="Bloquant",INDIRECT("'Données LA'!D"&amp;MATCH(A1803,'Données LA'!B:B,0))="Communication"),INDIRECT("'Données LA'!G"&amp;MATCH(A1803,'Données LA'!B:B,0))&gt;D1803,INDIRECT("'Données LA'!H"&amp;MATCH(A1803,'Données LA'!B:B,0))&lt;E1803),0)</f>
        <v>0</v>
      </c>
      <c r="I1803" s="19" t="str">
        <f ca="1">IFERROR(IF(AND(OR(INDIRECT("'Données LA'!D"&amp;MATCH(A1803,'Données LA'!B:B,0))="Bloquant",INDIRECT("'Données LA'!D"&amp;MATCH(A1803,'Données LA'!B:B,0))="Communication"),INDIRECT("'Données LA'!G"&amp;MATCH(A1803,'Données LA'!B:B,0))&gt;D1803,INDIRECT("'Données LA'!H"&amp;MATCH(A1803,'Données LA'!B:B,0))&lt;E1803),MAX(VLOOKUP(A1803,'Données LA'!B:G,6,FALSE)),"Pas de défaut"),"0")</f>
        <v>0</v>
      </c>
      <c r="J1803" s="24" t="str">
        <f t="shared" si="86"/>
        <v/>
      </c>
      <c r="K1803" s="17">
        <f>IFERROR(MAX(_xlfn.MAXIFS('Données LA'!G:G,'Données LA'!B:B,A1803,'Données LA'!G:G,"&lt;="&amp;E1803,'Données LA'!H:H,"&gt;="&amp;D1803,'Données LA'!D:D,"Bloquant"),_xlfn.MAXIFS('Données LA'!G:G,'Données LA'!B:B,A1803,'Données LA'!G:G,"&lt;="&amp;E1803,'Données LA'!H:H,"&gt;="&amp;D1803,'Données LA'!D:D,"Communication")),"")</f>
        <v>0</v>
      </c>
    </row>
    <row r="1804" spans="1:11" x14ac:dyDescent="0.25">
      <c r="A1804" s="3" t="str">
        <f t="shared" si="84"/>
        <v>Non%$A42022-23</v>
      </c>
      <c r="B1804" s="2" t="s">
        <v>48</v>
      </c>
      <c r="C1804" s="2" t="str">
        <f t="shared" si="85"/>
        <v>Non</v>
      </c>
      <c r="D1804" s="4">
        <v>44720.272916666669</v>
      </c>
      <c r="E1804" s="4">
        <v>44720.636111111111</v>
      </c>
      <c r="F1804" s="2" t="s">
        <v>50</v>
      </c>
      <c r="G1804" s="2" t="s">
        <v>9</v>
      </c>
      <c r="H1804" s="1">
        <f ca="1">IFERROR(AND(OR(INDIRECT("'Données LA'!D"&amp;MATCH(A1804,'Données LA'!B:B,0))="Bloquant",INDIRECT("'Données LA'!D"&amp;MATCH(A1804,'Données LA'!B:B,0))="Communication"),INDIRECT("'Données LA'!G"&amp;MATCH(A1804,'Données LA'!B:B,0))&gt;D1804,INDIRECT("'Données LA'!H"&amp;MATCH(A1804,'Données LA'!B:B,0))&lt;E1804),0)</f>
        <v>0</v>
      </c>
      <c r="I1804" s="19" t="str">
        <f ca="1">IFERROR(IF(AND(OR(INDIRECT("'Données LA'!D"&amp;MATCH(A1804,'Données LA'!B:B,0))="Bloquant",INDIRECT("'Données LA'!D"&amp;MATCH(A1804,'Données LA'!B:B,0))="Communication"),INDIRECT("'Données LA'!G"&amp;MATCH(A1804,'Données LA'!B:B,0))&gt;D1804,INDIRECT("'Données LA'!H"&amp;MATCH(A1804,'Données LA'!B:B,0))&lt;E1804),MAX(VLOOKUP(A1804,'Données LA'!B:G,6,FALSE)),"Pas de défaut"),"0")</f>
        <v>0</v>
      </c>
      <c r="J1804" s="24" t="str">
        <f t="shared" si="86"/>
        <v/>
      </c>
      <c r="K1804" s="17">
        <f>IFERROR(MAX(_xlfn.MAXIFS('Données LA'!G:G,'Données LA'!B:B,A1804,'Données LA'!G:G,"&lt;="&amp;E1804,'Données LA'!H:H,"&gt;="&amp;D1804,'Données LA'!D:D,"Bloquant"),_xlfn.MAXIFS('Données LA'!G:G,'Données LA'!B:B,A1804,'Données LA'!G:G,"&lt;="&amp;E1804,'Données LA'!H:H,"&gt;="&amp;D1804,'Données LA'!D:D,"Communication")),"")</f>
        <v>0</v>
      </c>
    </row>
    <row r="1805" spans="1:11" x14ac:dyDescent="0.25">
      <c r="A1805" s="3" t="str">
        <f t="shared" si="84"/>
        <v>Non%$A42022-23</v>
      </c>
      <c r="B1805" s="2" t="s">
        <v>48</v>
      </c>
      <c r="C1805" s="2" t="str">
        <f t="shared" si="85"/>
        <v>Non</v>
      </c>
      <c r="D1805" s="4">
        <v>44720.029166666667</v>
      </c>
      <c r="E1805" s="4">
        <v>44720.168055555558</v>
      </c>
      <c r="F1805" s="2" t="s">
        <v>50</v>
      </c>
      <c r="G1805" s="2" t="s">
        <v>9</v>
      </c>
      <c r="H1805" s="1">
        <f ca="1">IFERROR(AND(OR(INDIRECT("'Données LA'!D"&amp;MATCH(A1805,'Données LA'!B:B,0))="Bloquant",INDIRECT("'Données LA'!D"&amp;MATCH(A1805,'Données LA'!B:B,0))="Communication"),INDIRECT("'Données LA'!G"&amp;MATCH(A1805,'Données LA'!B:B,0))&gt;D1805,INDIRECT("'Données LA'!H"&amp;MATCH(A1805,'Données LA'!B:B,0))&lt;E1805),0)</f>
        <v>0</v>
      </c>
      <c r="I1805" s="19" t="str">
        <f ca="1">IFERROR(IF(AND(OR(INDIRECT("'Données LA'!D"&amp;MATCH(A1805,'Données LA'!B:B,0))="Bloquant",INDIRECT("'Données LA'!D"&amp;MATCH(A1805,'Données LA'!B:B,0))="Communication"),INDIRECT("'Données LA'!G"&amp;MATCH(A1805,'Données LA'!B:B,0))&gt;D1805,INDIRECT("'Données LA'!H"&amp;MATCH(A1805,'Données LA'!B:B,0))&lt;E1805),MAX(VLOOKUP(A1805,'Données LA'!B:G,6,FALSE)),"Pas de défaut"),"0")</f>
        <v>0</v>
      </c>
      <c r="J1805" s="24" t="str">
        <f t="shared" si="86"/>
        <v/>
      </c>
      <c r="K1805" s="17">
        <f>IFERROR(MAX(_xlfn.MAXIFS('Données LA'!G:G,'Données LA'!B:B,A1805,'Données LA'!G:G,"&lt;="&amp;E1805,'Données LA'!H:H,"&gt;="&amp;D1805,'Données LA'!D:D,"Bloquant"),_xlfn.MAXIFS('Données LA'!G:G,'Données LA'!B:B,A1805,'Données LA'!G:G,"&lt;="&amp;E1805,'Données LA'!H:H,"&gt;="&amp;D1805,'Données LA'!D:D,"Communication")),"")</f>
        <v>0</v>
      </c>
    </row>
    <row r="1806" spans="1:11" x14ac:dyDescent="0.25">
      <c r="A1806" s="3" t="str">
        <f t="shared" si="84"/>
        <v>Alarme%$A12022-23</v>
      </c>
      <c r="B1806" s="2" t="s">
        <v>48</v>
      </c>
      <c r="C1806" s="2" t="str">
        <f t="shared" si="85"/>
        <v>Alarme</v>
      </c>
      <c r="D1806" s="4">
        <v>44720.019444444442</v>
      </c>
      <c r="E1806" s="4">
        <v>44720.302083333336</v>
      </c>
      <c r="F1806" s="2" t="s">
        <v>53</v>
      </c>
      <c r="G1806" s="2" t="s">
        <v>10</v>
      </c>
      <c r="H1806" s="1" t="b">
        <f ca="1">IFERROR(AND(OR(INDIRECT("'Données LA'!D"&amp;MATCH(A1806,'Données LA'!B:B,0))="Bloquant",INDIRECT("'Données LA'!D"&amp;MATCH(A1806,'Données LA'!B:B,0))="Communication"),INDIRECT("'Données LA'!G"&amp;MATCH(A1806,'Données LA'!B:B,0))&gt;D1806,INDIRECT("'Données LA'!H"&amp;MATCH(A1806,'Données LA'!B:B,0))&lt;E1806),0)</f>
        <v>0</v>
      </c>
      <c r="I1806" s="19" t="str">
        <f ca="1">IFERROR(IF(AND(OR(INDIRECT("'Données LA'!D"&amp;MATCH(A1806,'Données LA'!B:B,0))="Bloquant",INDIRECT("'Données LA'!D"&amp;MATCH(A1806,'Données LA'!B:B,0))="Communication"),INDIRECT("'Données LA'!G"&amp;MATCH(A1806,'Données LA'!B:B,0))&gt;D1806,INDIRECT("'Données LA'!H"&amp;MATCH(A1806,'Données LA'!B:B,0))&lt;E1806),MAX(VLOOKUP(A1806,'Données LA'!B:G,6,FALSE)),"Pas de défaut"),"0")</f>
        <v>Pas de défaut</v>
      </c>
      <c r="J1806" s="24" t="b">
        <f t="shared" si="86"/>
        <v>1</v>
      </c>
      <c r="K1806" s="17">
        <f>IFERROR(MAX(_xlfn.MAXIFS('Données LA'!G:G,'Données LA'!B:B,A1806,'Données LA'!G:G,"&lt;="&amp;E1806,'Données LA'!H:H,"&gt;="&amp;D1806,'Données LA'!D:D,"Bloquant"),_xlfn.MAXIFS('Données LA'!G:G,'Données LA'!B:B,A1806,'Données LA'!G:G,"&lt;="&amp;E1806,'Données LA'!H:H,"&gt;="&amp;D1806,'Données LA'!D:D,"Communication")),"")</f>
        <v>44720.23541666667</v>
      </c>
    </row>
    <row r="1807" spans="1:11" x14ac:dyDescent="0.25">
      <c r="A1807" s="3" t="str">
        <f t="shared" si="84"/>
        <v>Non%$A32022-23</v>
      </c>
      <c r="B1807" s="2" t="s">
        <v>48</v>
      </c>
      <c r="C1807" s="2" t="str">
        <f t="shared" si="85"/>
        <v>Non</v>
      </c>
      <c r="D1807" s="4">
        <v>44719.99722222222</v>
      </c>
      <c r="E1807" s="4">
        <v>44720.125694444447</v>
      </c>
      <c r="F1807" s="2" t="s">
        <v>51</v>
      </c>
      <c r="G1807" s="2" t="s">
        <v>9</v>
      </c>
      <c r="H1807" s="1">
        <f ca="1">IFERROR(AND(OR(INDIRECT("'Données LA'!D"&amp;MATCH(A1807,'Données LA'!B:B,0))="Bloquant",INDIRECT("'Données LA'!D"&amp;MATCH(A1807,'Données LA'!B:B,0))="Communication"),INDIRECT("'Données LA'!G"&amp;MATCH(A1807,'Données LA'!B:B,0))&gt;D1807,INDIRECT("'Données LA'!H"&amp;MATCH(A1807,'Données LA'!B:B,0))&lt;E1807),0)</f>
        <v>0</v>
      </c>
      <c r="I1807" s="19" t="str">
        <f ca="1">IFERROR(IF(AND(OR(INDIRECT("'Données LA'!D"&amp;MATCH(A1807,'Données LA'!B:B,0))="Bloquant",INDIRECT("'Données LA'!D"&amp;MATCH(A1807,'Données LA'!B:B,0))="Communication"),INDIRECT("'Données LA'!G"&amp;MATCH(A1807,'Données LA'!B:B,0))&gt;D1807,INDIRECT("'Données LA'!H"&amp;MATCH(A1807,'Données LA'!B:B,0))&lt;E1807),MAX(VLOOKUP(A1807,'Données LA'!B:G,6,FALSE)),"Pas de défaut"),"0")</f>
        <v>0</v>
      </c>
      <c r="J1807" s="24" t="str">
        <f t="shared" si="86"/>
        <v/>
      </c>
      <c r="K1807" s="17">
        <f>IFERROR(MAX(_xlfn.MAXIFS('Données LA'!G:G,'Données LA'!B:B,A1807,'Données LA'!G:G,"&lt;="&amp;E1807,'Données LA'!H:H,"&gt;="&amp;D1807,'Données LA'!D:D,"Bloquant"),_xlfn.MAXIFS('Données LA'!G:G,'Données LA'!B:B,A1807,'Données LA'!G:G,"&lt;="&amp;E1807,'Données LA'!H:H,"&gt;="&amp;D1807,'Données LA'!D:D,"Communication")),"")</f>
        <v>0</v>
      </c>
    </row>
    <row r="1808" spans="1:11" x14ac:dyDescent="0.25">
      <c r="A1808" s="3" t="str">
        <f t="shared" si="84"/>
        <v>Non%$A22022-23</v>
      </c>
      <c r="B1808" s="2" t="s">
        <v>48</v>
      </c>
      <c r="C1808" s="2" t="str">
        <f t="shared" si="85"/>
        <v>Non</v>
      </c>
      <c r="D1808" s="4">
        <v>44719.995138888888</v>
      </c>
      <c r="E1808" s="4">
        <v>44720.081944444442</v>
      </c>
      <c r="F1808" s="2" t="s">
        <v>52</v>
      </c>
      <c r="G1808" s="2" t="s">
        <v>9</v>
      </c>
      <c r="H1808" s="1">
        <f ca="1">IFERROR(AND(OR(INDIRECT("'Données LA'!D"&amp;MATCH(A1808,'Données LA'!B:B,0))="Bloquant",INDIRECT("'Données LA'!D"&amp;MATCH(A1808,'Données LA'!B:B,0))="Communication"),INDIRECT("'Données LA'!G"&amp;MATCH(A1808,'Données LA'!B:B,0))&gt;D1808,INDIRECT("'Données LA'!H"&amp;MATCH(A1808,'Données LA'!B:B,0))&lt;E1808),0)</f>
        <v>0</v>
      </c>
      <c r="I1808" s="19" t="str">
        <f ca="1">IFERROR(IF(AND(OR(INDIRECT("'Données LA'!D"&amp;MATCH(A1808,'Données LA'!B:B,0))="Bloquant",INDIRECT("'Données LA'!D"&amp;MATCH(A1808,'Données LA'!B:B,0))="Communication"),INDIRECT("'Données LA'!G"&amp;MATCH(A1808,'Données LA'!B:B,0))&gt;D1808,INDIRECT("'Données LA'!H"&amp;MATCH(A1808,'Données LA'!B:B,0))&lt;E1808),MAX(VLOOKUP(A1808,'Données LA'!B:G,6,FALSE)),"Pas de défaut"),"0")</f>
        <v>0</v>
      </c>
      <c r="J1808" s="24" t="str">
        <f t="shared" si="86"/>
        <v/>
      </c>
      <c r="K1808" s="17">
        <f>IFERROR(MAX(_xlfn.MAXIFS('Données LA'!G:G,'Données LA'!B:B,A1808,'Données LA'!G:G,"&lt;="&amp;E1808,'Données LA'!H:H,"&gt;="&amp;D1808,'Données LA'!D:D,"Bloquant"),_xlfn.MAXIFS('Données LA'!G:G,'Données LA'!B:B,A1808,'Données LA'!G:G,"&lt;="&amp;E1808,'Données LA'!H:H,"&gt;="&amp;D1808,'Données LA'!D:D,"Communication")),"")</f>
        <v>0</v>
      </c>
    </row>
    <row r="1809" spans="1:11" x14ac:dyDescent="0.25">
      <c r="A1809" s="3" t="str">
        <f t="shared" si="84"/>
        <v>Non%$A32022-23</v>
      </c>
      <c r="B1809" s="2" t="s">
        <v>48</v>
      </c>
      <c r="C1809" s="2" t="str">
        <f t="shared" si="85"/>
        <v>Non</v>
      </c>
      <c r="D1809" s="4">
        <v>44719.897222222222</v>
      </c>
      <c r="E1809" s="4">
        <v>44719.995833333334</v>
      </c>
      <c r="F1809" s="2" t="s">
        <v>51</v>
      </c>
      <c r="G1809" s="2" t="s">
        <v>9</v>
      </c>
      <c r="H1809" s="1">
        <f ca="1">IFERROR(AND(OR(INDIRECT("'Données LA'!D"&amp;MATCH(A1809,'Données LA'!B:B,0))="Bloquant",INDIRECT("'Données LA'!D"&amp;MATCH(A1809,'Données LA'!B:B,0))="Communication"),INDIRECT("'Données LA'!G"&amp;MATCH(A1809,'Données LA'!B:B,0))&gt;D1809,INDIRECT("'Données LA'!H"&amp;MATCH(A1809,'Données LA'!B:B,0))&lt;E1809),0)</f>
        <v>0</v>
      </c>
      <c r="I1809" s="19" t="str">
        <f ca="1">IFERROR(IF(AND(OR(INDIRECT("'Données LA'!D"&amp;MATCH(A1809,'Données LA'!B:B,0))="Bloquant",INDIRECT("'Données LA'!D"&amp;MATCH(A1809,'Données LA'!B:B,0))="Communication"),INDIRECT("'Données LA'!G"&amp;MATCH(A1809,'Données LA'!B:B,0))&gt;D1809,INDIRECT("'Données LA'!H"&amp;MATCH(A1809,'Données LA'!B:B,0))&lt;E1809),MAX(VLOOKUP(A1809,'Données LA'!B:G,6,FALSE)),"Pas de défaut"),"0")</f>
        <v>0</v>
      </c>
      <c r="J1809" s="24" t="str">
        <f t="shared" si="86"/>
        <v/>
      </c>
      <c r="K1809" s="17">
        <f>IFERROR(MAX(_xlfn.MAXIFS('Données LA'!G:G,'Données LA'!B:B,A1809,'Données LA'!G:G,"&lt;="&amp;E1809,'Données LA'!H:H,"&gt;="&amp;D1809,'Données LA'!D:D,"Bloquant"),_xlfn.MAXIFS('Données LA'!G:G,'Données LA'!B:B,A1809,'Données LA'!G:G,"&lt;="&amp;E1809,'Données LA'!H:H,"&gt;="&amp;D1809,'Données LA'!D:D,"Communication")),"")</f>
        <v>0</v>
      </c>
    </row>
    <row r="1810" spans="1:11" x14ac:dyDescent="0.25">
      <c r="A1810" s="3" t="str">
        <f t="shared" si="84"/>
        <v>Non%$A42022-23</v>
      </c>
      <c r="B1810" s="2" t="s">
        <v>48</v>
      </c>
      <c r="C1810" s="2" t="str">
        <f t="shared" si="85"/>
        <v>Non</v>
      </c>
      <c r="D1810" s="4">
        <v>44719.872916666667</v>
      </c>
      <c r="E1810" s="4">
        <v>44720.027777777781</v>
      </c>
      <c r="F1810" s="2" t="s">
        <v>50</v>
      </c>
      <c r="G1810" s="2" t="s">
        <v>9</v>
      </c>
      <c r="H1810" s="1">
        <f ca="1">IFERROR(AND(OR(INDIRECT("'Données LA'!D"&amp;MATCH(A1810,'Données LA'!B:B,0))="Bloquant",INDIRECT("'Données LA'!D"&amp;MATCH(A1810,'Données LA'!B:B,0))="Communication"),INDIRECT("'Données LA'!G"&amp;MATCH(A1810,'Données LA'!B:B,0))&gt;D1810,INDIRECT("'Données LA'!H"&amp;MATCH(A1810,'Données LA'!B:B,0))&lt;E1810),0)</f>
        <v>0</v>
      </c>
      <c r="I1810" s="19" t="str">
        <f ca="1">IFERROR(IF(AND(OR(INDIRECT("'Données LA'!D"&amp;MATCH(A1810,'Données LA'!B:B,0))="Bloquant",INDIRECT("'Données LA'!D"&amp;MATCH(A1810,'Données LA'!B:B,0))="Communication"),INDIRECT("'Données LA'!G"&amp;MATCH(A1810,'Données LA'!B:B,0))&gt;D1810,INDIRECT("'Données LA'!H"&amp;MATCH(A1810,'Données LA'!B:B,0))&lt;E1810),MAX(VLOOKUP(A1810,'Données LA'!B:G,6,FALSE)),"Pas de défaut"),"0")</f>
        <v>0</v>
      </c>
      <c r="J1810" s="24" t="str">
        <f t="shared" si="86"/>
        <v/>
      </c>
      <c r="K1810" s="17">
        <f>IFERROR(MAX(_xlfn.MAXIFS('Données LA'!G:G,'Données LA'!B:B,A1810,'Données LA'!G:G,"&lt;="&amp;E1810,'Données LA'!H:H,"&gt;="&amp;D1810,'Données LA'!D:D,"Bloquant"),_xlfn.MAXIFS('Données LA'!G:G,'Données LA'!B:B,A1810,'Données LA'!G:G,"&lt;="&amp;E1810,'Données LA'!H:H,"&gt;="&amp;D1810,'Données LA'!D:D,"Communication")),"")</f>
        <v>0</v>
      </c>
    </row>
    <row r="1811" spans="1:11" x14ac:dyDescent="0.25">
      <c r="A1811" s="3" t="str">
        <f t="shared" si="84"/>
        <v>Non%$A22022-23</v>
      </c>
      <c r="B1811" s="2" t="s">
        <v>48</v>
      </c>
      <c r="C1811" s="2" t="str">
        <f t="shared" si="85"/>
        <v>Non</v>
      </c>
      <c r="D1811" s="4">
        <v>44719.813194444447</v>
      </c>
      <c r="E1811" s="4">
        <v>44719.993055555555</v>
      </c>
      <c r="F1811" s="2" t="s">
        <v>52</v>
      </c>
      <c r="G1811" s="2" t="s">
        <v>9</v>
      </c>
      <c r="H1811" s="1">
        <f ca="1">IFERROR(AND(OR(INDIRECT("'Données LA'!D"&amp;MATCH(A1811,'Données LA'!B:B,0))="Bloquant",INDIRECT("'Données LA'!D"&amp;MATCH(A1811,'Données LA'!B:B,0))="Communication"),INDIRECT("'Données LA'!G"&amp;MATCH(A1811,'Données LA'!B:B,0))&gt;D1811,INDIRECT("'Données LA'!H"&amp;MATCH(A1811,'Données LA'!B:B,0))&lt;E1811),0)</f>
        <v>0</v>
      </c>
      <c r="I1811" s="19" t="str">
        <f ca="1">IFERROR(IF(AND(OR(INDIRECT("'Données LA'!D"&amp;MATCH(A1811,'Données LA'!B:B,0))="Bloquant",INDIRECT("'Données LA'!D"&amp;MATCH(A1811,'Données LA'!B:B,0))="Communication"),INDIRECT("'Données LA'!G"&amp;MATCH(A1811,'Données LA'!B:B,0))&gt;D1811,INDIRECT("'Données LA'!H"&amp;MATCH(A1811,'Données LA'!B:B,0))&lt;E1811),MAX(VLOOKUP(A1811,'Données LA'!B:G,6,FALSE)),"Pas de défaut"),"0")</f>
        <v>0</v>
      </c>
      <c r="J1811" s="24" t="str">
        <f t="shared" si="86"/>
        <v/>
      </c>
      <c r="K1811" s="17">
        <f>IFERROR(MAX(_xlfn.MAXIFS('Données LA'!G:G,'Données LA'!B:B,A1811,'Données LA'!G:G,"&lt;="&amp;E1811,'Données LA'!H:H,"&gt;="&amp;D1811,'Données LA'!D:D,"Bloquant"),_xlfn.MAXIFS('Données LA'!G:G,'Données LA'!B:B,A1811,'Données LA'!G:G,"&lt;="&amp;E1811,'Données LA'!H:H,"&gt;="&amp;D1811,'Données LA'!D:D,"Communication")),"")</f>
        <v>0</v>
      </c>
    </row>
    <row r="1812" spans="1:11" x14ac:dyDescent="0.25">
      <c r="A1812" s="3" t="str">
        <f t="shared" si="84"/>
        <v>Non%$A22022-23</v>
      </c>
      <c r="B1812" s="2" t="s">
        <v>48</v>
      </c>
      <c r="C1812" s="2" t="str">
        <f t="shared" si="85"/>
        <v>Non</v>
      </c>
      <c r="D1812" s="4">
        <v>44719.789583333331</v>
      </c>
      <c r="E1812" s="4">
        <v>44719.808333333334</v>
      </c>
      <c r="F1812" s="2" t="s">
        <v>52</v>
      </c>
      <c r="G1812" s="2" t="s">
        <v>9</v>
      </c>
      <c r="H1812" s="1">
        <f ca="1">IFERROR(AND(OR(INDIRECT("'Données LA'!D"&amp;MATCH(A1812,'Données LA'!B:B,0))="Bloquant",INDIRECT("'Données LA'!D"&amp;MATCH(A1812,'Données LA'!B:B,0))="Communication"),INDIRECT("'Données LA'!G"&amp;MATCH(A1812,'Données LA'!B:B,0))&gt;D1812,INDIRECT("'Données LA'!H"&amp;MATCH(A1812,'Données LA'!B:B,0))&lt;E1812),0)</f>
        <v>0</v>
      </c>
      <c r="I1812" s="19" t="str">
        <f ca="1">IFERROR(IF(AND(OR(INDIRECT("'Données LA'!D"&amp;MATCH(A1812,'Données LA'!B:B,0))="Bloquant",INDIRECT("'Données LA'!D"&amp;MATCH(A1812,'Données LA'!B:B,0))="Communication"),INDIRECT("'Données LA'!G"&amp;MATCH(A1812,'Données LA'!B:B,0))&gt;D1812,INDIRECT("'Données LA'!H"&amp;MATCH(A1812,'Données LA'!B:B,0))&lt;E1812),MAX(VLOOKUP(A1812,'Données LA'!B:G,6,FALSE)),"Pas de défaut"),"0")</f>
        <v>0</v>
      </c>
      <c r="J1812" s="24" t="str">
        <f t="shared" si="86"/>
        <v/>
      </c>
      <c r="K1812" s="17">
        <f>IFERROR(MAX(_xlfn.MAXIFS('Données LA'!G:G,'Données LA'!B:B,A1812,'Données LA'!G:G,"&lt;="&amp;E1812,'Données LA'!H:H,"&gt;="&amp;D1812,'Données LA'!D:D,"Bloquant"),_xlfn.MAXIFS('Données LA'!G:G,'Données LA'!B:B,A1812,'Données LA'!G:G,"&lt;="&amp;E1812,'Données LA'!H:H,"&gt;="&amp;D1812,'Données LA'!D:D,"Communication")),"")</f>
        <v>0</v>
      </c>
    </row>
    <row r="1813" spans="1:11" x14ac:dyDescent="0.25">
      <c r="A1813" s="3" t="str">
        <f t="shared" si="84"/>
        <v>Non%$A32022-23</v>
      </c>
      <c r="B1813" s="2" t="s">
        <v>48</v>
      </c>
      <c r="C1813" s="2" t="str">
        <f t="shared" si="85"/>
        <v>Non</v>
      </c>
      <c r="D1813" s="4">
        <v>44719.765972222223</v>
      </c>
      <c r="E1813" s="4">
        <v>44719.868750000001</v>
      </c>
      <c r="F1813" s="2" t="s">
        <v>51</v>
      </c>
      <c r="G1813" s="2" t="s">
        <v>9</v>
      </c>
      <c r="H1813" s="1">
        <f ca="1">IFERROR(AND(OR(INDIRECT("'Données LA'!D"&amp;MATCH(A1813,'Données LA'!B:B,0))="Bloquant",INDIRECT("'Données LA'!D"&amp;MATCH(A1813,'Données LA'!B:B,0))="Communication"),INDIRECT("'Données LA'!G"&amp;MATCH(A1813,'Données LA'!B:B,0))&gt;D1813,INDIRECT("'Données LA'!H"&amp;MATCH(A1813,'Données LA'!B:B,0))&lt;E1813),0)</f>
        <v>0</v>
      </c>
      <c r="I1813" s="19" t="str">
        <f ca="1">IFERROR(IF(AND(OR(INDIRECT("'Données LA'!D"&amp;MATCH(A1813,'Données LA'!B:B,0))="Bloquant",INDIRECT("'Données LA'!D"&amp;MATCH(A1813,'Données LA'!B:B,0))="Communication"),INDIRECT("'Données LA'!G"&amp;MATCH(A1813,'Données LA'!B:B,0))&gt;D1813,INDIRECT("'Données LA'!H"&amp;MATCH(A1813,'Données LA'!B:B,0))&lt;E1813),MAX(VLOOKUP(A1813,'Données LA'!B:G,6,FALSE)),"Pas de défaut"),"0")</f>
        <v>0</v>
      </c>
      <c r="J1813" s="24" t="str">
        <f t="shared" si="86"/>
        <v/>
      </c>
      <c r="K1813" s="17">
        <f>IFERROR(MAX(_xlfn.MAXIFS('Données LA'!G:G,'Données LA'!B:B,A1813,'Données LA'!G:G,"&lt;="&amp;E1813,'Données LA'!H:H,"&gt;="&amp;D1813,'Données LA'!D:D,"Bloquant"),_xlfn.MAXIFS('Données LA'!G:G,'Données LA'!B:B,A1813,'Données LA'!G:G,"&lt;="&amp;E1813,'Données LA'!H:H,"&gt;="&amp;D1813,'Données LA'!D:D,"Communication")),"")</f>
        <v>0</v>
      </c>
    </row>
    <row r="1814" spans="1:11" x14ac:dyDescent="0.25">
      <c r="A1814" s="3" t="str">
        <f t="shared" si="84"/>
        <v>Alarme%$A42022-23</v>
      </c>
      <c r="B1814" s="2" t="s">
        <v>48</v>
      </c>
      <c r="C1814" s="2" t="str">
        <f t="shared" si="85"/>
        <v>Alarme</v>
      </c>
      <c r="D1814" s="4">
        <v>44719.743750000001</v>
      </c>
      <c r="E1814" s="4">
        <v>44719.871527777781</v>
      </c>
      <c r="F1814" s="2" t="s">
        <v>50</v>
      </c>
      <c r="G1814" s="2" t="s">
        <v>10</v>
      </c>
      <c r="H1814" s="1" t="b">
        <f ca="1">IFERROR(AND(OR(INDIRECT("'Données LA'!D"&amp;MATCH(A1814,'Données LA'!B:B,0))="Bloquant",INDIRECT("'Données LA'!D"&amp;MATCH(A1814,'Données LA'!B:B,0))="Communication"),INDIRECT("'Données LA'!G"&amp;MATCH(A1814,'Données LA'!B:B,0))&gt;D1814,INDIRECT("'Données LA'!H"&amp;MATCH(A1814,'Données LA'!B:B,0))&lt;E1814),0)</f>
        <v>0</v>
      </c>
      <c r="I1814" s="19" t="str">
        <f ca="1">IFERROR(IF(AND(OR(INDIRECT("'Données LA'!D"&amp;MATCH(A1814,'Données LA'!B:B,0))="Bloquant",INDIRECT("'Données LA'!D"&amp;MATCH(A1814,'Données LA'!B:B,0))="Communication"),INDIRECT("'Données LA'!G"&amp;MATCH(A1814,'Données LA'!B:B,0))&gt;D1814,INDIRECT("'Données LA'!H"&amp;MATCH(A1814,'Données LA'!B:B,0))&lt;E1814),MAX(VLOOKUP(A1814,'Données LA'!B:G,6,FALSE)),"Pas de défaut"),"0")</f>
        <v>Pas de défaut</v>
      </c>
      <c r="J1814" s="24" t="b">
        <f t="shared" si="86"/>
        <v>1</v>
      </c>
      <c r="K1814" s="17">
        <f>IFERROR(MAX(_xlfn.MAXIFS('Données LA'!G:G,'Données LA'!B:B,A1814,'Données LA'!G:G,"&lt;="&amp;E1814,'Données LA'!H:H,"&gt;="&amp;D1814,'Données LA'!D:D,"Bloquant"),_xlfn.MAXIFS('Données LA'!G:G,'Données LA'!B:B,A1814,'Données LA'!G:G,"&lt;="&amp;E1814,'Données LA'!H:H,"&gt;="&amp;D1814,'Données LA'!D:D,"Communication")),"")</f>
        <v>44719.844444444447</v>
      </c>
    </row>
    <row r="1815" spans="1:11" x14ac:dyDescent="0.25">
      <c r="A1815" s="3" t="str">
        <f t="shared" si="84"/>
        <v>Non%$A32022-23</v>
      </c>
      <c r="B1815" s="2" t="s">
        <v>48</v>
      </c>
      <c r="C1815" s="2" t="str">
        <f t="shared" si="85"/>
        <v>Non</v>
      </c>
      <c r="D1815" s="4">
        <v>44719.741666666669</v>
      </c>
      <c r="E1815" s="4">
        <v>44719.76458333333</v>
      </c>
      <c r="F1815" s="2" t="s">
        <v>51</v>
      </c>
      <c r="G1815" s="2" t="s">
        <v>9</v>
      </c>
      <c r="H1815" s="1">
        <f ca="1">IFERROR(AND(OR(INDIRECT("'Données LA'!D"&amp;MATCH(A1815,'Données LA'!B:B,0))="Bloquant",INDIRECT("'Données LA'!D"&amp;MATCH(A1815,'Données LA'!B:B,0))="Communication"),INDIRECT("'Données LA'!G"&amp;MATCH(A1815,'Données LA'!B:B,0))&gt;D1815,INDIRECT("'Données LA'!H"&amp;MATCH(A1815,'Données LA'!B:B,0))&lt;E1815),0)</f>
        <v>0</v>
      </c>
      <c r="I1815" s="19" t="str">
        <f ca="1">IFERROR(IF(AND(OR(INDIRECT("'Données LA'!D"&amp;MATCH(A1815,'Données LA'!B:B,0))="Bloquant",INDIRECT("'Données LA'!D"&amp;MATCH(A1815,'Données LA'!B:B,0))="Communication"),INDIRECT("'Données LA'!G"&amp;MATCH(A1815,'Données LA'!B:B,0))&gt;D1815,INDIRECT("'Données LA'!H"&amp;MATCH(A1815,'Données LA'!B:B,0))&lt;E1815),MAX(VLOOKUP(A1815,'Données LA'!B:G,6,FALSE)),"Pas de défaut"),"0")</f>
        <v>0</v>
      </c>
      <c r="J1815" s="24" t="str">
        <f t="shared" si="86"/>
        <v/>
      </c>
      <c r="K1815" s="17">
        <f>IFERROR(MAX(_xlfn.MAXIFS('Données LA'!G:G,'Données LA'!B:B,A1815,'Données LA'!G:G,"&lt;="&amp;E1815,'Données LA'!H:H,"&gt;="&amp;D1815,'Données LA'!D:D,"Bloquant"),_xlfn.MAXIFS('Données LA'!G:G,'Données LA'!B:B,A1815,'Données LA'!G:G,"&lt;="&amp;E1815,'Données LA'!H:H,"&gt;="&amp;D1815,'Données LA'!D:D,"Communication")),"")</f>
        <v>0</v>
      </c>
    </row>
    <row r="1816" spans="1:11" x14ac:dyDescent="0.25">
      <c r="A1816" s="3" t="str">
        <f t="shared" si="84"/>
        <v>Non%$A32022-23</v>
      </c>
      <c r="B1816" s="2" t="s">
        <v>48</v>
      </c>
      <c r="C1816" s="2" t="str">
        <f t="shared" si="85"/>
        <v>Non</v>
      </c>
      <c r="D1816" s="4">
        <v>44719.645833333336</v>
      </c>
      <c r="E1816" s="4">
        <v>44719.740277777775</v>
      </c>
      <c r="F1816" s="2" t="s">
        <v>51</v>
      </c>
      <c r="G1816" s="2" t="s">
        <v>9</v>
      </c>
      <c r="H1816" s="1">
        <f ca="1">IFERROR(AND(OR(INDIRECT("'Données LA'!D"&amp;MATCH(A1816,'Données LA'!B:B,0))="Bloquant",INDIRECT("'Données LA'!D"&amp;MATCH(A1816,'Données LA'!B:B,0))="Communication"),INDIRECT("'Données LA'!G"&amp;MATCH(A1816,'Données LA'!B:B,0))&gt;D1816,INDIRECT("'Données LA'!H"&amp;MATCH(A1816,'Données LA'!B:B,0))&lt;E1816),0)</f>
        <v>0</v>
      </c>
      <c r="I1816" s="19" t="str">
        <f ca="1">IFERROR(IF(AND(OR(INDIRECT("'Données LA'!D"&amp;MATCH(A1816,'Données LA'!B:B,0))="Bloquant",INDIRECT("'Données LA'!D"&amp;MATCH(A1816,'Données LA'!B:B,0))="Communication"),INDIRECT("'Données LA'!G"&amp;MATCH(A1816,'Données LA'!B:B,0))&gt;D1816,INDIRECT("'Données LA'!H"&amp;MATCH(A1816,'Données LA'!B:B,0))&lt;E1816),MAX(VLOOKUP(A1816,'Données LA'!B:G,6,FALSE)),"Pas de défaut"),"0")</f>
        <v>0</v>
      </c>
      <c r="J1816" s="24" t="str">
        <f t="shared" si="86"/>
        <v/>
      </c>
      <c r="K1816" s="17">
        <f>IFERROR(MAX(_xlfn.MAXIFS('Données LA'!G:G,'Données LA'!B:B,A1816,'Données LA'!G:G,"&lt;="&amp;E1816,'Données LA'!H:H,"&gt;="&amp;D1816,'Données LA'!D:D,"Bloquant"),_xlfn.MAXIFS('Données LA'!G:G,'Données LA'!B:B,A1816,'Données LA'!G:G,"&lt;="&amp;E1816,'Données LA'!H:H,"&gt;="&amp;D1816,'Données LA'!D:D,"Communication")),"")</f>
        <v>0</v>
      </c>
    </row>
    <row r="1817" spans="1:11" x14ac:dyDescent="0.25">
      <c r="A1817" s="3" t="str">
        <f t="shared" si="84"/>
        <v>Non%$A32022-23</v>
      </c>
      <c r="B1817" s="2" t="s">
        <v>48</v>
      </c>
      <c r="C1817" s="2" t="str">
        <f t="shared" si="85"/>
        <v>Non</v>
      </c>
      <c r="D1817" s="4">
        <v>44719.617361111108</v>
      </c>
      <c r="E1817" s="4">
        <v>44719.620833333334</v>
      </c>
      <c r="F1817" s="2" t="s">
        <v>51</v>
      </c>
      <c r="G1817" s="2" t="s">
        <v>9</v>
      </c>
      <c r="H1817" s="1">
        <f ca="1">IFERROR(AND(OR(INDIRECT("'Données LA'!D"&amp;MATCH(A1817,'Données LA'!B:B,0))="Bloquant",INDIRECT("'Données LA'!D"&amp;MATCH(A1817,'Données LA'!B:B,0))="Communication"),INDIRECT("'Données LA'!G"&amp;MATCH(A1817,'Données LA'!B:B,0))&gt;D1817,INDIRECT("'Données LA'!H"&amp;MATCH(A1817,'Données LA'!B:B,0))&lt;E1817),0)</f>
        <v>0</v>
      </c>
      <c r="I1817" s="19" t="str">
        <f ca="1">IFERROR(IF(AND(OR(INDIRECT("'Données LA'!D"&amp;MATCH(A1817,'Données LA'!B:B,0))="Bloquant",INDIRECT("'Données LA'!D"&amp;MATCH(A1817,'Données LA'!B:B,0))="Communication"),INDIRECT("'Données LA'!G"&amp;MATCH(A1817,'Données LA'!B:B,0))&gt;D1817,INDIRECT("'Données LA'!H"&amp;MATCH(A1817,'Données LA'!B:B,0))&lt;E1817),MAX(VLOOKUP(A1817,'Données LA'!B:G,6,FALSE)),"Pas de défaut"),"0")</f>
        <v>0</v>
      </c>
      <c r="J1817" s="24" t="str">
        <f t="shared" si="86"/>
        <v/>
      </c>
      <c r="K1817" s="17">
        <f>IFERROR(MAX(_xlfn.MAXIFS('Données LA'!G:G,'Données LA'!B:B,A1817,'Données LA'!G:G,"&lt;="&amp;E1817,'Données LA'!H:H,"&gt;="&amp;D1817,'Données LA'!D:D,"Bloquant"),_xlfn.MAXIFS('Données LA'!G:G,'Données LA'!B:B,A1817,'Données LA'!G:G,"&lt;="&amp;E1817,'Données LA'!H:H,"&gt;="&amp;D1817,'Données LA'!D:D,"Communication")),"")</f>
        <v>0</v>
      </c>
    </row>
    <row r="1818" spans="1:11" x14ac:dyDescent="0.25">
      <c r="A1818" s="3" t="str">
        <f t="shared" si="84"/>
        <v>Non%$A42022-23</v>
      </c>
      <c r="B1818" s="2" t="s">
        <v>48</v>
      </c>
      <c r="C1818" s="2" t="str">
        <f t="shared" si="85"/>
        <v>Non</v>
      </c>
      <c r="D1818" s="4">
        <v>44721.947222222225</v>
      </c>
      <c r="E1818" s="4">
        <v>44722.125694444447</v>
      </c>
      <c r="F1818" s="2" t="s">
        <v>50</v>
      </c>
      <c r="G1818" s="2" t="s">
        <v>9</v>
      </c>
      <c r="H1818" s="1">
        <f ca="1">IFERROR(AND(OR(INDIRECT("'Données LA'!D"&amp;MATCH(A1818,'Données LA'!B:B,0))="Bloquant",INDIRECT("'Données LA'!D"&amp;MATCH(A1818,'Données LA'!B:B,0))="Communication"),INDIRECT("'Données LA'!G"&amp;MATCH(A1818,'Données LA'!B:B,0))&gt;D1818,INDIRECT("'Données LA'!H"&amp;MATCH(A1818,'Données LA'!B:B,0))&lt;E1818),0)</f>
        <v>0</v>
      </c>
      <c r="I1818" s="19" t="str">
        <f ca="1">IFERROR(IF(AND(OR(INDIRECT("'Données LA'!D"&amp;MATCH(A1818,'Données LA'!B:B,0))="Bloquant",INDIRECT("'Données LA'!D"&amp;MATCH(A1818,'Données LA'!B:B,0))="Communication"),INDIRECT("'Données LA'!G"&amp;MATCH(A1818,'Données LA'!B:B,0))&gt;D1818,INDIRECT("'Données LA'!H"&amp;MATCH(A1818,'Données LA'!B:B,0))&lt;E1818),MAX(VLOOKUP(A1818,'Données LA'!B:G,6,FALSE)),"Pas de défaut"),"0")</f>
        <v>0</v>
      </c>
      <c r="J1818" s="24" t="str">
        <f t="shared" si="86"/>
        <v/>
      </c>
      <c r="K1818" s="17">
        <f>IFERROR(MAX(_xlfn.MAXIFS('Données LA'!G:G,'Données LA'!B:B,A1818,'Données LA'!G:G,"&lt;="&amp;E1818,'Données LA'!H:H,"&gt;="&amp;D1818,'Données LA'!D:D,"Bloquant"),_xlfn.MAXIFS('Données LA'!G:G,'Données LA'!B:B,A1818,'Données LA'!G:G,"&lt;="&amp;E1818,'Données LA'!H:H,"&gt;="&amp;D1818,'Données LA'!D:D,"Communication")),"")</f>
        <v>0</v>
      </c>
    </row>
    <row r="1819" spans="1:11" x14ac:dyDescent="0.25">
      <c r="A1819" s="3" t="str">
        <f t="shared" si="84"/>
        <v>Non%$A22022-23</v>
      </c>
      <c r="B1819" s="2" t="s">
        <v>48</v>
      </c>
      <c r="C1819" s="2" t="str">
        <f t="shared" si="85"/>
        <v>Non</v>
      </c>
      <c r="D1819" s="4">
        <v>44721.920138888891</v>
      </c>
      <c r="E1819" s="4">
        <v>44722.224305555559</v>
      </c>
      <c r="F1819" s="2" t="s">
        <v>52</v>
      </c>
      <c r="G1819" s="2" t="s">
        <v>9</v>
      </c>
      <c r="H1819" s="1">
        <f ca="1">IFERROR(AND(OR(INDIRECT("'Données LA'!D"&amp;MATCH(A1819,'Données LA'!B:B,0))="Bloquant",INDIRECT("'Données LA'!D"&amp;MATCH(A1819,'Données LA'!B:B,0))="Communication"),INDIRECT("'Données LA'!G"&amp;MATCH(A1819,'Données LA'!B:B,0))&gt;D1819,INDIRECT("'Données LA'!H"&amp;MATCH(A1819,'Données LA'!B:B,0))&lt;E1819),0)</f>
        <v>0</v>
      </c>
      <c r="I1819" s="19" t="str">
        <f ca="1">IFERROR(IF(AND(OR(INDIRECT("'Données LA'!D"&amp;MATCH(A1819,'Données LA'!B:B,0))="Bloquant",INDIRECT("'Données LA'!D"&amp;MATCH(A1819,'Données LA'!B:B,0))="Communication"),INDIRECT("'Données LA'!G"&amp;MATCH(A1819,'Données LA'!B:B,0))&gt;D1819,INDIRECT("'Données LA'!H"&amp;MATCH(A1819,'Données LA'!B:B,0))&lt;E1819),MAX(VLOOKUP(A1819,'Données LA'!B:G,6,FALSE)),"Pas de défaut"),"0")</f>
        <v>0</v>
      </c>
      <c r="J1819" s="24" t="str">
        <f t="shared" si="86"/>
        <v/>
      </c>
      <c r="K1819" s="17">
        <f>IFERROR(MAX(_xlfn.MAXIFS('Données LA'!G:G,'Données LA'!B:B,A1819,'Données LA'!G:G,"&lt;="&amp;E1819,'Données LA'!H:H,"&gt;="&amp;D1819,'Données LA'!D:D,"Bloquant"),_xlfn.MAXIFS('Données LA'!G:G,'Données LA'!B:B,A1819,'Données LA'!G:G,"&lt;="&amp;E1819,'Données LA'!H:H,"&gt;="&amp;D1819,'Données LA'!D:D,"Communication")),"")</f>
        <v>0</v>
      </c>
    </row>
    <row r="1820" spans="1:11" x14ac:dyDescent="0.25">
      <c r="A1820" s="3" t="str">
        <f t="shared" si="84"/>
        <v>Non%$A42022-23</v>
      </c>
      <c r="B1820" s="2" t="s">
        <v>48</v>
      </c>
      <c r="C1820" s="2" t="str">
        <f t="shared" si="85"/>
        <v>Non</v>
      </c>
      <c r="D1820" s="4">
        <v>44721.794444444444</v>
      </c>
      <c r="E1820" s="4">
        <v>44721.945833333331</v>
      </c>
      <c r="F1820" s="2" t="s">
        <v>50</v>
      </c>
      <c r="G1820" s="2" t="s">
        <v>9</v>
      </c>
      <c r="H1820" s="1">
        <f ca="1">IFERROR(AND(OR(INDIRECT("'Données LA'!D"&amp;MATCH(A1820,'Données LA'!B:B,0))="Bloquant",INDIRECT("'Données LA'!D"&amp;MATCH(A1820,'Données LA'!B:B,0))="Communication"),INDIRECT("'Données LA'!G"&amp;MATCH(A1820,'Données LA'!B:B,0))&gt;D1820,INDIRECT("'Données LA'!H"&amp;MATCH(A1820,'Données LA'!B:B,0))&lt;E1820),0)</f>
        <v>0</v>
      </c>
      <c r="I1820" s="19" t="str">
        <f ca="1">IFERROR(IF(AND(OR(INDIRECT("'Données LA'!D"&amp;MATCH(A1820,'Données LA'!B:B,0))="Bloquant",INDIRECT("'Données LA'!D"&amp;MATCH(A1820,'Données LA'!B:B,0))="Communication"),INDIRECT("'Données LA'!G"&amp;MATCH(A1820,'Données LA'!B:B,0))&gt;D1820,INDIRECT("'Données LA'!H"&amp;MATCH(A1820,'Données LA'!B:B,0))&lt;E1820),MAX(VLOOKUP(A1820,'Données LA'!B:G,6,FALSE)),"Pas de défaut"),"0")</f>
        <v>0</v>
      </c>
      <c r="J1820" s="24" t="str">
        <f t="shared" si="86"/>
        <v/>
      </c>
      <c r="K1820" s="17">
        <f>IFERROR(MAX(_xlfn.MAXIFS('Données LA'!G:G,'Données LA'!B:B,A1820,'Données LA'!G:G,"&lt;="&amp;E1820,'Données LA'!H:H,"&gt;="&amp;D1820,'Données LA'!D:D,"Bloquant"),_xlfn.MAXIFS('Données LA'!G:G,'Données LA'!B:B,A1820,'Données LA'!G:G,"&lt;="&amp;E1820,'Données LA'!H:H,"&gt;="&amp;D1820,'Données LA'!D:D,"Communication")),"")</f>
        <v>0</v>
      </c>
    </row>
    <row r="1821" spans="1:11" x14ac:dyDescent="0.25">
      <c r="A1821" s="3" t="str">
        <f t="shared" si="84"/>
        <v>Alarme%$A32022-23</v>
      </c>
      <c r="B1821" s="2" t="s">
        <v>48</v>
      </c>
      <c r="C1821" s="2" t="str">
        <f t="shared" si="85"/>
        <v>Alarme</v>
      </c>
      <c r="D1821" s="4">
        <v>44721.59097222222</v>
      </c>
      <c r="E1821" s="4">
        <v>44722.381249999999</v>
      </c>
      <c r="F1821" s="2" t="s">
        <v>51</v>
      </c>
      <c r="G1821" s="2" t="s">
        <v>10</v>
      </c>
      <c r="H1821" s="1" t="b">
        <f ca="1">IFERROR(AND(OR(INDIRECT("'Données LA'!D"&amp;MATCH(A1821,'Données LA'!B:B,0))="Bloquant",INDIRECT("'Données LA'!D"&amp;MATCH(A1821,'Données LA'!B:B,0))="Communication"),INDIRECT("'Données LA'!G"&amp;MATCH(A1821,'Données LA'!B:B,0))&gt;D1821,INDIRECT("'Données LA'!H"&amp;MATCH(A1821,'Données LA'!B:B,0))&lt;E1821),0)</f>
        <v>0</v>
      </c>
      <c r="I1821" s="19" t="str">
        <f ca="1">IFERROR(IF(AND(OR(INDIRECT("'Données LA'!D"&amp;MATCH(A1821,'Données LA'!B:B,0))="Bloquant",INDIRECT("'Données LA'!D"&amp;MATCH(A1821,'Données LA'!B:B,0))="Communication"),INDIRECT("'Données LA'!G"&amp;MATCH(A1821,'Données LA'!B:B,0))&gt;D1821,INDIRECT("'Données LA'!H"&amp;MATCH(A1821,'Données LA'!B:B,0))&lt;E1821),MAX(VLOOKUP(A1821,'Données LA'!B:G,6,FALSE)),"Pas de défaut"),"0")</f>
        <v>Pas de défaut</v>
      </c>
      <c r="J1821" s="24" t="b">
        <f t="shared" si="86"/>
        <v>1</v>
      </c>
      <c r="K1821" s="17">
        <f>IFERROR(MAX(_xlfn.MAXIFS('Données LA'!G:G,'Données LA'!B:B,A1821,'Données LA'!G:G,"&lt;="&amp;E1821,'Données LA'!H:H,"&gt;="&amp;D1821,'Données LA'!D:D,"Bloquant"),_xlfn.MAXIFS('Données LA'!G:G,'Données LA'!B:B,A1821,'Données LA'!G:G,"&lt;="&amp;E1821,'Données LA'!H:H,"&gt;="&amp;D1821,'Données LA'!D:D,"Communication")),"")</f>
        <v>44722.006249999999</v>
      </c>
    </row>
    <row r="1822" spans="1:11" x14ac:dyDescent="0.25">
      <c r="A1822" s="3" t="str">
        <f t="shared" si="84"/>
        <v>Non%$A32022-23</v>
      </c>
      <c r="B1822" s="2" t="s">
        <v>48</v>
      </c>
      <c r="C1822" s="2" t="str">
        <f t="shared" si="85"/>
        <v>Non</v>
      </c>
      <c r="D1822" s="4">
        <v>44721.575694444444</v>
      </c>
      <c r="E1822" s="4">
        <v>44721.577777777777</v>
      </c>
      <c r="F1822" s="2" t="s">
        <v>51</v>
      </c>
      <c r="G1822" s="2" t="s">
        <v>9</v>
      </c>
      <c r="H1822" s="1">
        <f ca="1">IFERROR(AND(OR(INDIRECT("'Données LA'!D"&amp;MATCH(A1822,'Données LA'!B:B,0))="Bloquant",INDIRECT("'Données LA'!D"&amp;MATCH(A1822,'Données LA'!B:B,0))="Communication"),INDIRECT("'Données LA'!G"&amp;MATCH(A1822,'Données LA'!B:B,0))&gt;D1822,INDIRECT("'Données LA'!H"&amp;MATCH(A1822,'Données LA'!B:B,0))&lt;E1822),0)</f>
        <v>0</v>
      </c>
      <c r="I1822" s="19" t="str">
        <f ca="1">IFERROR(IF(AND(OR(INDIRECT("'Données LA'!D"&amp;MATCH(A1822,'Données LA'!B:B,0))="Bloquant",INDIRECT("'Données LA'!D"&amp;MATCH(A1822,'Données LA'!B:B,0))="Communication"),INDIRECT("'Données LA'!G"&amp;MATCH(A1822,'Données LA'!B:B,0))&gt;D1822,INDIRECT("'Données LA'!H"&amp;MATCH(A1822,'Données LA'!B:B,0))&lt;E1822),MAX(VLOOKUP(A1822,'Données LA'!B:G,6,FALSE)),"Pas de défaut"),"0")</f>
        <v>0</v>
      </c>
      <c r="J1822" s="24" t="str">
        <f t="shared" si="86"/>
        <v/>
      </c>
      <c r="K1822" s="17">
        <f>IFERROR(MAX(_xlfn.MAXIFS('Données LA'!G:G,'Données LA'!B:B,A1822,'Données LA'!G:G,"&lt;="&amp;E1822,'Données LA'!H:H,"&gt;="&amp;D1822,'Données LA'!D:D,"Bloquant"),_xlfn.MAXIFS('Données LA'!G:G,'Données LA'!B:B,A1822,'Données LA'!G:G,"&lt;="&amp;E1822,'Données LA'!H:H,"&gt;="&amp;D1822,'Données LA'!D:D,"Communication")),"")</f>
        <v>0</v>
      </c>
    </row>
    <row r="1823" spans="1:11" x14ac:dyDescent="0.25">
      <c r="A1823" s="3" t="str">
        <f t="shared" si="84"/>
        <v>Alarme%$A12022-23</v>
      </c>
      <c r="B1823" s="2" t="s">
        <v>48</v>
      </c>
      <c r="C1823" s="2" t="str">
        <f t="shared" si="85"/>
        <v>Alarme</v>
      </c>
      <c r="D1823" s="4">
        <v>44721.569444444445</v>
      </c>
      <c r="E1823" s="4">
        <v>44722.686111111114</v>
      </c>
      <c r="F1823" s="2" t="s">
        <v>53</v>
      </c>
      <c r="G1823" s="2" t="s">
        <v>10</v>
      </c>
      <c r="H1823" s="1" t="b">
        <f ca="1">IFERROR(AND(OR(INDIRECT("'Données LA'!D"&amp;MATCH(A1823,'Données LA'!B:B,0))="Bloquant",INDIRECT("'Données LA'!D"&amp;MATCH(A1823,'Données LA'!B:B,0))="Communication"),INDIRECT("'Données LA'!G"&amp;MATCH(A1823,'Données LA'!B:B,0))&gt;D1823,INDIRECT("'Données LA'!H"&amp;MATCH(A1823,'Données LA'!B:B,0))&lt;E1823),0)</f>
        <v>0</v>
      </c>
      <c r="I1823" s="19" t="str">
        <f ca="1">IFERROR(IF(AND(OR(INDIRECT("'Données LA'!D"&amp;MATCH(A1823,'Données LA'!B:B,0))="Bloquant",INDIRECT("'Données LA'!D"&amp;MATCH(A1823,'Données LA'!B:B,0))="Communication"),INDIRECT("'Données LA'!G"&amp;MATCH(A1823,'Données LA'!B:B,0))&gt;D1823,INDIRECT("'Données LA'!H"&amp;MATCH(A1823,'Données LA'!B:B,0))&lt;E1823),MAX(VLOOKUP(A1823,'Données LA'!B:G,6,FALSE)),"Pas de défaut"),"0")</f>
        <v>Pas de défaut</v>
      </c>
      <c r="J1823" s="24" t="b">
        <f t="shared" si="86"/>
        <v>1</v>
      </c>
      <c r="K1823" s="17">
        <f>IFERROR(MAX(_xlfn.MAXIFS('Données LA'!G:G,'Données LA'!B:B,A1823,'Données LA'!G:G,"&lt;="&amp;E1823,'Données LA'!H:H,"&gt;="&amp;D1823,'Données LA'!D:D,"Bloquant"),_xlfn.MAXIFS('Données LA'!G:G,'Données LA'!B:B,A1823,'Données LA'!G:G,"&lt;="&amp;E1823,'Données LA'!H:H,"&gt;="&amp;D1823,'Données LA'!D:D,"Communication")),"")</f>
        <v>44722.682638888888</v>
      </c>
    </row>
    <row r="1824" spans="1:11" x14ac:dyDescent="0.25">
      <c r="A1824" s="3" t="str">
        <f t="shared" si="84"/>
        <v>Alarme%$A22022-23</v>
      </c>
      <c r="B1824" s="2" t="s">
        <v>48</v>
      </c>
      <c r="C1824" s="2" t="str">
        <f t="shared" si="85"/>
        <v>Alarme</v>
      </c>
      <c r="D1824" s="4">
        <v>44721.5625</v>
      </c>
      <c r="E1824" s="4">
        <v>44721.888888888891</v>
      </c>
      <c r="F1824" s="2" t="s">
        <v>52</v>
      </c>
      <c r="G1824" s="2" t="s">
        <v>10</v>
      </c>
      <c r="H1824" s="1" t="b">
        <f ca="1">IFERROR(AND(OR(INDIRECT("'Données LA'!D"&amp;MATCH(A1824,'Données LA'!B:B,0))="Bloquant",INDIRECT("'Données LA'!D"&amp;MATCH(A1824,'Données LA'!B:B,0))="Communication"),INDIRECT("'Données LA'!G"&amp;MATCH(A1824,'Données LA'!B:B,0))&gt;D1824,INDIRECT("'Données LA'!H"&amp;MATCH(A1824,'Données LA'!B:B,0))&lt;E1824),0)</f>
        <v>0</v>
      </c>
      <c r="I1824" s="19" t="str">
        <f ca="1">IFERROR(IF(AND(OR(INDIRECT("'Données LA'!D"&amp;MATCH(A1824,'Données LA'!B:B,0))="Bloquant",INDIRECT("'Données LA'!D"&amp;MATCH(A1824,'Données LA'!B:B,0))="Communication"),INDIRECT("'Données LA'!G"&amp;MATCH(A1824,'Données LA'!B:B,0))&gt;D1824,INDIRECT("'Données LA'!H"&amp;MATCH(A1824,'Données LA'!B:B,0))&lt;E1824),MAX(VLOOKUP(A1824,'Données LA'!B:G,6,FALSE)),"Pas de défaut"),"0")</f>
        <v>Pas de défaut</v>
      </c>
      <c r="J1824" s="24" t="b">
        <f t="shared" si="86"/>
        <v>1</v>
      </c>
      <c r="K1824" s="17">
        <f>IFERROR(MAX(_xlfn.MAXIFS('Données LA'!G:G,'Données LA'!B:B,A1824,'Données LA'!G:G,"&lt;="&amp;E1824,'Données LA'!H:H,"&gt;="&amp;D1824,'Données LA'!D:D,"Bloquant"),_xlfn.MAXIFS('Données LA'!G:G,'Données LA'!B:B,A1824,'Données LA'!G:G,"&lt;="&amp;E1824,'Données LA'!H:H,"&gt;="&amp;D1824,'Données LA'!D:D,"Communication")),"")</f>
        <v>44721.606944444444</v>
      </c>
    </row>
    <row r="1825" spans="1:11" x14ac:dyDescent="0.25">
      <c r="A1825" s="3" t="str">
        <f t="shared" si="84"/>
        <v>Non%$A22022-23</v>
      </c>
      <c r="B1825" s="2" t="s">
        <v>48</v>
      </c>
      <c r="C1825" s="2" t="str">
        <f t="shared" si="85"/>
        <v>Non</v>
      </c>
      <c r="D1825" s="4">
        <v>44721.545138888891</v>
      </c>
      <c r="E1825" s="4">
        <v>44721.561805555553</v>
      </c>
      <c r="F1825" s="2" t="s">
        <v>52</v>
      </c>
      <c r="G1825" s="2" t="s">
        <v>9</v>
      </c>
      <c r="H1825" s="1">
        <f ca="1">IFERROR(AND(OR(INDIRECT("'Données LA'!D"&amp;MATCH(A1825,'Données LA'!B:B,0))="Bloquant",INDIRECT("'Données LA'!D"&amp;MATCH(A1825,'Données LA'!B:B,0))="Communication"),INDIRECT("'Données LA'!G"&amp;MATCH(A1825,'Données LA'!B:B,0))&gt;D1825,INDIRECT("'Données LA'!H"&amp;MATCH(A1825,'Données LA'!B:B,0))&lt;E1825),0)</f>
        <v>0</v>
      </c>
      <c r="I1825" s="19" t="str">
        <f ca="1">IFERROR(IF(AND(OR(INDIRECT("'Données LA'!D"&amp;MATCH(A1825,'Données LA'!B:B,0))="Bloquant",INDIRECT("'Données LA'!D"&amp;MATCH(A1825,'Données LA'!B:B,0))="Communication"),INDIRECT("'Données LA'!G"&amp;MATCH(A1825,'Données LA'!B:B,0))&gt;D1825,INDIRECT("'Données LA'!H"&amp;MATCH(A1825,'Données LA'!B:B,0))&lt;E1825),MAX(VLOOKUP(A1825,'Données LA'!B:G,6,FALSE)),"Pas de défaut"),"0")</f>
        <v>0</v>
      </c>
      <c r="J1825" s="24" t="str">
        <f t="shared" si="86"/>
        <v/>
      </c>
      <c r="K1825" s="17">
        <f>IFERROR(MAX(_xlfn.MAXIFS('Données LA'!G:G,'Données LA'!B:B,A1825,'Données LA'!G:G,"&lt;="&amp;E1825,'Données LA'!H:H,"&gt;="&amp;D1825,'Données LA'!D:D,"Bloquant"),_xlfn.MAXIFS('Données LA'!G:G,'Données LA'!B:B,A1825,'Données LA'!G:G,"&lt;="&amp;E1825,'Données LA'!H:H,"&gt;="&amp;D1825,'Données LA'!D:D,"Communication")),"")</f>
        <v>0</v>
      </c>
    </row>
    <row r="1826" spans="1:11" x14ac:dyDescent="0.25">
      <c r="A1826" s="3" t="str">
        <f t="shared" si="84"/>
        <v>Non%$A22022-23</v>
      </c>
      <c r="B1826" s="2" t="s">
        <v>48</v>
      </c>
      <c r="C1826" s="2" t="str">
        <f t="shared" si="85"/>
        <v>Non</v>
      </c>
      <c r="D1826" s="4">
        <v>44721.529861111114</v>
      </c>
      <c r="E1826" s="4">
        <v>44721.538888888892</v>
      </c>
      <c r="F1826" s="2" t="s">
        <v>52</v>
      </c>
      <c r="G1826" s="2" t="s">
        <v>9</v>
      </c>
      <c r="H1826" s="1">
        <f ca="1">IFERROR(AND(OR(INDIRECT("'Données LA'!D"&amp;MATCH(A1826,'Données LA'!B:B,0))="Bloquant",INDIRECT("'Données LA'!D"&amp;MATCH(A1826,'Données LA'!B:B,0))="Communication"),INDIRECT("'Données LA'!G"&amp;MATCH(A1826,'Données LA'!B:B,0))&gt;D1826,INDIRECT("'Données LA'!H"&amp;MATCH(A1826,'Données LA'!B:B,0))&lt;E1826),0)</f>
        <v>0</v>
      </c>
      <c r="I1826" s="19" t="str">
        <f ca="1">IFERROR(IF(AND(OR(INDIRECT("'Données LA'!D"&amp;MATCH(A1826,'Données LA'!B:B,0))="Bloquant",INDIRECT("'Données LA'!D"&amp;MATCH(A1826,'Données LA'!B:B,0))="Communication"),INDIRECT("'Données LA'!G"&amp;MATCH(A1826,'Données LA'!B:B,0))&gt;D1826,INDIRECT("'Données LA'!H"&amp;MATCH(A1826,'Données LA'!B:B,0))&lt;E1826),MAX(VLOOKUP(A1826,'Données LA'!B:G,6,FALSE)),"Pas de défaut"),"0")</f>
        <v>0</v>
      </c>
      <c r="J1826" s="24" t="str">
        <f t="shared" si="86"/>
        <v/>
      </c>
      <c r="K1826" s="17">
        <f>IFERROR(MAX(_xlfn.MAXIFS('Données LA'!G:G,'Données LA'!B:B,A1826,'Données LA'!G:G,"&lt;="&amp;E1826,'Données LA'!H:H,"&gt;="&amp;D1826,'Données LA'!D:D,"Bloquant"),_xlfn.MAXIFS('Données LA'!G:G,'Données LA'!B:B,A1826,'Données LA'!G:G,"&lt;="&amp;E1826,'Données LA'!H:H,"&gt;="&amp;D1826,'Données LA'!D:D,"Communication")),"")</f>
        <v>0</v>
      </c>
    </row>
    <row r="1827" spans="1:11" x14ac:dyDescent="0.25">
      <c r="A1827" s="3" t="str">
        <f t="shared" si="84"/>
        <v>Non%$A22022-23</v>
      </c>
      <c r="B1827" s="2" t="s">
        <v>48</v>
      </c>
      <c r="C1827" s="2" t="str">
        <f t="shared" si="85"/>
        <v>Non</v>
      </c>
      <c r="D1827" s="4">
        <v>44721.527083333334</v>
      </c>
      <c r="E1827" s="4">
        <v>44721.529166666667</v>
      </c>
      <c r="F1827" s="2" t="s">
        <v>52</v>
      </c>
      <c r="G1827" s="2" t="s">
        <v>9</v>
      </c>
      <c r="H1827" s="1">
        <f ca="1">IFERROR(AND(OR(INDIRECT("'Données LA'!D"&amp;MATCH(A1827,'Données LA'!B:B,0))="Bloquant",INDIRECT("'Données LA'!D"&amp;MATCH(A1827,'Données LA'!B:B,0))="Communication"),INDIRECT("'Données LA'!G"&amp;MATCH(A1827,'Données LA'!B:B,0))&gt;D1827,INDIRECT("'Données LA'!H"&amp;MATCH(A1827,'Données LA'!B:B,0))&lt;E1827),0)</f>
        <v>0</v>
      </c>
      <c r="I1827" s="19" t="str">
        <f ca="1">IFERROR(IF(AND(OR(INDIRECT("'Données LA'!D"&amp;MATCH(A1827,'Données LA'!B:B,0))="Bloquant",INDIRECT("'Données LA'!D"&amp;MATCH(A1827,'Données LA'!B:B,0))="Communication"),INDIRECT("'Données LA'!G"&amp;MATCH(A1827,'Données LA'!B:B,0))&gt;D1827,INDIRECT("'Données LA'!H"&amp;MATCH(A1827,'Données LA'!B:B,0))&lt;E1827),MAX(VLOOKUP(A1827,'Données LA'!B:G,6,FALSE)),"Pas de défaut"),"0")</f>
        <v>0</v>
      </c>
      <c r="J1827" s="24" t="str">
        <f t="shared" si="86"/>
        <v/>
      </c>
      <c r="K1827" s="17">
        <f>IFERROR(MAX(_xlfn.MAXIFS('Données LA'!G:G,'Données LA'!B:B,A1827,'Données LA'!G:G,"&lt;="&amp;E1827,'Données LA'!H:H,"&gt;="&amp;D1827,'Données LA'!D:D,"Bloquant"),_xlfn.MAXIFS('Données LA'!G:G,'Données LA'!B:B,A1827,'Données LA'!G:G,"&lt;="&amp;E1827,'Données LA'!H:H,"&gt;="&amp;D1827,'Données LA'!D:D,"Communication")),"")</f>
        <v>0</v>
      </c>
    </row>
    <row r="1828" spans="1:11" x14ac:dyDescent="0.25">
      <c r="A1828" s="3" t="str">
        <f t="shared" si="84"/>
        <v>Non%$A22022-23</v>
      </c>
      <c r="B1828" s="2" t="s">
        <v>48</v>
      </c>
      <c r="C1828" s="2" t="str">
        <f t="shared" si="85"/>
        <v>Non</v>
      </c>
      <c r="D1828" s="4">
        <v>44721.474305555559</v>
      </c>
      <c r="E1828" s="4">
        <v>44721.495833333334</v>
      </c>
      <c r="F1828" s="2" t="s">
        <v>52</v>
      </c>
      <c r="G1828" s="2" t="s">
        <v>9</v>
      </c>
      <c r="H1828" s="1">
        <f ca="1">IFERROR(AND(OR(INDIRECT("'Données LA'!D"&amp;MATCH(A1828,'Données LA'!B:B,0))="Bloquant",INDIRECT("'Données LA'!D"&amp;MATCH(A1828,'Données LA'!B:B,0))="Communication"),INDIRECT("'Données LA'!G"&amp;MATCH(A1828,'Données LA'!B:B,0))&gt;D1828,INDIRECT("'Données LA'!H"&amp;MATCH(A1828,'Données LA'!B:B,0))&lt;E1828),0)</f>
        <v>0</v>
      </c>
      <c r="I1828" s="19" t="str">
        <f ca="1">IFERROR(IF(AND(OR(INDIRECT("'Données LA'!D"&amp;MATCH(A1828,'Données LA'!B:B,0))="Bloquant",INDIRECT("'Données LA'!D"&amp;MATCH(A1828,'Données LA'!B:B,0))="Communication"),INDIRECT("'Données LA'!G"&amp;MATCH(A1828,'Données LA'!B:B,0))&gt;D1828,INDIRECT("'Données LA'!H"&amp;MATCH(A1828,'Données LA'!B:B,0))&lt;E1828),MAX(VLOOKUP(A1828,'Données LA'!B:G,6,FALSE)),"Pas de défaut"),"0")</f>
        <v>0</v>
      </c>
      <c r="J1828" s="24" t="str">
        <f t="shared" si="86"/>
        <v/>
      </c>
      <c r="K1828" s="17">
        <f>IFERROR(MAX(_xlfn.MAXIFS('Données LA'!G:G,'Données LA'!B:B,A1828,'Données LA'!G:G,"&lt;="&amp;E1828,'Données LA'!H:H,"&gt;="&amp;D1828,'Données LA'!D:D,"Bloquant"),_xlfn.MAXIFS('Données LA'!G:G,'Données LA'!B:B,A1828,'Données LA'!G:G,"&lt;="&amp;E1828,'Données LA'!H:H,"&gt;="&amp;D1828,'Données LA'!D:D,"Communication")),"")</f>
        <v>0</v>
      </c>
    </row>
    <row r="1829" spans="1:11" x14ac:dyDescent="0.25">
      <c r="A1829" s="3" t="str">
        <f t="shared" si="84"/>
        <v>Non%$A22022-23</v>
      </c>
      <c r="B1829" s="2" t="s">
        <v>48</v>
      </c>
      <c r="C1829" s="2" t="str">
        <f t="shared" si="85"/>
        <v>Non</v>
      </c>
      <c r="D1829" s="4">
        <v>44721.443749999999</v>
      </c>
      <c r="E1829" s="4">
        <v>44721.445833333331</v>
      </c>
      <c r="F1829" s="2" t="s">
        <v>52</v>
      </c>
      <c r="G1829" s="2" t="s">
        <v>9</v>
      </c>
      <c r="H1829" s="1">
        <f ca="1">IFERROR(AND(OR(INDIRECT("'Données LA'!D"&amp;MATCH(A1829,'Données LA'!B:B,0))="Bloquant",INDIRECT("'Données LA'!D"&amp;MATCH(A1829,'Données LA'!B:B,0))="Communication"),INDIRECT("'Données LA'!G"&amp;MATCH(A1829,'Données LA'!B:B,0))&gt;D1829,INDIRECT("'Données LA'!H"&amp;MATCH(A1829,'Données LA'!B:B,0))&lt;E1829),0)</f>
        <v>0</v>
      </c>
      <c r="I1829" s="19" t="str">
        <f ca="1">IFERROR(IF(AND(OR(INDIRECT("'Données LA'!D"&amp;MATCH(A1829,'Données LA'!B:B,0))="Bloquant",INDIRECT("'Données LA'!D"&amp;MATCH(A1829,'Données LA'!B:B,0))="Communication"),INDIRECT("'Données LA'!G"&amp;MATCH(A1829,'Données LA'!B:B,0))&gt;D1829,INDIRECT("'Données LA'!H"&amp;MATCH(A1829,'Données LA'!B:B,0))&lt;E1829),MAX(VLOOKUP(A1829,'Données LA'!B:G,6,FALSE)),"Pas de défaut"),"0")</f>
        <v>0</v>
      </c>
      <c r="J1829" s="24" t="str">
        <f t="shared" si="86"/>
        <v/>
      </c>
      <c r="K1829" s="17">
        <f>IFERROR(MAX(_xlfn.MAXIFS('Données LA'!G:G,'Données LA'!B:B,A1829,'Données LA'!G:G,"&lt;="&amp;E1829,'Données LA'!H:H,"&gt;="&amp;D1829,'Données LA'!D:D,"Bloquant"),_xlfn.MAXIFS('Données LA'!G:G,'Données LA'!B:B,A1829,'Données LA'!G:G,"&lt;="&amp;E1829,'Données LA'!H:H,"&gt;="&amp;D1829,'Données LA'!D:D,"Communication")),"")</f>
        <v>0</v>
      </c>
    </row>
    <row r="1830" spans="1:11" x14ac:dyDescent="0.25">
      <c r="A1830" s="3" t="str">
        <f t="shared" si="84"/>
        <v>Non%$A32022-23</v>
      </c>
      <c r="B1830" s="2" t="s">
        <v>48</v>
      </c>
      <c r="C1830" s="2" t="str">
        <f t="shared" si="85"/>
        <v>Non</v>
      </c>
      <c r="D1830" s="4">
        <v>44721.412499999999</v>
      </c>
      <c r="E1830" s="4">
        <v>44721.574305555558</v>
      </c>
      <c r="F1830" s="2" t="s">
        <v>51</v>
      </c>
      <c r="G1830" s="2" t="s">
        <v>9</v>
      </c>
      <c r="H1830" s="1">
        <f ca="1">IFERROR(AND(OR(INDIRECT("'Données LA'!D"&amp;MATCH(A1830,'Données LA'!B:B,0))="Bloquant",INDIRECT("'Données LA'!D"&amp;MATCH(A1830,'Données LA'!B:B,0))="Communication"),INDIRECT("'Données LA'!G"&amp;MATCH(A1830,'Données LA'!B:B,0))&gt;D1830,INDIRECT("'Données LA'!H"&amp;MATCH(A1830,'Données LA'!B:B,0))&lt;E1830),0)</f>
        <v>0</v>
      </c>
      <c r="I1830" s="19" t="str">
        <f ca="1">IFERROR(IF(AND(OR(INDIRECT("'Données LA'!D"&amp;MATCH(A1830,'Données LA'!B:B,0))="Bloquant",INDIRECT("'Données LA'!D"&amp;MATCH(A1830,'Données LA'!B:B,0))="Communication"),INDIRECT("'Données LA'!G"&amp;MATCH(A1830,'Données LA'!B:B,0))&gt;D1830,INDIRECT("'Données LA'!H"&amp;MATCH(A1830,'Données LA'!B:B,0))&lt;E1830),MAX(VLOOKUP(A1830,'Données LA'!B:G,6,FALSE)),"Pas de défaut"),"0")</f>
        <v>0</v>
      </c>
      <c r="J1830" s="24" t="str">
        <f t="shared" si="86"/>
        <v/>
      </c>
      <c r="K1830" s="17">
        <f>IFERROR(MAX(_xlfn.MAXIFS('Données LA'!G:G,'Données LA'!B:B,A1830,'Données LA'!G:G,"&lt;="&amp;E1830,'Données LA'!H:H,"&gt;="&amp;D1830,'Données LA'!D:D,"Bloquant"),_xlfn.MAXIFS('Données LA'!G:G,'Données LA'!B:B,A1830,'Données LA'!G:G,"&lt;="&amp;E1830,'Données LA'!H:H,"&gt;="&amp;D1830,'Données LA'!D:D,"Communication")),"")</f>
        <v>0</v>
      </c>
    </row>
    <row r="1831" spans="1:11" x14ac:dyDescent="0.25">
      <c r="A1831" s="3" t="str">
        <f t="shared" si="84"/>
        <v>Non%$A22022-23</v>
      </c>
      <c r="B1831" s="2" t="s">
        <v>48</v>
      </c>
      <c r="C1831" s="2" t="str">
        <f t="shared" si="85"/>
        <v>Non</v>
      </c>
      <c r="D1831" s="4">
        <v>44721.289583333331</v>
      </c>
      <c r="E1831" s="4">
        <v>44721.442361111112</v>
      </c>
      <c r="F1831" s="2" t="s">
        <v>52</v>
      </c>
      <c r="G1831" s="2" t="s">
        <v>9</v>
      </c>
      <c r="H1831" s="1">
        <f ca="1">IFERROR(AND(OR(INDIRECT("'Données LA'!D"&amp;MATCH(A1831,'Données LA'!B:B,0))="Bloquant",INDIRECT("'Données LA'!D"&amp;MATCH(A1831,'Données LA'!B:B,0))="Communication"),INDIRECT("'Données LA'!G"&amp;MATCH(A1831,'Données LA'!B:B,0))&gt;D1831,INDIRECT("'Données LA'!H"&amp;MATCH(A1831,'Données LA'!B:B,0))&lt;E1831),0)</f>
        <v>0</v>
      </c>
      <c r="I1831" s="19" t="str">
        <f ca="1">IFERROR(IF(AND(OR(INDIRECT("'Données LA'!D"&amp;MATCH(A1831,'Données LA'!B:B,0))="Bloquant",INDIRECT("'Données LA'!D"&amp;MATCH(A1831,'Données LA'!B:B,0))="Communication"),INDIRECT("'Données LA'!G"&amp;MATCH(A1831,'Données LA'!B:B,0))&gt;D1831,INDIRECT("'Données LA'!H"&amp;MATCH(A1831,'Données LA'!B:B,0))&lt;E1831),MAX(VLOOKUP(A1831,'Données LA'!B:G,6,FALSE)),"Pas de défaut"),"0")</f>
        <v>0</v>
      </c>
      <c r="J1831" s="24" t="str">
        <f t="shared" si="86"/>
        <v/>
      </c>
      <c r="K1831" s="17">
        <f>IFERROR(MAX(_xlfn.MAXIFS('Données LA'!G:G,'Données LA'!B:B,A1831,'Données LA'!G:G,"&lt;="&amp;E1831,'Données LA'!H:H,"&gt;="&amp;D1831,'Données LA'!D:D,"Bloquant"),_xlfn.MAXIFS('Données LA'!G:G,'Données LA'!B:B,A1831,'Données LA'!G:G,"&lt;="&amp;E1831,'Données LA'!H:H,"&gt;="&amp;D1831,'Données LA'!D:D,"Communication")),"")</f>
        <v>0</v>
      </c>
    </row>
    <row r="1832" spans="1:11" x14ac:dyDescent="0.25">
      <c r="A1832" s="3" t="str">
        <f t="shared" si="84"/>
        <v>Non%$A32022-23</v>
      </c>
      <c r="B1832" s="2" t="s">
        <v>48</v>
      </c>
      <c r="C1832" s="2" t="str">
        <f t="shared" si="85"/>
        <v>Non</v>
      </c>
      <c r="D1832" s="4">
        <v>44721.281944444447</v>
      </c>
      <c r="E1832" s="4">
        <v>44721.284722222219</v>
      </c>
      <c r="F1832" s="2" t="s">
        <v>51</v>
      </c>
      <c r="G1832" s="2" t="s">
        <v>9</v>
      </c>
      <c r="H1832" s="1">
        <f ca="1">IFERROR(AND(OR(INDIRECT("'Données LA'!D"&amp;MATCH(A1832,'Données LA'!B:B,0))="Bloquant",INDIRECT("'Données LA'!D"&amp;MATCH(A1832,'Données LA'!B:B,0))="Communication"),INDIRECT("'Données LA'!G"&amp;MATCH(A1832,'Données LA'!B:B,0))&gt;D1832,INDIRECT("'Données LA'!H"&amp;MATCH(A1832,'Données LA'!B:B,0))&lt;E1832),0)</f>
        <v>0</v>
      </c>
      <c r="I1832" s="19" t="str">
        <f ca="1">IFERROR(IF(AND(OR(INDIRECT("'Données LA'!D"&amp;MATCH(A1832,'Données LA'!B:B,0))="Bloquant",INDIRECT("'Données LA'!D"&amp;MATCH(A1832,'Données LA'!B:B,0))="Communication"),INDIRECT("'Données LA'!G"&amp;MATCH(A1832,'Données LA'!B:B,0))&gt;D1832,INDIRECT("'Données LA'!H"&amp;MATCH(A1832,'Données LA'!B:B,0))&lt;E1832),MAX(VLOOKUP(A1832,'Données LA'!B:G,6,FALSE)),"Pas de défaut"),"0")</f>
        <v>0</v>
      </c>
      <c r="J1832" s="24" t="str">
        <f t="shared" si="86"/>
        <v/>
      </c>
      <c r="K1832" s="17">
        <f>IFERROR(MAX(_xlfn.MAXIFS('Données LA'!G:G,'Données LA'!B:B,A1832,'Données LA'!G:G,"&lt;="&amp;E1832,'Données LA'!H:H,"&gt;="&amp;D1832,'Données LA'!D:D,"Bloquant"),_xlfn.MAXIFS('Données LA'!G:G,'Données LA'!B:B,A1832,'Données LA'!G:G,"&lt;="&amp;E1832,'Données LA'!H:H,"&gt;="&amp;D1832,'Données LA'!D:D,"Communication")),"")</f>
        <v>0</v>
      </c>
    </row>
    <row r="1833" spans="1:11" x14ac:dyDescent="0.25">
      <c r="A1833" s="3" t="str">
        <f t="shared" si="84"/>
        <v>Non%$A22022-23</v>
      </c>
      <c r="B1833" s="2" t="s">
        <v>48</v>
      </c>
      <c r="C1833" s="2" t="str">
        <f t="shared" si="85"/>
        <v>Non</v>
      </c>
      <c r="D1833" s="4">
        <v>44721.265277777777</v>
      </c>
      <c r="E1833" s="4">
        <v>44721.288194444445</v>
      </c>
      <c r="F1833" s="2" t="s">
        <v>52</v>
      </c>
      <c r="G1833" s="2" t="s">
        <v>9</v>
      </c>
      <c r="H1833" s="1">
        <f ca="1">IFERROR(AND(OR(INDIRECT("'Données LA'!D"&amp;MATCH(A1833,'Données LA'!B:B,0))="Bloquant",INDIRECT("'Données LA'!D"&amp;MATCH(A1833,'Données LA'!B:B,0))="Communication"),INDIRECT("'Données LA'!G"&amp;MATCH(A1833,'Données LA'!B:B,0))&gt;D1833,INDIRECT("'Données LA'!H"&amp;MATCH(A1833,'Données LA'!B:B,0))&lt;E1833),0)</f>
        <v>0</v>
      </c>
      <c r="I1833" s="19" t="str">
        <f ca="1">IFERROR(IF(AND(OR(INDIRECT("'Données LA'!D"&amp;MATCH(A1833,'Données LA'!B:B,0))="Bloquant",INDIRECT("'Données LA'!D"&amp;MATCH(A1833,'Données LA'!B:B,0))="Communication"),INDIRECT("'Données LA'!G"&amp;MATCH(A1833,'Données LA'!B:B,0))&gt;D1833,INDIRECT("'Données LA'!H"&amp;MATCH(A1833,'Données LA'!B:B,0))&lt;E1833),MAX(VLOOKUP(A1833,'Données LA'!B:G,6,FALSE)),"Pas de défaut"),"0")</f>
        <v>0</v>
      </c>
      <c r="J1833" s="24" t="str">
        <f t="shared" si="86"/>
        <v/>
      </c>
      <c r="K1833" s="17">
        <f>IFERROR(MAX(_xlfn.MAXIFS('Données LA'!G:G,'Données LA'!B:B,A1833,'Données LA'!G:G,"&lt;="&amp;E1833,'Données LA'!H:H,"&gt;="&amp;D1833,'Données LA'!D:D,"Bloquant"),_xlfn.MAXIFS('Données LA'!G:G,'Données LA'!B:B,A1833,'Données LA'!G:G,"&lt;="&amp;E1833,'Données LA'!H:H,"&gt;="&amp;D1833,'Données LA'!D:D,"Communication")),"")</f>
        <v>0</v>
      </c>
    </row>
    <row r="1834" spans="1:11" x14ac:dyDescent="0.25">
      <c r="A1834" s="3" t="str">
        <f t="shared" si="84"/>
        <v>Alarme%$A42022-23</v>
      </c>
      <c r="B1834" s="2" t="s">
        <v>48</v>
      </c>
      <c r="C1834" s="2" t="str">
        <f t="shared" si="85"/>
        <v>Alarme</v>
      </c>
      <c r="D1834" s="4">
        <v>44721.246527777781</v>
      </c>
      <c r="E1834" s="4">
        <v>44721.793055555558</v>
      </c>
      <c r="F1834" s="2" t="s">
        <v>50</v>
      </c>
      <c r="G1834" s="2" t="s">
        <v>10</v>
      </c>
      <c r="H1834" s="1" t="b">
        <f ca="1">IFERROR(AND(OR(INDIRECT("'Données LA'!D"&amp;MATCH(A1834,'Données LA'!B:B,0))="Bloquant",INDIRECT("'Données LA'!D"&amp;MATCH(A1834,'Données LA'!B:B,0))="Communication"),INDIRECT("'Données LA'!G"&amp;MATCH(A1834,'Données LA'!B:B,0))&gt;D1834,INDIRECT("'Données LA'!H"&amp;MATCH(A1834,'Données LA'!B:B,0))&lt;E1834),0)</f>
        <v>0</v>
      </c>
      <c r="I1834" s="19" t="str">
        <f ca="1">IFERROR(IF(AND(OR(INDIRECT("'Données LA'!D"&amp;MATCH(A1834,'Données LA'!B:B,0))="Bloquant",INDIRECT("'Données LA'!D"&amp;MATCH(A1834,'Données LA'!B:B,0))="Communication"),INDIRECT("'Données LA'!G"&amp;MATCH(A1834,'Données LA'!B:B,0))&gt;D1834,INDIRECT("'Données LA'!H"&amp;MATCH(A1834,'Données LA'!B:B,0))&lt;E1834),MAX(VLOOKUP(A1834,'Données LA'!B:G,6,FALSE)),"Pas de défaut"),"0")</f>
        <v>Pas de défaut</v>
      </c>
      <c r="J1834" s="24" t="b">
        <f t="shared" si="86"/>
        <v>1</v>
      </c>
      <c r="K1834" s="17">
        <f>IFERROR(MAX(_xlfn.MAXIFS('Données LA'!G:G,'Données LA'!B:B,A1834,'Données LA'!G:G,"&lt;="&amp;E1834,'Données LA'!H:H,"&gt;="&amp;D1834,'Données LA'!D:D,"Bloquant"),_xlfn.MAXIFS('Données LA'!G:G,'Données LA'!B:B,A1834,'Données LA'!G:G,"&lt;="&amp;E1834,'Données LA'!H:H,"&gt;="&amp;D1834,'Données LA'!D:D,"Communication")),"")</f>
        <v>44721.697916666664</v>
      </c>
    </row>
    <row r="1835" spans="1:11" x14ac:dyDescent="0.25">
      <c r="A1835" s="3" t="str">
        <f t="shared" si="84"/>
        <v>Non%$A12022-23</v>
      </c>
      <c r="B1835" s="2" t="s">
        <v>48</v>
      </c>
      <c r="C1835" s="2" t="str">
        <f t="shared" si="85"/>
        <v>Non</v>
      </c>
      <c r="D1835" s="4">
        <v>44721.242361111108</v>
      </c>
      <c r="E1835" s="4">
        <v>44721.568055555559</v>
      </c>
      <c r="F1835" s="2" t="s">
        <v>53</v>
      </c>
      <c r="G1835" s="2" t="s">
        <v>9</v>
      </c>
      <c r="H1835" s="1">
        <f ca="1">IFERROR(AND(OR(INDIRECT("'Données LA'!D"&amp;MATCH(A1835,'Données LA'!B:B,0))="Bloquant",INDIRECT("'Données LA'!D"&amp;MATCH(A1835,'Données LA'!B:B,0))="Communication"),INDIRECT("'Données LA'!G"&amp;MATCH(A1835,'Données LA'!B:B,0))&gt;D1835,INDIRECT("'Données LA'!H"&amp;MATCH(A1835,'Données LA'!B:B,0))&lt;E1835),0)</f>
        <v>0</v>
      </c>
      <c r="I1835" s="19" t="str">
        <f ca="1">IFERROR(IF(AND(OR(INDIRECT("'Données LA'!D"&amp;MATCH(A1835,'Données LA'!B:B,0))="Bloquant",INDIRECT("'Données LA'!D"&amp;MATCH(A1835,'Données LA'!B:B,0))="Communication"),INDIRECT("'Données LA'!G"&amp;MATCH(A1835,'Données LA'!B:B,0))&gt;D1835,INDIRECT("'Données LA'!H"&amp;MATCH(A1835,'Données LA'!B:B,0))&lt;E1835),MAX(VLOOKUP(A1835,'Données LA'!B:G,6,FALSE)),"Pas de défaut"),"0")</f>
        <v>0</v>
      </c>
      <c r="J1835" s="24" t="str">
        <f t="shared" si="86"/>
        <v/>
      </c>
      <c r="K1835" s="17">
        <f>IFERROR(MAX(_xlfn.MAXIFS('Données LA'!G:G,'Données LA'!B:B,A1835,'Données LA'!G:G,"&lt;="&amp;E1835,'Données LA'!H:H,"&gt;="&amp;D1835,'Données LA'!D:D,"Bloquant"),_xlfn.MAXIFS('Données LA'!G:G,'Données LA'!B:B,A1835,'Données LA'!G:G,"&lt;="&amp;E1835,'Données LA'!H:H,"&gt;="&amp;D1835,'Données LA'!D:D,"Communication")),"")</f>
        <v>0</v>
      </c>
    </row>
    <row r="1836" spans="1:11" x14ac:dyDescent="0.25">
      <c r="A1836" s="3" t="str">
        <f t="shared" si="84"/>
        <v>Non%$A42022-23</v>
      </c>
      <c r="B1836" s="2" t="s">
        <v>48</v>
      </c>
      <c r="C1836" s="2" t="str">
        <f t="shared" si="85"/>
        <v>Non</v>
      </c>
      <c r="D1836" s="4">
        <v>44721.09652777778</v>
      </c>
      <c r="E1836" s="4">
        <v>44721.156944444447</v>
      </c>
      <c r="F1836" s="2" t="s">
        <v>50</v>
      </c>
      <c r="G1836" s="2" t="s">
        <v>9</v>
      </c>
      <c r="H1836" s="1">
        <f ca="1">IFERROR(AND(OR(INDIRECT("'Données LA'!D"&amp;MATCH(A1836,'Données LA'!B:B,0))="Bloquant",INDIRECT("'Données LA'!D"&amp;MATCH(A1836,'Données LA'!B:B,0))="Communication"),INDIRECT("'Données LA'!G"&amp;MATCH(A1836,'Données LA'!B:B,0))&gt;D1836,INDIRECT("'Données LA'!H"&amp;MATCH(A1836,'Données LA'!B:B,0))&lt;E1836),0)</f>
        <v>0</v>
      </c>
      <c r="I1836" s="19" t="str">
        <f ca="1">IFERROR(IF(AND(OR(INDIRECT("'Données LA'!D"&amp;MATCH(A1836,'Données LA'!B:B,0))="Bloquant",INDIRECT("'Données LA'!D"&amp;MATCH(A1836,'Données LA'!B:B,0))="Communication"),INDIRECT("'Données LA'!G"&amp;MATCH(A1836,'Données LA'!B:B,0))&gt;D1836,INDIRECT("'Données LA'!H"&amp;MATCH(A1836,'Données LA'!B:B,0))&lt;E1836),MAX(VLOOKUP(A1836,'Données LA'!B:G,6,FALSE)),"Pas de défaut"),"0")</f>
        <v>0</v>
      </c>
      <c r="J1836" s="24" t="str">
        <f t="shared" si="86"/>
        <v/>
      </c>
      <c r="K1836" s="17">
        <f>IFERROR(MAX(_xlfn.MAXIFS('Données LA'!G:G,'Données LA'!B:B,A1836,'Données LA'!G:G,"&lt;="&amp;E1836,'Données LA'!H:H,"&gt;="&amp;D1836,'Données LA'!D:D,"Bloquant"),_xlfn.MAXIFS('Données LA'!G:G,'Données LA'!B:B,A1836,'Données LA'!G:G,"&lt;="&amp;E1836,'Données LA'!H:H,"&gt;="&amp;D1836,'Données LA'!D:D,"Communication")),"")</f>
        <v>0</v>
      </c>
    </row>
    <row r="1837" spans="1:11" x14ac:dyDescent="0.25">
      <c r="A1837" s="3" t="str">
        <f t="shared" si="84"/>
        <v>Non%$A42022-23</v>
      </c>
      <c r="B1837" s="2" t="s">
        <v>48</v>
      </c>
      <c r="C1837" s="2" t="str">
        <f t="shared" si="85"/>
        <v>Non</v>
      </c>
      <c r="D1837" s="4">
        <v>44720.945833333331</v>
      </c>
      <c r="E1837" s="4">
        <v>44721.095138888886</v>
      </c>
      <c r="F1837" s="2" t="s">
        <v>50</v>
      </c>
      <c r="G1837" s="2" t="s">
        <v>9</v>
      </c>
      <c r="H1837" s="1">
        <f ca="1">IFERROR(AND(OR(INDIRECT("'Données LA'!D"&amp;MATCH(A1837,'Données LA'!B:B,0))="Bloquant",INDIRECT("'Données LA'!D"&amp;MATCH(A1837,'Données LA'!B:B,0))="Communication"),INDIRECT("'Données LA'!G"&amp;MATCH(A1837,'Données LA'!B:B,0))&gt;D1837,INDIRECT("'Données LA'!H"&amp;MATCH(A1837,'Données LA'!B:B,0))&lt;E1837),0)</f>
        <v>0</v>
      </c>
      <c r="I1837" s="19" t="str">
        <f ca="1">IFERROR(IF(AND(OR(INDIRECT("'Données LA'!D"&amp;MATCH(A1837,'Données LA'!B:B,0))="Bloquant",INDIRECT("'Données LA'!D"&amp;MATCH(A1837,'Données LA'!B:B,0))="Communication"),INDIRECT("'Données LA'!G"&amp;MATCH(A1837,'Données LA'!B:B,0))&gt;D1837,INDIRECT("'Données LA'!H"&amp;MATCH(A1837,'Données LA'!B:B,0))&lt;E1837),MAX(VLOOKUP(A1837,'Données LA'!B:G,6,FALSE)),"Pas de défaut"),"0")</f>
        <v>0</v>
      </c>
      <c r="J1837" s="24" t="str">
        <f t="shared" si="86"/>
        <v/>
      </c>
      <c r="K1837" s="17">
        <f>IFERROR(MAX(_xlfn.MAXIFS('Données LA'!G:G,'Données LA'!B:B,A1837,'Données LA'!G:G,"&lt;="&amp;E1837,'Données LA'!H:H,"&gt;="&amp;D1837,'Données LA'!D:D,"Bloquant"),_xlfn.MAXIFS('Données LA'!G:G,'Données LA'!B:B,A1837,'Données LA'!G:G,"&lt;="&amp;E1837,'Données LA'!H:H,"&gt;="&amp;D1837,'Données LA'!D:D,"Communication")),"")</f>
        <v>0</v>
      </c>
    </row>
    <row r="1838" spans="1:11" x14ac:dyDescent="0.25">
      <c r="A1838" s="3" t="str">
        <f t="shared" si="84"/>
        <v>Non%$A12022-23</v>
      </c>
      <c r="B1838" s="2" t="s">
        <v>48</v>
      </c>
      <c r="C1838" s="2" t="str">
        <f t="shared" si="85"/>
        <v>Non</v>
      </c>
      <c r="D1838" s="4">
        <v>44720.916666666664</v>
      </c>
      <c r="E1838" s="4">
        <v>44721.099305555559</v>
      </c>
      <c r="F1838" s="2" t="s">
        <v>53</v>
      </c>
      <c r="G1838" s="2" t="s">
        <v>9</v>
      </c>
      <c r="H1838" s="1">
        <f ca="1">IFERROR(AND(OR(INDIRECT("'Données LA'!D"&amp;MATCH(A1838,'Données LA'!B:B,0))="Bloquant",INDIRECT("'Données LA'!D"&amp;MATCH(A1838,'Données LA'!B:B,0))="Communication"),INDIRECT("'Données LA'!G"&amp;MATCH(A1838,'Données LA'!B:B,0))&gt;D1838,INDIRECT("'Données LA'!H"&amp;MATCH(A1838,'Données LA'!B:B,0))&lt;E1838),0)</f>
        <v>0</v>
      </c>
      <c r="I1838" s="19" t="str">
        <f ca="1">IFERROR(IF(AND(OR(INDIRECT("'Données LA'!D"&amp;MATCH(A1838,'Données LA'!B:B,0))="Bloquant",INDIRECT("'Données LA'!D"&amp;MATCH(A1838,'Données LA'!B:B,0))="Communication"),INDIRECT("'Données LA'!G"&amp;MATCH(A1838,'Données LA'!B:B,0))&gt;D1838,INDIRECT("'Données LA'!H"&amp;MATCH(A1838,'Données LA'!B:B,0))&lt;E1838),MAX(VLOOKUP(A1838,'Données LA'!B:G,6,FALSE)),"Pas de défaut"),"0")</f>
        <v>0</v>
      </c>
      <c r="J1838" s="24" t="str">
        <f t="shared" si="86"/>
        <v/>
      </c>
      <c r="K1838" s="17">
        <f>IFERROR(MAX(_xlfn.MAXIFS('Données LA'!G:G,'Données LA'!B:B,A1838,'Données LA'!G:G,"&lt;="&amp;E1838,'Données LA'!H:H,"&gt;="&amp;D1838,'Données LA'!D:D,"Bloquant"),_xlfn.MAXIFS('Données LA'!G:G,'Données LA'!B:B,A1838,'Données LA'!G:G,"&lt;="&amp;E1838,'Données LA'!H:H,"&gt;="&amp;D1838,'Données LA'!D:D,"Communication")),"")</f>
        <v>0</v>
      </c>
    </row>
    <row r="1839" spans="1:11" x14ac:dyDescent="0.25">
      <c r="A1839" s="3" t="str">
        <f t="shared" si="84"/>
        <v>Non%$A22022-23</v>
      </c>
      <c r="B1839" s="2" t="s">
        <v>48</v>
      </c>
      <c r="C1839" s="2" t="str">
        <f t="shared" si="85"/>
        <v>Non</v>
      </c>
      <c r="D1839" s="4">
        <v>44720.893750000003</v>
      </c>
      <c r="E1839" s="4">
        <v>44721.044444444444</v>
      </c>
      <c r="F1839" s="2" t="s">
        <v>52</v>
      </c>
      <c r="G1839" s="2" t="s">
        <v>9</v>
      </c>
      <c r="H1839" s="1">
        <f ca="1">IFERROR(AND(OR(INDIRECT("'Données LA'!D"&amp;MATCH(A1839,'Données LA'!B:B,0))="Bloquant",INDIRECT("'Données LA'!D"&amp;MATCH(A1839,'Données LA'!B:B,0))="Communication"),INDIRECT("'Données LA'!G"&amp;MATCH(A1839,'Données LA'!B:B,0))&gt;D1839,INDIRECT("'Données LA'!H"&amp;MATCH(A1839,'Données LA'!B:B,0))&lt;E1839),0)</f>
        <v>0</v>
      </c>
      <c r="I1839" s="19" t="str">
        <f ca="1">IFERROR(IF(AND(OR(INDIRECT("'Données LA'!D"&amp;MATCH(A1839,'Données LA'!B:B,0))="Bloquant",INDIRECT("'Données LA'!D"&amp;MATCH(A1839,'Données LA'!B:B,0))="Communication"),INDIRECT("'Données LA'!G"&amp;MATCH(A1839,'Données LA'!B:B,0))&gt;D1839,INDIRECT("'Données LA'!H"&amp;MATCH(A1839,'Données LA'!B:B,0))&lt;E1839),MAX(VLOOKUP(A1839,'Données LA'!B:G,6,FALSE)),"Pas de défaut"),"0")</f>
        <v>0</v>
      </c>
      <c r="J1839" s="24" t="str">
        <f t="shared" si="86"/>
        <v/>
      </c>
      <c r="K1839" s="17">
        <f>IFERROR(MAX(_xlfn.MAXIFS('Données LA'!G:G,'Données LA'!B:B,A1839,'Données LA'!G:G,"&lt;="&amp;E1839,'Données LA'!H:H,"&gt;="&amp;D1839,'Données LA'!D:D,"Bloquant"),_xlfn.MAXIFS('Données LA'!G:G,'Données LA'!B:B,A1839,'Données LA'!G:G,"&lt;="&amp;E1839,'Données LA'!H:H,"&gt;="&amp;D1839,'Données LA'!D:D,"Communication")),"")</f>
        <v>0</v>
      </c>
    </row>
    <row r="1840" spans="1:11" x14ac:dyDescent="0.25">
      <c r="A1840" s="3" t="str">
        <f t="shared" si="84"/>
        <v>Non%$A12022-23</v>
      </c>
      <c r="B1840" s="2" t="s">
        <v>48</v>
      </c>
      <c r="C1840" s="2" t="str">
        <f t="shared" si="85"/>
        <v>Non</v>
      </c>
      <c r="D1840" s="4">
        <v>44720.890277777777</v>
      </c>
      <c r="E1840" s="4">
        <v>44720.913194444445</v>
      </c>
      <c r="F1840" s="2" t="s">
        <v>53</v>
      </c>
      <c r="G1840" s="2" t="s">
        <v>9</v>
      </c>
      <c r="H1840" s="1">
        <f ca="1">IFERROR(AND(OR(INDIRECT("'Données LA'!D"&amp;MATCH(A1840,'Données LA'!B:B,0))="Bloquant",INDIRECT("'Données LA'!D"&amp;MATCH(A1840,'Données LA'!B:B,0))="Communication"),INDIRECT("'Données LA'!G"&amp;MATCH(A1840,'Données LA'!B:B,0))&gt;D1840,INDIRECT("'Données LA'!H"&amp;MATCH(A1840,'Données LA'!B:B,0))&lt;E1840),0)</f>
        <v>0</v>
      </c>
      <c r="I1840" s="19" t="str">
        <f ca="1">IFERROR(IF(AND(OR(INDIRECT("'Données LA'!D"&amp;MATCH(A1840,'Données LA'!B:B,0))="Bloquant",INDIRECT("'Données LA'!D"&amp;MATCH(A1840,'Données LA'!B:B,0))="Communication"),INDIRECT("'Données LA'!G"&amp;MATCH(A1840,'Données LA'!B:B,0))&gt;D1840,INDIRECT("'Données LA'!H"&amp;MATCH(A1840,'Données LA'!B:B,0))&lt;E1840),MAX(VLOOKUP(A1840,'Données LA'!B:G,6,FALSE)),"Pas de défaut"),"0")</f>
        <v>0</v>
      </c>
      <c r="J1840" s="24" t="str">
        <f t="shared" si="86"/>
        <v/>
      </c>
      <c r="K1840" s="17">
        <f>IFERROR(MAX(_xlfn.MAXIFS('Données LA'!G:G,'Données LA'!B:B,A1840,'Données LA'!G:G,"&lt;="&amp;E1840,'Données LA'!H:H,"&gt;="&amp;D1840,'Données LA'!D:D,"Bloquant"),_xlfn.MAXIFS('Données LA'!G:G,'Données LA'!B:B,A1840,'Données LA'!G:G,"&lt;="&amp;E1840,'Données LA'!H:H,"&gt;="&amp;D1840,'Données LA'!D:D,"Communication")),"")</f>
        <v>0</v>
      </c>
    </row>
    <row r="1841" spans="1:11" x14ac:dyDescent="0.25">
      <c r="A1841" s="3" t="str">
        <f t="shared" si="84"/>
        <v>Non%$A42022-23</v>
      </c>
      <c r="B1841" s="2" t="s">
        <v>48</v>
      </c>
      <c r="C1841" s="2" t="str">
        <f t="shared" si="85"/>
        <v>Non</v>
      </c>
      <c r="D1841" s="4">
        <v>44720.847916666666</v>
      </c>
      <c r="E1841" s="4">
        <v>44720.943749999999</v>
      </c>
      <c r="F1841" s="2" t="s">
        <v>50</v>
      </c>
      <c r="G1841" s="2" t="s">
        <v>9</v>
      </c>
      <c r="H1841" s="1">
        <f ca="1">IFERROR(AND(OR(INDIRECT("'Données LA'!D"&amp;MATCH(A1841,'Données LA'!B:B,0))="Bloquant",INDIRECT("'Données LA'!D"&amp;MATCH(A1841,'Données LA'!B:B,0))="Communication"),INDIRECT("'Données LA'!G"&amp;MATCH(A1841,'Données LA'!B:B,0))&gt;D1841,INDIRECT("'Données LA'!H"&amp;MATCH(A1841,'Données LA'!B:B,0))&lt;E1841),0)</f>
        <v>0</v>
      </c>
      <c r="I1841" s="19" t="str">
        <f ca="1">IFERROR(IF(AND(OR(INDIRECT("'Données LA'!D"&amp;MATCH(A1841,'Données LA'!B:B,0))="Bloquant",INDIRECT("'Données LA'!D"&amp;MATCH(A1841,'Données LA'!B:B,0))="Communication"),INDIRECT("'Données LA'!G"&amp;MATCH(A1841,'Données LA'!B:B,0))&gt;D1841,INDIRECT("'Données LA'!H"&amp;MATCH(A1841,'Données LA'!B:B,0))&lt;E1841),MAX(VLOOKUP(A1841,'Données LA'!B:G,6,FALSE)),"Pas de défaut"),"0")</f>
        <v>0</v>
      </c>
      <c r="J1841" s="24" t="str">
        <f t="shared" si="86"/>
        <v/>
      </c>
      <c r="K1841" s="17">
        <f>IFERROR(MAX(_xlfn.MAXIFS('Données LA'!G:G,'Données LA'!B:B,A1841,'Données LA'!G:G,"&lt;="&amp;E1841,'Données LA'!H:H,"&gt;="&amp;D1841,'Données LA'!D:D,"Bloquant"),_xlfn.MAXIFS('Données LA'!G:G,'Données LA'!B:B,A1841,'Données LA'!G:G,"&lt;="&amp;E1841,'Données LA'!H:H,"&gt;="&amp;D1841,'Données LA'!D:D,"Communication")),"")</f>
        <v>0</v>
      </c>
    </row>
    <row r="1842" spans="1:11" x14ac:dyDescent="0.25">
      <c r="A1842" s="3" t="str">
        <f t="shared" si="84"/>
        <v>Non%$A22022-23</v>
      </c>
      <c r="B1842" s="2" t="s">
        <v>48</v>
      </c>
      <c r="C1842" s="2" t="str">
        <f t="shared" si="85"/>
        <v>Non</v>
      </c>
      <c r="D1842" s="4">
        <v>44720.793055555558</v>
      </c>
      <c r="E1842" s="4">
        <v>44720.892361111109</v>
      </c>
      <c r="F1842" s="2" t="s">
        <v>52</v>
      </c>
      <c r="G1842" s="2" t="s">
        <v>9</v>
      </c>
      <c r="H1842" s="1">
        <f ca="1">IFERROR(AND(OR(INDIRECT("'Données LA'!D"&amp;MATCH(A1842,'Données LA'!B:B,0))="Bloquant",INDIRECT("'Données LA'!D"&amp;MATCH(A1842,'Données LA'!B:B,0))="Communication"),INDIRECT("'Données LA'!G"&amp;MATCH(A1842,'Données LA'!B:B,0))&gt;D1842,INDIRECT("'Données LA'!H"&amp;MATCH(A1842,'Données LA'!B:B,0))&lt;E1842),0)</f>
        <v>0</v>
      </c>
      <c r="I1842" s="19" t="str">
        <f ca="1">IFERROR(IF(AND(OR(INDIRECT("'Données LA'!D"&amp;MATCH(A1842,'Données LA'!B:B,0))="Bloquant",INDIRECT("'Données LA'!D"&amp;MATCH(A1842,'Données LA'!B:B,0))="Communication"),INDIRECT("'Données LA'!G"&amp;MATCH(A1842,'Données LA'!B:B,0))&gt;D1842,INDIRECT("'Données LA'!H"&amp;MATCH(A1842,'Données LA'!B:B,0))&lt;E1842),MAX(VLOOKUP(A1842,'Données LA'!B:G,6,FALSE)),"Pas de défaut"),"0")</f>
        <v>0</v>
      </c>
      <c r="J1842" s="24" t="str">
        <f t="shared" si="86"/>
        <v/>
      </c>
      <c r="K1842" s="17">
        <f>IFERROR(MAX(_xlfn.MAXIFS('Données LA'!G:G,'Données LA'!B:B,A1842,'Données LA'!G:G,"&lt;="&amp;E1842,'Données LA'!H:H,"&gt;="&amp;D1842,'Données LA'!D:D,"Bloquant"),_xlfn.MAXIFS('Données LA'!G:G,'Données LA'!B:B,A1842,'Données LA'!G:G,"&lt;="&amp;E1842,'Données LA'!H:H,"&gt;="&amp;D1842,'Données LA'!D:D,"Communication")),"")</f>
        <v>0</v>
      </c>
    </row>
    <row r="1843" spans="1:11" x14ac:dyDescent="0.25">
      <c r="A1843" s="3" t="str">
        <f t="shared" si="84"/>
        <v>Non%$A12022-24</v>
      </c>
      <c r="B1843" s="2" t="s">
        <v>49</v>
      </c>
      <c r="C1843" s="2" t="str">
        <f t="shared" si="85"/>
        <v>Non</v>
      </c>
      <c r="D1843" s="4">
        <v>44724.577777777777</v>
      </c>
      <c r="E1843" s="4">
        <v>44724.577777777777</v>
      </c>
      <c r="F1843" s="2" t="s">
        <v>53</v>
      </c>
      <c r="G1843" s="2" t="s">
        <v>9</v>
      </c>
      <c r="H1843" s="1">
        <f ca="1">IFERROR(AND(OR(INDIRECT("'Données LA'!D"&amp;MATCH(A1843,'Données LA'!B:B,0))="Bloquant",INDIRECT("'Données LA'!D"&amp;MATCH(A1843,'Données LA'!B:B,0))="Communication"),INDIRECT("'Données LA'!G"&amp;MATCH(A1843,'Données LA'!B:B,0))&gt;D1843,INDIRECT("'Données LA'!H"&amp;MATCH(A1843,'Données LA'!B:B,0))&lt;E1843),0)</f>
        <v>0</v>
      </c>
      <c r="I1843" s="19" t="str">
        <f ca="1">IFERROR(IF(AND(OR(INDIRECT("'Données LA'!D"&amp;MATCH(A1843,'Données LA'!B:B,0))="Bloquant",INDIRECT("'Données LA'!D"&amp;MATCH(A1843,'Données LA'!B:B,0))="Communication"),INDIRECT("'Données LA'!G"&amp;MATCH(A1843,'Données LA'!B:B,0))&gt;D1843,INDIRECT("'Données LA'!H"&amp;MATCH(A1843,'Données LA'!B:B,0))&lt;E1843),MAX(VLOOKUP(A1843,'Données LA'!B:G,6,FALSE)),"Pas de défaut"),"0")</f>
        <v>0</v>
      </c>
      <c r="J1843" s="24" t="str">
        <f t="shared" si="86"/>
        <v/>
      </c>
      <c r="K1843" s="17">
        <f>IFERROR(MAX(_xlfn.MAXIFS('Données LA'!G:G,'Données LA'!B:B,A1843,'Données LA'!G:G,"&lt;="&amp;E1843,'Données LA'!H:H,"&gt;="&amp;D1843,'Données LA'!D:D,"Bloquant"),_xlfn.MAXIFS('Données LA'!G:G,'Données LA'!B:B,A1843,'Données LA'!G:G,"&lt;="&amp;E1843,'Données LA'!H:H,"&gt;="&amp;D1843,'Données LA'!D:D,"Communication")),"")</f>
        <v>0</v>
      </c>
    </row>
    <row r="1844" spans="1:11" x14ac:dyDescent="0.25">
      <c r="A1844" s="3" t="str">
        <f t="shared" si="84"/>
        <v>Non%$A12022-24</v>
      </c>
      <c r="B1844" s="2" t="s">
        <v>49</v>
      </c>
      <c r="C1844" s="2" t="str">
        <f t="shared" si="85"/>
        <v>Non</v>
      </c>
      <c r="D1844" s="4">
        <v>44724.574305555558</v>
      </c>
      <c r="E1844" s="4">
        <v>44724.574305555558</v>
      </c>
      <c r="F1844" s="2" t="s">
        <v>53</v>
      </c>
      <c r="G1844" s="2" t="s">
        <v>9</v>
      </c>
      <c r="H1844" s="1">
        <f ca="1">IFERROR(AND(OR(INDIRECT("'Données LA'!D"&amp;MATCH(A1844,'Données LA'!B:B,0))="Bloquant",INDIRECT("'Données LA'!D"&amp;MATCH(A1844,'Données LA'!B:B,0))="Communication"),INDIRECT("'Données LA'!G"&amp;MATCH(A1844,'Données LA'!B:B,0))&gt;D1844,INDIRECT("'Données LA'!H"&amp;MATCH(A1844,'Données LA'!B:B,0))&lt;E1844),0)</f>
        <v>0</v>
      </c>
      <c r="I1844" s="19" t="str">
        <f ca="1">IFERROR(IF(AND(OR(INDIRECT("'Données LA'!D"&amp;MATCH(A1844,'Données LA'!B:B,0))="Bloquant",INDIRECT("'Données LA'!D"&amp;MATCH(A1844,'Données LA'!B:B,0))="Communication"),INDIRECT("'Données LA'!G"&amp;MATCH(A1844,'Données LA'!B:B,0))&gt;D1844,INDIRECT("'Données LA'!H"&amp;MATCH(A1844,'Données LA'!B:B,0))&lt;E1844),MAX(VLOOKUP(A1844,'Données LA'!B:G,6,FALSE)),"Pas de défaut"),"0")</f>
        <v>0</v>
      </c>
      <c r="J1844" s="24" t="str">
        <f t="shared" si="86"/>
        <v/>
      </c>
      <c r="K1844" s="17">
        <f>IFERROR(MAX(_xlfn.MAXIFS('Données LA'!G:G,'Données LA'!B:B,A1844,'Données LA'!G:G,"&lt;="&amp;E1844,'Données LA'!H:H,"&gt;="&amp;D1844,'Données LA'!D:D,"Bloquant"),_xlfn.MAXIFS('Données LA'!G:G,'Données LA'!B:B,A1844,'Données LA'!G:G,"&lt;="&amp;E1844,'Données LA'!H:H,"&gt;="&amp;D1844,'Données LA'!D:D,"Communication")),"")</f>
        <v>0</v>
      </c>
    </row>
    <row r="1845" spans="1:11" x14ac:dyDescent="0.25">
      <c r="A1845" s="3" t="str">
        <f t="shared" si="84"/>
        <v>Non%$A22022-24</v>
      </c>
      <c r="B1845" s="2" t="s">
        <v>49</v>
      </c>
      <c r="C1845" s="2" t="str">
        <f t="shared" si="85"/>
        <v>Non</v>
      </c>
      <c r="D1845" s="4">
        <v>44724.438194444447</v>
      </c>
      <c r="E1845" s="4">
        <v>44724.438194444447</v>
      </c>
      <c r="F1845" s="2" t="s">
        <v>52</v>
      </c>
      <c r="G1845" s="2" t="s">
        <v>9</v>
      </c>
      <c r="H1845" s="1">
        <f ca="1">IFERROR(AND(OR(INDIRECT("'Données LA'!D"&amp;MATCH(A1845,'Données LA'!B:B,0))="Bloquant",INDIRECT("'Données LA'!D"&amp;MATCH(A1845,'Données LA'!B:B,0))="Communication"),INDIRECT("'Données LA'!G"&amp;MATCH(A1845,'Données LA'!B:B,0))&gt;D1845,INDIRECT("'Données LA'!H"&amp;MATCH(A1845,'Données LA'!B:B,0))&lt;E1845),0)</f>
        <v>0</v>
      </c>
      <c r="I1845" s="19" t="str">
        <f ca="1">IFERROR(IF(AND(OR(INDIRECT("'Données LA'!D"&amp;MATCH(A1845,'Données LA'!B:B,0))="Bloquant",INDIRECT("'Données LA'!D"&amp;MATCH(A1845,'Données LA'!B:B,0))="Communication"),INDIRECT("'Données LA'!G"&amp;MATCH(A1845,'Données LA'!B:B,0))&gt;D1845,INDIRECT("'Données LA'!H"&amp;MATCH(A1845,'Données LA'!B:B,0))&lt;E1845),MAX(VLOOKUP(A1845,'Données LA'!B:G,6,FALSE)),"Pas de défaut"),"0")</f>
        <v>0</v>
      </c>
      <c r="J1845" s="24" t="str">
        <f t="shared" si="86"/>
        <v/>
      </c>
      <c r="K1845" s="17">
        <f>IFERROR(MAX(_xlfn.MAXIFS('Données LA'!G:G,'Données LA'!B:B,A1845,'Données LA'!G:G,"&lt;="&amp;E1845,'Données LA'!H:H,"&gt;="&amp;D1845,'Données LA'!D:D,"Bloquant"),_xlfn.MAXIFS('Données LA'!G:G,'Données LA'!B:B,A1845,'Données LA'!G:G,"&lt;="&amp;E1845,'Données LA'!H:H,"&gt;="&amp;D1845,'Données LA'!D:D,"Communication")),"")</f>
        <v>0</v>
      </c>
    </row>
    <row r="1846" spans="1:11" x14ac:dyDescent="0.25">
      <c r="A1846" s="3" t="str">
        <f t="shared" si="84"/>
        <v>Non%$A22022-24</v>
      </c>
      <c r="B1846" s="2" t="s">
        <v>49</v>
      </c>
      <c r="C1846" s="2" t="str">
        <f t="shared" si="85"/>
        <v>Non</v>
      </c>
      <c r="D1846" s="4">
        <v>44724.277083333334</v>
      </c>
      <c r="E1846" s="4">
        <v>44724.427777777775</v>
      </c>
      <c r="F1846" s="2" t="s">
        <v>52</v>
      </c>
      <c r="G1846" s="2" t="s">
        <v>9</v>
      </c>
      <c r="H1846" s="1">
        <f ca="1">IFERROR(AND(OR(INDIRECT("'Données LA'!D"&amp;MATCH(A1846,'Données LA'!B:B,0))="Bloquant",INDIRECT("'Données LA'!D"&amp;MATCH(A1846,'Données LA'!B:B,0))="Communication"),INDIRECT("'Données LA'!G"&amp;MATCH(A1846,'Données LA'!B:B,0))&gt;D1846,INDIRECT("'Données LA'!H"&amp;MATCH(A1846,'Données LA'!B:B,0))&lt;E1846),0)</f>
        <v>0</v>
      </c>
      <c r="I1846" s="19" t="str">
        <f ca="1">IFERROR(IF(AND(OR(INDIRECT("'Données LA'!D"&amp;MATCH(A1846,'Données LA'!B:B,0))="Bloquant",INDIRECT("'Données LA'!D"&amp;MATCH(A1846,'Données LA'!B:B,0))="Communication"),INDIRECT("'Données LA'!G"&amp;MATCH(A1846,'Données LA'!B:B,0))&gt;D1846,INDIRECT("'Données LA'!H"&amp;MATCH(A1846,'Données LA'!B:B,0))&lt;E1846),MAX(VLOOKUP(A1846,'Données LA'!B:G,6,FALSE)),"Pas de défaut"),"0")</f>
        <v>0</v>
      </c>
      <c r="J1846" s="24" t="str">
        <f t="shared" si="86"/>
        <v/>
      </c>
      <c r="K1846" s="17">
        <f>IFERROR(MAX(_xlfn.MAXIFS('Données LA'!G:G,'Données LA'!B:B,A1846,'Données LA'!G:G,"&lt;="&amp;E1846,'Données LA'!H:H,"&gt;="&amp;D1846,'Données LA'!D:D,"Bloquant"),_xlfn.MAXIFS('Données LA'!G:G,'Données LA'!B:B,A1846,'Données LA'!G:G,"&lt;="&amp;E1846,'Données LA'!H:H,"&gt;="&amp;D1846,'Données LA'!D:D,"Communication")),"")</f>
        <v>0</v>
      </c>
    </row>
    <row r="1847" spans="1:11" x14ac:dyDescent="0.25">
      <c r="A1847" s="3" t="str">
        <f t="shared" si="84"/>
        <v>Non%$A32022-24</v>
      </c>
      <c r="B1847" s="2" t="s">
        <v>49</v>
      </c>
      <c r="C1847" s="2" t="str">
        <f t="shared" si="85"/>
        <v>Non</v>
      </c>
      <c r="D1847" s="4">
        <v>44724.251388888886</v>
      </c>
      <c r="E1847" s="4">
        <v>44724.459722222222</v>
      </c>
      <c r="F1847" s="2" t="s">
        <v>51</v>
      </c>
      <c r="G1847" s="2" t="s">
        <v>9</v>
      </c>
      <c r="H1847" s="1">
        <f ca="1">IFERROR(AND(OR(INDIRECT("'Données LA'!D"&amp;MATCH(A1847,'Données LA'!B:B,0))="Bloquant",INDIRECT("'Données LA'!D"&amp;MATCH(A1847,'Données LA'!B:B,0))="Communication"),INDIRECT("'Données LA'!G"&amp;MATCH(A1847,'Données LA'!B:B,0))&gt;D1847,INDIRECT("'Données LA'!H"&amp;MATCH(A1847,'Données LA'!B:B,0))&lt;E1847),0)</f>
        <v>0</v>
      </c>
      <c r="I1847" s="19" t="str">
        <f ca="1">IFERROR(IF(AND(OR(INDIRECT("'Données LA'!D"&amp;MATCH(A1847,'Données LA'!B:B,0))="Bloquant",INDIRECT("'Données LA'!D"&amp;MATCH(A1847,'Données LA'!B:B,0))="Communication"),INDIRECT("'Données LA'!G"&amp;MATCH(A1847,'Données LA'!B:B,0))&gt;D1847,INDIRECT("'Données LA'!H"&amp;MATCH(A1847,'Données LA'!B:B,0))&lt;E1847),MAX(VLOOKUP(A1847,'Données LA'!B:G,6,FALSE)),"Pas de défaut"),"0")</f>
        <v>0</v>
      </c>
      <c r="J1847" s="24" t="str">
        <f t="shared" si="86"/>
        <v/>
      </c>
      <c r="K1847" s="17">
        <f>IFERROR(MAX(_xlfn.MAXIFS('Données LA'!G:G,'Données LA'!B:B,A1847,'Données LA'!G:G,"&lt;="&amp;E1847,'Données LA'!H:H,"&gt;="&amp;D1847,'Données LA'!D:D,"Bloquant"),_xlfn.MAXIFS('Données LA'!G:G,'Données LA'!B:B,A1847,'Données LA'!G:G,"&lt;="&amp;E1847,'Données LA'!H:H,"&gt;="&amp;D1847,'Données LA'!D:D,"Communication")),"")</f>
        <v>0</v>
      </c>
    </row>
    <row r="1848" spans="1:11" x14ac:dyDescent="0.25">
      <c r="A1848" s="3" t="str">
        <f t="shared" si="84"/>
        <v>Non%$A12022-24</v>
      </c>
      <c r="B1848" s="2" t="s">
        <v>49</v>
      </c>
      <c r="C1848" s="2" t="str">
        <f t="shared" si="85"/>
        <v>Non</v>
      </c>
      <c r="D1848" s="4">
        <v>44724.251388888886</v>
      </c>
      <c r="E1848" s="4">
        <v>44724.570833333331</v>
      </c>
      <c r="F1848" s="2" t="s">
        <v>53</v>
      </c>
      <c r="G1848" s="2" t="s">
        <v>9</v>
      </c>
      <c r="H1848" s="1">
        <f ca="1">IFERROR(AND(OR(INDIRECT("'Données LA'!D"&amp;MATCH(A1848,'Données LA'!B:B,0))="Bloquant",INDIRECT("'Données LA'!D"&amp;MATCH(A1848,'Données LA'!B:B,0))="Communication"),INDIRECT("'Données LA'!G"&amp;MATCH(A1848,'Données LA'!B:B,0))&gt;D1848,INDIRECT("'Données LA'!H"&amp;MATCH(A1848,'Données LA'!B:B,0))&lt;E1848),0)</f>
        <v>0</v>
      </c>
      <c r="I1848" s="19" t="str">
        <f ca="1">IFERROR(IF(AND(OR(INDIRECT("'Données LA'!D"&amp;MATCH(A1848,'Données LA'!B:B,0))="Bloquant",INDIRECT("'Données LA'!D"&amp;MATCH(A1848,'Données LA'!B:B,0))="Communication"),INDIRECT("'Données LA'!G"&amp;MATCH(A1848,'Données LA'!B:B,0))&gt;D1848,INDIRECT("'Données LA'!H"&amp;MATCH(A1848,'Données LA'!B:B,0))&lt;E1848),MAX(VLOOKUP(A1848,'Données LA'!B:G,6,FALSE)),"Pas de défaut"),"0")</f>
        <v>0</v>
      </c>
      <c r="J1848" s="24" t="str">
        <f t="shared" si="86"/>
        <v/>
      </c>
      <c r="K1848" s="17">
        <f>IFERROR(MAX(_xlfn.MAXIFS('Données LA'!G:G,'Données LA'!B:B,A1848,'Données LA'!G:G,"&lt;="&amp;E1848,'Données LA'!H:H,"&gt;="&amp;D1848,'Données LA'!D:D,"Bloquant"),_xlfn.MAXIFS('Données LA'!G:G,'Données LA'!B:B,A1848,'Données LA'!G:G,"&lt;="&amp;E1848,'Données LA'!H:H,"&gt;="&amp;D1848,'Données LA'!D:D,"Communication")),"")</f>
        <v>0</v>
      </c>
    </row>
    <row r="1849" spans="1:11" x14ac:dyDescent="0.25">
      <c r="A1849" s="3" t="str">
        <f t="shared" si="84"/>
        <v>Alarme%$A32022-24</v>
      </c>
      <c r="B1849" s="2" t="s">
        <v>49</v>
      </c>
      <c r="C1849" s="2" t="str">
        <f t="shared" si="85"/>
        <v>Alarme</v>
      </c>
      <c r="D1849" s="4">
        <v>44724.229861111111</v>
      </c>
      <c r="E1849" s="4">
        <v>44724.250694444447</v>
      </c>
      <c r="F1849" s="2" t="s">
        <v>51</v>
      </c>
      <c r="G1849" s="2" t="s">
        <v>10</v>
      </c>
      <c r="H1849" s="1">
        <f ca="1">IFERROR(AND(OR(INDIRECT("'Données LA'!D"&amp;MATCH(A1849,'Données LA'!B:B,0))="Bloquant",INDIRECT("'Données LA'!D"&amp;MATCH(A1849,'Données LA'!B:B,0))="Communication"),INDIRECT("'Données LA'!G"&amp;MATCH(A1849,'Données LA'!B:B,0))&gt;D1849,INDIRECT("'Données LA'!H"&amp;MATCH(A1849,'Données LA'!B:B,0))&lt;E1849),0)</f>
        <v>0</v>
      </c>
      <c r="I1849" s="19" t="str">
        <f ca="1">IFERROR(IF(AND(OR(INDIRECT("'Données LA'!D"&amp;MATCH(A1849,'Données LA'!B:B,0))="Bloquant",INDIRECT("'Données LA'!D"&amp;MATCH(A1849,'Données LA'!B:B,0))="Communication"),INDIRECT("'Données LA'!G"&amp;MATCH(A1849,'Données LA'!B:B,0))&gt;D1849,INDIRECT("'Données LA'!H"&amp;MATCH(A1849,'Données LA'!B:B,0))&lt;E1849),MAX(VLOOKUP(A1849,'Données LA'!B:G,6,FALSE)),"Pas de défaut"),"0")</f>
        <v>0</v>
      </c>
      <c r="J1849" s="24" t="str">
        <f t="shared" si="86"/>
        <v/>
      </c>
      <c r="K1849" s="17">
        <f>IFERROR(MAX(_xlfn.MAXIFS('Données LA'!G:G,'Données LA'!B:B,A1849,'Données LA'!G:G,"&lt;="&amp;E1849,'Données LA'!H:H,"&gt;="&amp;D1849,'Données LA'!D:D,"Bloquant"),_xlfn.MAXIFS('Données LA'!G:G,'Données LA'!B:B,A1849,'Données LA'!G:G,"&lt;="&amp;E1849,'Données LA'!H:H,"&gt;="&amp;D1849,'Données LA'!D:D,"Communication")),"")</f>
        <v>0</v>
      </c>
    </row>
    <row r="1850" spans="1:11" x14ac:dyDescent="0.25">
      <c r="A1850" s="3" t="str">
        <f t="shared" si="84"/>
        <v>Alarme%$A42022-24</v>
      </c>
      <c r="B1850" s="2" t="s">
        <v>49</v>
      </c>
      <c r="C1850" s="2" t="str">
        <f t="shared" si="85"/>
        <v>Alarme</v>
      </c>
      <c r="D1850" s="4">
        <v>44724.229861111111</v>
      </c>
      <c r="E1850" s="4">
        <v>44724.250694444447</v>
      </c>
      <c r="F1850" s="2" t="s">
        <v>50</v>
      </c>
      <c r="G1850" s="2" t="s">
        <v>10</v>
      </c>
      <c r="H1850" s="1">
        <f ca="1">IFERROR(AND(OR(INDIRECT("'Données LA'!D"&amp;MATCH(A1850,'Données LA'!B:B,0))="Bloquant",INDIRECT("'Données LA'!D"&amp;MATCH(A1850,'Données LA'!B:B,0))="Communication"),INDIRECT("'Données LA'!G"&amp;MATCH(A1850,'Données LA'!B:B,0))&gt;D1850,INDIRECT("'Données LA'!H"&amp;MATCH(A1850,'Données LA'!B:B,0))&lt;E1850),0)</f>
        <v>0</v>
      </c>
      <c r="I1850" s="19" t="str">
        <f ca="1">IFERROR(IF(AND(OR(INDIRECT("'Données LA'!D"&amp;MATCH(A1850,'Données LA'!B:B,0))="Bloquant",INDIRECT("'Données LA'!D"&amp;MATCH(A1850,'Données LA'!B:B,0))="Communication"),INDIRECT("'Données LA'!G"&amp;MATCH(A1850,'Données LA'!B:B,0))&gt;D1850,INDIRECT("'Données LA'!H"&amp;MATCH(A1850,'Données LA'!B:B,0))&lt;E1850),MAX(VLOOKUP(A1850,'Données LA'!B:G,6,FALSE)),"Pas de défaut"),"0")</f>
        <v>0</v>
      </c>
      <c r="J1850" s="24" t="str">
        <f t="shared" si="86"/>
        <v/>
      </c>
      <c r="K1850" s="17">
        <f>IFERROR(MAX(_xlfn.MAXIFS('Données LA'!G:G,'Données LA'!B:B,A1850,'Données LA'!G:G,"&lt;="&amp;E1850,'Données LA'!H:H,"&gt;="&amp;D1850,'Données LA'!D:D,"Bloquant"),_xlfn.MAXIFS('Données LA'!G:G,'Données LA'!B:B,A1850,'Données LA'!G:G,"&lt;="&amp;E1850,'Données LA'!H:H,"&gt;="&amp;D1850,'Données LA'!D:D,"Communication")),"")</f>
        <v>0</v>
      </c>
    </row>
    <row r="1851" spans="1:11" x14ac:dyDescent="0.25">
      <c r="A1851" s="3" t="str">
        <f t="shared" si="84"/>
        <v>Alarme%$A12022-24</v>
      </c>
      <c r="B1851" s="2" t="s">
        <v>49</v>
      </c>
      <c r="C1851" s="2" t="str">
        <f t="shared" si="85"/>
        <v>Alarme</v>
      </c>
      <c r="D1851" s="4">
        <v>44724.229166666664</v>
      </c>
      <c r="E1851" s="4">
        <v>44724.250694444447</v>
      </c>
      <c r="F1851" s="2" t="s">
        <v>53</v>
      </c>
      <c r="G1851" s="2" t="s">
        <v>10</v>
      </c>
      <c r="H1851" s="1">
        <f ca="1">IFERROR(AND(OR(INDIRECT("'Données LA'!D"&amp;MATCH(A1851,'Données LA'!B:B,0))="Bloquant",INDIRECT("'Données LA'!D"&amp;MATCH(A1851,'Données LA'!B:B,0))="Communication"),INDIRECT("'Données LA'!G"&amp;MATCH(A1851,'Données LA'!B:B,0))&gt;D1851,INDIRECT("'Données LA'!H"&amp;MATCH(A1851,'Données LA'!B:B,0))&lt;E1851),0)</f>
        <v>0</v>
      </c>
      <c r="I1851" s="19" t="str">
        <f ca="1">IFERROR(IF(AND(OR(INDIRECT("'Données LA'!D"&amp;MATCH(A1851,'Données LA'!B:B,0))="Bloquant",INDIRECT("'Données LA'!D"&amp;MATCH(A1851,'Données LA'!B:B,0))="Communication"),INDIRECT("'Données LA'!G"&amp;MATCH(A1851,'Données LA'!B:B,0))&gt;D1851,INDIRECT("'Données LA'!H"&amp;MATCH(A1851,'Données LA'!B:B,0))&lt;E1851),MAX(VLOOKUP(A1851,'Données LA'!B:G,6,FALSE)),"Pas de défaut"),"0")</f>
        <v>0</v>
      </c>
      <c r="J1851" s="24" t="str">
        <f t="shared" si="86"/>
        <v/>
      </c>
      <c r="K1851" s="17">
        <f>IFERROR(MAX(_xlfn.MAXIFS('Données LA'!G:G,'Données LA'!B:B,A1851,'Données LA'!G:G,"&lt;="&amp;E1851,'Données LA'!H:H,"&gt;="&amp;D1851,'Données LA'!D:D,"Bloquant"),_xlfn.MAXIFS('Données LA'!G:G,'Données LA'!B:B,A1851,'Données LA'!G:G,"&lt;="&amp;E1851,'Données LA'!H:H,"&gt;="&amp;D1851,'Données LA'!D:D,"Communication")),"")</f>
        <v>0</v>
      </c>
    </row>
    <row r="1852" spans="1:11" x14ac:dyDescent="0.25">
      <c r="A1852" s="3" t="str">
        <f t="shared" si="84"/>
        <v>Non%$A32022-23</v>
      </c>
      <c r="B1852" s="2" t="s">
        <v>48</v>
      </c>
      <c r="C1852" s="2" t="str">
        <f t="shared" si="85"/>
        <v>Non</v>
      </c>
      <c r="D1852" s="4">
        <v>44722.928472222222</v>
      </c>
      <c r="E1852" s="4">
        <v>44722.976388888892</v>
      </c>
      <c r="F1852" s="2" t="s">
        <v>51</v>
      </c>
      <c r="G1852" s="2" t="s">
        <v>9</v>
      </c>
      <c r="H1852" s="1">
        <f ca="1">IFERROR(AND(OR(INDIRECT("'Données LA'!D"&amp;MATCH(A1852,'Données LA'!B:B,0))="Bloquant",INDIRECT("'Données LA'!D"&amp;MATCH(A1852,'Données LA'!B:B,0))="Communication"),INDIRECT("'Données LA'!G"&amp;MATCH(A1852,'Données LA'!B:B,0))&gt;D1852,INDIRECT("'Données LA'!H"&amp;MATCH(A1852,'Données LA'!B:B,0))&lt;E1852),0)</f>
        <v>0</v>
      </c>
      <c r="I1852" s="19" t="str">
        <f ca="1">IFERROR(IF(AND(OR(INDIRECT("'Données LA'!D"&amp;MATCH(A1852,'Données LA'!B:B,0))="Bloquant",INDIRECT("'Données LA'!D"&amp;MATCH(A1852,'Données LA'!B:B,0))="Communication"),INDIRECT("'Données LA'!G"&amp;MATCH(A1852,'Données LA'!B:B,0))&gt;D1852,INDIRECT("'Données LA'!H"&amp;MATCH(A1852,'Données LA'!B:B,0))&lt;E1852),MAX(VLOOKUP(A1852,'Données LA'!B:G,6,FALSE)),"Pas de défaut"),"0")</f>
        <v>0</v>
      </c>
      <c r="J1852" s="24" t="str">
        <f t="shared" si="86"/>
        <v/>
      </c>
      <c r="K1852" s="17">
        <f>IFERROR(MAX(_xlfn.MAXIFS('Données LA'!G:G,'Données LA'!B:B,A1852,'Données LA'!G:G,"&lt;="&amp;E1852,'Données LA'!H:H,"&gt;="&amp;D1852,'Données LA'!D:D,"Bloquant"),_xlfn.MAXIFS('Données LA'!G:G,'Données LA'!B:B,A1852,'Données LA'!G:G,"&lt;="&amp;E1852,'Données LA'!H:H,"&gt;="&amp;D1852,'Données LA'!D:D,"Communication")),"")</f>
        <v>0</v>
      </c>
    </row>
    <row r="1853" spans="1:11" x14ac:dyDescent="0.25">
      <c r="A1853" s="3" t="str">
        <f t="shared" si="84"/>
        <v>Non%$A12022-23</v>
      </c>
      <c r="B1853" s="2" t="s">
        <v>48</v>
      </c>
      <c r="C1853" s="2" t="str">
        <f t="shared" si="85"/>
        <v>Non</v>
      </c>
      <c r="D1853" s="4">
        <v>44722.763194444444</v>
      </c>
      <c r="E1853" s="4">
        <v>44723.074999999997</v>
      </c>
      <c r="F1853" s="2" t="s">
        <v>53</v>
      </c>
      <c r="G1853" s="2" t="s">
        <v>9</v>
      </c>
      <c r="H1853" s="1">
        <f ca="1">IFERROR(AND(OR(INDIRECT("'Données LA'!D"&amp;MATCH(A1853,'Données LA'!B:B,0))="Bloquant",INDIRECT("'Données LA'!D"&amp;MATCH(A1853,'Données LA'!B:B,0))="Communication"),INDIRECT("'Données LA'!G"&amp;MATCH(A1853,'Données LA'!B:B,0))&gt;D1853,INDIRECT("'Données LA'!H"&amp;MATCH(A1853,'Données LA'!B:B,0))&lt;E1853),0)</f>
        <v>0</v>
      </c>
      <c r="I1853" s="19" t="str">
        <f ca="1">IFERROR(IF(AND(OR(INDIRECT("'Données LA'!D"&amp;MATCH(A1853,'Données LA'!B:B,0))="Bloquant",INDIRECT("'Données LA'!D"&amp;MATCH(A1853,'Données LA'!B:B,0))="Communication"),INDIRECT("'Données LA'!G"&amp;MATCH(A1853,'Données LA'!B:B,0))&gt;D1853,INDIRECT("'Données LA'!H"&amp;MATCH(A1853,'Données LA'!B:B,0))&lt;E1853),MAX(VLOOKUP(A1853,'Données LA'!B:G,6,FALSE)),"Pas de défaut"),"0")</f>
        <v>0</v>
      </c>
      <c r="J1853" s="24" t="str">
        <f t="shared" si="86"/>
        <v/>
      </c>
      <c r="K1853" s="17">
        <f>IFERROR(MAX(_xlfn.MAXIFS('Données LA'!G:G,'Données LA'!B:B,A1853,'Données LA'!G:G,"&lt;="&amp;E1853,'Données LA'!H:H,"&gt;="&amp;D1853,'Données LA'!D:D,"Bloquant"),_xlfn.MAXIFS('Données LA'!G:G,'Données LA'!B:B,A1853,'Données LA'!G:G,"&lt;="&amp;E1853,'Données LA'!H:H,"&gt;="&amp;D1853,'Données LA'!D:D,"Communication")),"")</f>
        <v>0</v>
      </c>
    </row>
    <row r="1854" spans="1:11" x14ac:dyDescent="0.25">
      <c r="A1854" s="3" t="str">
        <f t="shared" si="84"/>
        <v>Non%$A42022-23</v>
      </c>
      <c r="B1854" s="2" t="s">
        <v>48</v>
      </c>
      <c r="C1854" s="2" t="str">
        <f t="shared" si="85"/>
        <v>Non</v>
      </c>
      <c r="D1854" s="4">
        <v>44722.737500000003</v>
      </c>
      <c r="E1854" s="4">
        <v>44722.887499999997</v>
      </c>
      <c r="F1854" s="2" t="s">
        <v>50</v>
      </c>
      <c r="G1854" s="2" t="s">
        <v>9</v>
      </c>
      <c r="H1854" s="1">
        <f ca="1">IFERROR(AND(OR(INDIRECT("'Données LA'!D"&amp;MATCH(A1854,'Données LA'!B:B,0))="Bloquant",INDIRECT("'Données LA'!D"&amp;MATCH(A1854,'Données LA'!B:B,0))="Communication"),INDIRECT("'Données LA'!G"&amp;MATCH(A1854,'Données LA'!B:B,0))&gt;D1854,INDIRECT("'Données LA'!H"&amp;MATCH(A1854,'Données LA'!B:B,0))&lt;E1854),0)</f>
        <v>0</v>
      </c>
      <c r="I1854" s="19" t="str">
        <f ca="1">IFERROR(IF(AND(OR(INDIRECT("'Données LA'!D"&amp;MATCH(A1854,'Données LA'!B:B,0))="Bloquant",INDIRECT("'Données LA'!D"&amp;MATCH(A1854,'Données LA'!B:B,0))="Communication"),INDIRECT("'Données LA'!G"&amp;MATCH(A1854,'Données LA'!B:B,0))&gt;D1854,INDIRECT("'Données LA'!H"&amp;MATCH(A1854,'Données LA'!B:B,0))&lt;E1854),MAX(VLOOKUP(A1854,'Données LA'!B:G,6,FALSE)),"Pas de défaut"),"0")</f>
        <v>0</v>
      </c>
      <c r="J1854" s="24" t="str">
        <f t="shared" si="86"/>
        <v/>
      </c>
      <c r="K1854" s="17">
        <f>IFERROR(MAX(_xlfn.MAXIFS('Données LA'!G:G,'Données LA'!B:B,A1854,'Données LA'!G:G,"&lt;="&amp;E1854,'Données LA'!H:H,"&gt;="&amp;D1854,'Données LA'!D:D,"Bloquant"),_xlfn.MAXIFS('Données LA'!G:G,'Données LA'!B:B,A1854,'Données LA'!G:G,"&lt;="&amp;E1854,'Données LA'!H:H,"&gt;="&amp;D1854,'Données LA'!D:D,"Communication")),"")</f>
        <v>0</v>
      </c>
    </row>
    <row r="1855" spans="1:11" x14ac:dyDescent="0.25">
      <c r="A1855" s="3" t="str">
        <f t="shared" si="84"/>
        <v>Non%$A32022-23</v>
      </c>
      <c r="B1855" s="2" t="s">
        <v>48</v>
      </c>
      <c r="C1855" s="2" t="str">
        <f t="shared" si="85"/>
        <v>Non</v>
      </c>
      <c r="D1855" s="4">
        <v>44722.717361111114</v>
      </c>
      <c r="E1855" s="4">
        <v>44722.927083333336</v>
      </c>
      <c r="F1855" s="2" t="s">
        <v>51</v>
      </c>
      <c r="G1855" s="2" t="s">
        <v>9</v>
      </c>
      <c r="H1855" s="1">
        <f ca="1">IFERROR(AND(OR(INDIRECT("'Données LA'!D"&amp;MATCH(A1855,'Données LA'!B:B,0))="Bloquant",INDIRECT("'Données LA'!D"&amp;MATCH(A1855,'Données LA'!B:B,0))="Communication"),INDIRECT("'Données LA'!G"&amp;MATCH(A1855,'Données LA'!B:B,0))&gt;D1855,INDIRECT("'Données LA'!H"&amp;MATCH(A1855,'Données LA'!B:B,0))&lt;E1855),0)</f>
        <v>0</v>
      </c>
      <c r="I1855" s="19" t="str">
        <f ca="1">IFERROR(IF(AND(OR(INDIRECT("'Données LA'!D"&amp;MATCH(A1855,'Données LA'!B:B,0))="Bloquant",INDIRECT("'Données LA'!D"&amp;MATCH(A1855,'Données LA'!B:B,0))="Communication"),INDIRECT("'Données LA'!G"&amp;MATCH(A1855,'Données LA'!B:B,0))&gt;D1855,INDIRECT("'Données LA'!H"&amp;MATCH(A1855,'Données LA'!B:B,0))&lt;E1855),MAX(VLOOKUP(A1855,'Données LA'!B:G,6,FALSE)),"Pas de défaut"),"0")</f>
        <v>0</v>
      </c>
      <c r="J1855" s="24" t="str">
        <f t="shared" si="86"/>
        <v/>
      </c>
      <c r="K1855" s="17">
        <f>IFERROR(MAX(_xlfn.MAXIFS('Données LA'!G:G,'Données LA'!B:B,A1855,'Données LA'!G:G,"&lt;="&amp;E1855,'Données LA'!H:H,"&gt;="&amp;D1855,'Données LA'!D:D,"Bloquant"),_xlfn.MAXIFS('Données LA'!G:G,'Données LA'!B:B,A1855,'Données LA'!G:G,"&lt;="&amp;E1855,'Données LA'!H:H,"&gt;="&amp;D1855,'Données LA'!D:D,"Communication")),"")</f>
        <v>0</v>
      </c>
    </row>
    <row r="1856" spans="1:11" x14ac:dyDescent="0.25">
      <c r="A1856" s="3" t="str">
        <f t="shared" si="84"/>
        <v>Alarme%$A22022-23</v>
      </c>
      <c r="B1856" s="2" t="s">
        <v>48</v>
      </c>
      <c r="C1856" s="2" t="str">
        <f t="shared" si="85"/>
        <v>Alarme</v>
      </c>
      <c r="D1856" s="4">
        <v>44722.45416666667</v>
      </c>
      <c r="E1856" s="4">
        <v>44723.01666666667</v>
      </c>
      <c r="F1856" s="2" t="s">
        <v>52</v>
      </c>
      <c r="G1856" s="2" t="s">
        <v>10</v>
      </c>
      <c r="H1856" s="1" t="b">
        <f ca="1">IFERROR(AND(OR(INDIRECT("'Données LA'!D"&amp;MATCH(A1856,'Données LA'!B:B,0))="Bloquant",INDIRECT("'Données LA'!D"&amp;MATCH(A1856,'Données LA'!B:B,0))="Communication"),INDIRECT("'Données LA'!G"&amp;MATCH(A1856,'Données LA'!B:B,0))&gt;D1856,INDIRECT("'Données LA'!H"&amp;MATCH(A1856,'Données LA'!B:B,0))&lt;E1856),0)</f>
        <v>1</v>
      </c>
      <c r="I1856" s="19">
        <f ca="1">IFERROR(IF(AND(OR(INDIRECT("'Données LA'!D"&amp;MATCH(A1856,'Données LA'!B:B,0))="Bloquant",INDIRECT("'Données LA'!D"&amp;MATCH(A1856,'Données LA'!B:B,0))="Communication"),INDIRECT("'Données LA'!G"&amp;MATCH(A1856,'Données LA'!B:B,0))&gt;D1856,INDIRECT("'Données LA'!H"&amp;MATCH(A1856,'Données LA'!B:B,0))&lt;E1856),MAX(VLOOKUP(A1856,'Données LA'!B:G,6,FALSE)),"Pas de défaut"),"0")</f>
        <v>44722.688888888886</v>
      </c>
      <c r="J1856" s="24" t="b">
        <f t="shared" si="86"/>
        <v>1</v>
      </c>
      <c r="K1856" s="17">
        <f>IFERROR(MAX(_xlfn.MAXIFS('Données LA'!G:G,'Données LA'!B:B,A1856,'Données LA'!G:G,"&lt;="&amp;E1856,'Données LA'!H:H,"&gt;="&amp;D1856,'Données LA'!D:D,"Bloquant"),_xlfn.MAXIFS('Données LA'!G:G,'Données LA'!B:B,A1856,'Données LA'!G:G,"&lt;="&amp;E1856,'Données LA'!H:H,"&gt;="&amp;D1856,'Données LA'!D:D,"Communication")),"")</f>
        <v>44722.688888888886</v>
      </c>
    </row>
    <row r="1857" spans="1:11" x14ac:dyDescent="0.25">
      <c r="A1857" s="3" t="str">
        <f t="shared" si="84"/>
        <v>Non%$A22022-23</v>
      </c>
      <c r="B1857" s="2" t="s">
        <v>48</v>
      </c>
      <c r="C1857" s="2" t="str">
        <f t="shared" si="85"/>
        <v>Non</v>
      </c>
      <c r="D1857" s="4">
        <v>44722.290972222225</v>
      </c>
      <c r="E1857" s="4">
        <v>44722.320138888892</v>
      </c>
      <c r="F1857" s="2" t="s">
        <v>52</v>
      </c>
      <c r="G1857" s="2" t="s">
        <v>9</v>
      </c>
      <c r="H1857" s="1">
        <f ca="1">IFERROR(AND(OR(INDIRECT("'Données LA'!D"&amp;MATCH(A1857,'Données LA'!B:B,0))="Bloquant",INDIRECT("'Données LA'!D"&amp;MATCH(A1857,'Données LA'!B:B,0))="Communication"),INDIRECT("'Données LA'!G"&amp;MATCH(A1857,'Données LA'!B:B,0))&gt;D1857,INDIRECT("'Données LA'!H"&amp;MATCH(A1857,'Données LA'!B:B,0))&lt;E1857),0)</f>
        <v>0</v>
      </c>
      <c r="I1857" s="19" t="str">
        <f ca="1">IFERROR(IF(AND(OR(INDIRECT("'Données LA'!D"&amp;MATCH(A1857,'Données LA'!B:B,0))="Bloquant",INDIRECT("'Données LA'!D"&amp;MATCH(A1857,'Données LA'!B:B,0))="Communication"),INDIRECT("'Données LA'!G"&amp;MATCH(A1857,'Données LA'!B:B,0))&gt;D1857,INDIRECT("'Données LA'!H"&amp;MATCH(A1857,'Données LA'!B:B,0))&lt;E1857),MAX(VLOOKUP(A1857,'Données LA'!B:G,6,FALSE)),"Pas de défaut"),"0")</f>
        <v>0</v>
      </c>
      <c r="J1857" s="24" t="str">
        <f t="shared" si="86"/>
        <v/>
      </c>
      <c r="K1857" s="17">
        <f>IFERROR(MAX(_xlfn.MAXIFS('Données LA'!G:G,'Données LA'!B:B,A1857,'Données LA'!G:G,"&lt;="&amp;E1857,'Données LA'!H:H,"&gt;="&amp;D1857,'Données LA'!D:D,"Bloquant"),_xlfn.MAXIFS('Données LA'!G:G,'Données LA'!B:B,A1857,'Données LA'!G:G,"&lt;="&amp;E1857,'Données LA'!H:H,"&gt;="&amp;D1857,'Données LA'!D:D,"Communication")),"")</f>
        <v>0</v>
      </c>
    </row>
    <row r="1858" spans="1:11" x14ac:dyDescent="0.25">
      <c r="A1858" s="3" t="str">
        <f t="shared" si="84"/>
        <v>Non%$A42022-23</v>
      </c>
      <c r="B1858" s="2" t="s">
        <v>48</v>
      </c>
      <c r="C1858" s="2" t="str">
        <f t="shared" si="85"/>
        <v>Non</v>
      </c>
      <c r="D1858" s="4">
        <v>44722.243750000001</v>
      </c>
      <c r="E1858" s="4">
        <v>44722.736111111109</v>
      </c>
      <c r="F1858" s="2" t="s">
        <v>50</v>
      </c>
      <c r="G1858" s="2" t="s">
        <v>9</v>
      </c>
      <c r="H1858" s="1">
        <f ca="1">IFERROR(AND(OR(INDIRECT("'Données LA'!D"&amp;MATCH(A1858,'Données LA'!B:B,0))="Bloquant",INDIRECT("'Données LA'!D"&amp;MATCH(A1858,'Données LA'!B:B,0))="Communication"),INDIRECT("'Données LA'!G"&amp;MATCH(A1858,'Données LA'!B:B,0))&gt;D1858,INDIRECT("'Données LA'!H"&amp;MATCH(A1858,'Données LA'!B:B,0))&lt;E1858),0)</f>
        <v>0</v>
      </c>
      <c r="I1858" s="19" t="str">
        <f ca="1">IFERROR(IF(AND(OR(INDIRECT("'Données LA'!D"&amp;MATCH(A1858,'Données LA'!B:B,0))="Bloquant",INDIRECT("'Données LA'!D"&amp;MATCH(A1858,'Données LA'!B:B,0))="Communication"),INDIRECT("'Données LA'!G"&amp;MATCH(A1858,'Données LA'!B:B,0))&gt;D1858,INDIRECT("'Données LA'!H"&amp;MATCH(A1858,'Données LA'!B:B,0))&lt;E1858),MAX(VLOOKUP(A1858,'Données LA'!B:G,6,FALSE)),"Pas de défaut"),"0")</f>
        <v>0</v>
      </c>
      <c r="J1858" s="24" t="str">
        <f t="shared" si="86"/>
        <v/>
      </c>
      <c r="K1858" s="17">
        <f>IFERROR(MAX(_xlfn.MAXIFS('Données LA'!G:G,'Données LA'!B:B,A1858,'Données LA'!G:G,"&lt;="&amp;E1858,'Données LA'!H:H,"&gt;="&amp;D1858,'Données LA'!D:D,"Bloquant"),_xlfn.MAXIFS('Données LA'!G:G,'Données LA'!B:B,A1858,'Données LA'!G:G,"&lt;="&amp;E1858,'Données LA'!H:H,"&gt;="&amp;D1858,'Données LA'!D:D,"Communication")),"")</f>
        <v>0</v>
      </c>
    </row>
  </sheetData>
  <conditionalFormatting sqref="K1:K1048576">
    <cfRule type="expression" dxfId="0" priority="1">
      <formula>K1=0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LA</vt:lpstr>
      <vt:lpstr>Extract prod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Cylfo</cp:lastModifiedBy>
  <dcterms:created xsi:type="dcterms:W3CDTF">2023-06-30T17:00:55Z</dcterms:created>
  <dcterms:modified xsi:type="dcterms:W3CDTF">2023-07-01T09:12:38Z</dcterms:modified>
</cp:coreProperties>
</file>