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"/>
    </mc:Choice>
  </mc:AlternateContent>
  <xr:revisionPtr revIDLastSave="0" documentId="13_ncr:1_{63DA925E-5109-4C14-BA87-1AF4E13E96E0}" xr6:coauthVersionLast="47" xr6:coauthVersionMax="47" xr10:uidLastSave="{00000000-0000-0000-0000-000000000000}"/>
  <bookViews>
    <workbookView xWindow="-120" yWindow="-120" windowWidth="29040" windowHeight="15720" xr2:uid="{25625F15-3D59-428B-822F-7F0E2CBA2638}"/>
  </bookViews>
  <sheets>
    <sheet name="Représentation" sheetId="2" r:id="rId1"/>
    <sheet name="Arbre de décision" sheetId="1" r:id="rId2"/>
  </sheets>
  <calcPr calcId="191029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2" l="1"/>
  <c r="K3" i="2"/>
  <c r="M3" i="2"/>
  <c r="I5" i="2"/>
  <c r="M5" i="2"/>
  <c r="I7" i="2"/>
  <c r="K7" i="2"/>
  <c r="M7" i="2"/>
  <c r="I9" i="2"/>
  <c r="M9" i="2"/>
  <c r="I11" i="2"/>
  <c r="M11" i="2"/>
  <c r="I13" i="2"/>
  <c r="M13" i="2"/>
  <c r="I15" i="2"/>
  <c r="M15" i="2"/>
  <c r="L17" i="2"/>
  <c r="J17" i="2"/>
  <c r="D17" i="2"/>
  <c r="B18" i="2"/>
  <c r="B19" i="2"/>
  <c r="I17" i="2"/>
  <c r="M17" i="2"/>
  <c r="L19" i="2"/>
  <c r="J19" i="2"/>
  <c r="D19" i="2"/>
  <c r="F19" i="2"/>
  <c r="I19" i="2"/>
  <c r="K19" i="2"/>
  <c r="M19" i="2"/>
  <c r="B20" i="2"/>
  <c r="B21" i="2"/>
  <c r="L21" i="2"/>
  <c r="J21" i="2"/>
  <c r="D21" i="2"/>
  <c r="F21" i="2"/>
  <c r="I21" i="2"/>
  <c r="K21" i="2"/>
  <c r="M21" i="2"/>
  <c r="B22" i="2"/>
  <c r="B23" i="2"/>
  <c r="L23" i="2"/>
  <c r="J23" i="2"/>
  <c r="D23" i="2"/>
  <c r="F23" i="2"/>
  <c r="I23" i="2"/>
  <c r="K23" i="2"/>
  <c r="M23" i="2"/>
  <c r="B24" i="2"/>
  <c r="B25" i="2"/>
  <c r="L25" i="2"/>
  <c r="J25" i="2"/>
  <c r="D25" i="2"/>
  <c r="F25" i="2"/>
  <c r="I25" i="2"/>
  <c r="K25" i="2"/>
  <c r="M25" i="2"/>
  <c r="B26" i="2"/>
  <c r="B27" i="2"/>
  <c r="L27" i="2"/>
  <c r="J27" i="2"/>
  <c r="D27" i="2"/>
  <c r="F27" i="2"/>
  <c r="I27" i="2"/>
  <c r="K27" i="2"/>
  <c r="M27" i="2"/>
  <c r="B28" i="2"/>
  <c r="B29" i="2"/>
  <c r="L29" i="2"/>
  <c r="J29" i="2"/>
  <c r="D29" i="2"/>
  <c r="F29" i="2"/>
  <c r="I29" i="2"/>
  <c r="K29" i="2"/>
  <c r="M29" i="2"/>
  <c r="B30" i="2"/>
  <c r="B31" i="2"/>
  <c r="L31" i="2"/>
  <c r="J31" i="2"/>
  <c r="D31" i="2"/>
  <c r="F31" i="2"/>
  <c r="I31" i="2"/>
  <c r="K31" i="2"/>
  <c r="M31" i="2"/>
  <c r="B32" i="2"/>
  <c r="B33" i="2"/>
  <c r="L33" i="2"/>
  <c r="J33" i="2"/>
  <c r="D33" i="2"/>
  <c r="F33" i="2"/>
  <c r="I33" i="2"/>
  <c r="K33" i="2"/>
  <c r="M33" i="2"/>
  <c r="B34" i="2"/>
  <c r="B35" i="2"/>
  <c r="L35" i="2"/>
  <c r="J35" i="2"/>
  <c r="D35" i="2"/>
  <c r="F35" i="2"/>
  <c r="I35" i="2"/>
  <c r="K35" i="2"/>
  <c r="M35" i="2"/>
  <c r="B36" i="2"/>
  <c r="B37" i="2"/>
  <c r="L37" i="2"/>
  <c r="J37" i="2"/>
  <c r="D37" i="2"/>
  <c r="F37" i="2"/>
  <c r="I37" i="2"/>
  <c r="K37" i="2"/>
  <c r="M37" i="2"/>
  <c r="K17" i="2"/>
  <c r="L15" i="2"/>
  <c r="K15" i="2"/>
  <c r="J15" i="2"/>
  <c r="L13" i="2"/>
  <c r="K13" i="2"/>
  <c r="J13" i="2"/>
  <c r="L11" i="2"/>
  <c r="K11" i="2"/>
  <c r="J11" i="2"/>
  <c r="L9" i="2"/>
  <c r="K9" i="2"/>
  <c r="J9" i="2"/>
  <c r="L7" i="2"/>
  <c r="J7" i="2"/>
  <c r="L5" i="2"/>
  <c r="K5" i="2"/>
  <c r="J5" i="2"/>
  <c r="D7" i="2"/>
  <c r="B8" i="2"/>
  <c r="B9" i="2"/>
  <c r="D9" i="2"/>
  <c r="F9" i="2"/>
  <c r="B10" i="2"/>
  <c r="B11" i="2"/>
  <c r="D11" i="2"/>
  <c r="F11" i="2"/>
  <c r="B12" i="2"/>
  <c r="B13" i="2"/>
  <c r="D13" i="2"/>
  <c r="F13" i="2"/>
  <c r="B14" i="2"/>
  <c r="B15" i="2"/>
  <c r="D15" i="2"/>
  <c r="F15" i="2"/>
  <c r="B16" i="2"/>
  <c r="B17" i="2"/>
  <c r="F17" i="2"/>
  <c r="L3" i="2"/>
  <c r="J3" i="2"/>
  <c r="D3" i="2"/>
  <c r="B4" i="2"/>
  <c r="B5" i="2"/>
  <c r="D5" i="2"/>
  <c r="B6" i="2"/>
  <c r="B7" i="2"/>
  <c r="F7" i="2"/>
  <c r="F5" i="2"/>
  <c r="F3" i="2"/>
  <c r="B3" i="2"/>
</calcChain>
</file>

<file path=xl/sharedStrings.xml><?xml version="1.0" encoding="utf-8"?>
<sst xmlns="http://schemas.openxmlformats.org/spreadsheetml/2006/main" count="36" uniqueCount="25">
  <si>
    <t>Arbre de décision</t>
  </si>
  <si>
    <t>PRP
PRPO
CCP</t>
  </si>
  <si>
    <t>Q1 
A cette étape du process une mesure de maîtrise existe, spécifiquement conçue ou essentielle pour ramener le(s) danger(s) à un niveau acceptable ?</t>
  </si>
  <si>
    <t>Q2
Une contamination peut-elle survenir ou dépasser le niveau de danger acceptable (Cf. cotation du risque) ?</t>
  </si>
  <si>
    <t>Q3
Une mesure de maîtrise à une étape ultérieure permet-elle d'éliminer le(s) danger(s) ou le(s) ramener à un niveau acceptable</t>
  </si>
  <si>
    <t>NON</t>
  </si>
  <si>
    <t>OUI</t>
  </si>
  <si>
    <t>CCP</t>
  </si>
  <si>
    <t>PRP</t>
  </si>
  <si>
    <t>PRPo</t>
  </si>
  <si>
    <t>Question</t>
  </si>
  <si>
    <t>Si oui, Question</t>
  </si>
  <si>
    <t>Si oui, FIN</t>
  </si>
  <si>
    <t>Sin non, question</t>
  </si>
  <si>
    <t>Si non, FIN</t>
  </si>
  <si>
    <t>PRP suffisants</t>
  </si>
  <si>
    <t>Texte de la question</t>
  </si>
  <si>
    <t>A cette étape du process une mesure de maîtrise existe, spécifiquement conçue ou essentielle pour ramener le(s) danger(s) à un niveau acceptable ?</t>
  </si>
  <si>
    <t>Une contamination peut-elle survenir ou dépasser le niveau de danger acceptable (Cf. cotation du risque) ?</t>
  </si>
  <si>
    <t>Une mesure de maîtrise à une étape ultérieure permet-elle d'éliminer le(s) danger(s) ou le(s) ramener à un niveau acceptable</t>
  </si>
  <si>
    <t>Q si oui</t>
  </si>
  <si>
    <t>Fin si oui</t>
  </si>
  <si>
    <t>Q si non</t>
  </si>
  <si>
    <t>Fin si non</t>
  </si>
  <si>
    <t>Q suivante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</si>
</sst>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5">
    <xf numFmtId="0" fontId="0" fillId="0" borderId="0" xfId="0"/>
    <xf numFmtId="0" fontId="3" fillId="2" borderId="5" xfId="1" applyFont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1" fillId="2" borderId="8" xfId="1" applyBorder="1" applyAlignment="1">
      <alignment horizontal="center" vertical="center"/>
    </xf>
    <xf numFmtId="0" fontId="1" fillId="2" borderId="1" xfId="1"/>
    <xf numFmtId="0" fontId="1" fillId="2" borderId="7" xfId="1" applyBorder="1"/>
    <xf numFmtId="0" fontId="1" fillId="2" borderId="6" xfId="1" applyBorder="1"/>
    <xf numFmtId="0" fontId="1" fillId="2" borderId="9" xfId="1" applyBorder="1"/>
    <xf numFmtId="0" fontId="1" fillId="2" borderId="10" xfId="1" applyBorder="1"/>
    <xf numFmtId="0" fontId="1" fillId="2" borderId="11" xfId="1" applyBorder="1"/>
    <xf numFmtId="0" fontId="1" fillId="2" borderId="1" xfId="1" applyAlignment="1">
      <alignment horizontal="center"/>
    </xf>
    <xf numFmtId="0" fontId="2" fillId="2" borderId="6" xfId="1" applyFont="1" applyBorder="1" applyAlignment="1">
      <alignment horizontal="center" vertical="center" wrapText="1"/>
    </xf>
    <xf numFmtId="0" fontId="2" fillId="2" borderId="1" xfId="1" applyFont="1" applyAlignment="1">
      <alignment horizontal="center" vertical="center" wrapText="1"/>
    </xf>
    <xf numFmtId="0" fontId="2" fillId="2" borderId="1" xfId="1" applyFont="1" applyAlignment="1">
      <alignment horizontal="center" vertical="center"/>
    </xf>
    <xf numFmtId="0" fontId="3" fillId="2" borderId="6" xfId="1" applyFont="1" applyBorder="1" applyAlignment="1">
      <alignment horizontal="center" vertical="center" wrapText="1"/>
    </xf>
    <xf numFmtId="0" fontId="3" fillId="2" borderId="1" xfId="1" applyFont="1" applyAlignment="1">
      <alignment horizontal="center" vertical="center" wrapText="1"/>
    </xf>
    <xf numFmtId="0" fontId="1" fillId="2" borderId="6" xfId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/>
    </xf>
  </cellXfs>
  <cellStyles count="2">
    <cellStyle name="Calcul" xfId="1" builtinId="22"/>
    <cellStyle name="Normal" xfId="0" builtinId="0"/>
  </cellStyles>
  <dxfs count="9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 tint="-0.24994659260841701"/>
      </font>
      <fill>
        <patternFill>
          <bgColor theme="5" tint="0.79998168889431442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666750</xdr:colOff>
      <xdr:row>1</xdr:row>
      <xdr:rowOff>104775</xdr:rowOff>
    </xdr:from>
    <xdr:to>
      <xdr:col>13</xdr:col>
      <xdr:colOff>242153</xdr:colOff>
      <xdr:row>14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2DEA559-42D4-C440-DB7F-ED744B6476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3176"/>
        <a:stretch/>
      </xdr:blipFill>
      <xdr:spPr>
        <a:xfrm>
          <a:off x="11410950" y="295275"/>
          <a:ext cx="5671403" cy="35147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CE1136-E827-42C6-8815-A3DDB37289C6}" name="T_ARBRE_DECIS" displayName="T_ARBRE_DECIS" ref="A19:F22" totalsRowShown="0">
  <autoFilter ref="A19:F22" xr:uid="{02CE1136-E827-42C6-8815-A3DDB37289C6}"/>
  <tableColumns count="6">
    <tableColumn id="1" xr3:uid="{FC3FFF81-67FC-44F3-9D0F-A32C2D822985}" name="Question" dataDxfId="4"/>
    <tableColumn id="6" xr3:uid="{A60244DA-DDAE-4E8C-85A1-D7988C6B4B61}" name="Texte de la question"/>
    <tableColumn id="2" xr3:uid="{AD38FC7E-AC77-4E59-89CE-26C44A90FE90}" name="Si oui, Question" dataDxfId="3"/>
    <tableColumn id="3" xr3:uid="{19670452-4EA2-422A-826E-D5F215AFC343}" name="Si oui, FIN" dataDxfId="2"/>
    <tableColumn id="4" xr3:uid="{677B979F-AE54-4E16-9327-2F26A76CBFF4}" name="Sin non, question" dataDxfId="1"/>
    <tableColumn id="5" xr3:uid="{6CA516D8-A8D4-4DFE-AA90-7365B04F5852}" name="Si non, F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E973-7FD4-41DD-AD98-2C6CAACAF3BE}">
  <sheetPr codeName="Feuil2"/>
  <dimension ref="B2:M37"/>
  <sheetViews>
    <sheetView tabSelected="1" workbookViewId="0"/>
  </sheetViews>
  <sheetFormatPr baseColWidth="10" defaultRowHeight="15" x14ac:dyDescent="0.25"/>
  <cols>
    <col min="2" max="2" width="79.85546875" style="21" customWidth="1"/>
    <col min="3" max="3" width="5.7109375" style="20" customWidth="1"/>
    <col min="4" max="4" width="9.42578125" style="19" customWidth="1"/>
    <col min="5" max="5" width="5.7109375" style="19" customWidth="1"/>
    <col min="6" max="6" width="25" style="21" customWidth="1"/>
    <col min="9" max="9" width="11.42578125" style="19"/>
    <col min="10" max="10" width="15.5703125" style="19" customWidth="1"/>
    <col min="11" max="11" width="11.42578125" style="19"/>
    <col min="12" max="12" width="15.5703125" style="19" customWidth="1"/>
    <col min="13" max="13" width="11.42578125" style="19"/>
  </cols>
  <sheetData>
    <row r="2" spans="2:13" x14ac:dyDescent="0.25">
      <c r="I2" s="19" t="s">
        <v>20</v>
      </c>
      <c r="J2" s="19" t="s">
        <v>21</v>
      </c>
      <c r="K2" s="19" t="s">
        <v>22</v>
      </c>
      <c r="L2" s="19" t="s">
        <v>23</v>
      </c>
      <c r="M2" s="19" t="s">
        <v>24</v>
      </c>
    </row>
    <row r="3" spans="2:13" ht="30" x14ac:dyDescent="0.25">
      <c r="B3" s="21" t="str">
        <f>VLOOKUP(1,T_ARBRE_DECIS[],2,FALSE)</f>
        <v>A cette étape du process une mesure de maîtrise existe, spécifiquement conçue ou essentielle pour ramener le(s) danger(s) à un niveau acceptable ?</v>
      </c>
      <c r="D3" s="19" t="str">
        <f>IF(L3&lt;&gt;0,"Non",IF(J3&lt;&gt;0,"Oui",""))</f>
        <v>Oui</v>
      </c>
      <c r="F3" s="21" t="str">
        <f>IF(AND(D3="Oui",J3&lt;&gt;0),J3,IF(AND(D3="Non",L3&lt;&gt;0),L3,""))</f>
        <v>CCP</v>
      </c>
      <c r="I3" s="19">
        <f>VLOOKUP(1,T_ARBRE_DECIS[],3,FALSE)</f>
        <v>0</v>
      </c>
      <c r="J3" s="19" t="str">
        <f>VLOOKUP(1,T_ARBRE_DECIS[],4,FALSE)</f>
        <v>CCP</v>
      </c>
      <c r="K3" s="19">
        <f>VLOOKUP(1,T_ARBRE_DECIS[],5,FALSE)</f>
        <v>2</v>
      </c>
      <c r="L3" s="19">
        <f>VLOOKUP(1,T_ARBRE_DECIS[],6,FALSE)</f>
        <v>0</v>
      </c>
      <c r="M3" s="19">
        <f>IF(I3&gt;0,I3,IF(K3&gt;0,K3,0))</f>
        <v>2</v>
      </c>
    </row>
    <row r="4" spans="2:13" ht="30" customHeight="1" x14ac:dyDescent="0.25">
      <c r="B4" s="21" t="str">
        <f>IF(D3="Oui","Non",IF(D3="Non","Oui",""))</f>
        <v>Non</v>
      </c>
    </row>
    <row r="5" spans="2:13" ht="28.5" customHeight="1" x14ac:dyDescent="0.25">
      <c r="B5" s="21" t="str">
        <f>IF(B4&lt;&gt;"",IF(AND(M3&gt;0,M3&lt;&gt;""),VLOOKUP(M3,T_ARBRE_DECIS[],2,FALSE),IF(AND(B4="Oui",J3&lt;&gt;0),J3,IF(AND(B4="Non",L3&lt;&gt;0),L3,""))),"")</f>
        <v>Une contamination peut-elle survenir ou dépasser le niveau de danger acceptable (Cf. cotation du risque) ?</v>
      </c>
      <c r="D5" s="19" t="str">
        <f>IF(AND(L5&lt;&gt;0,L5&lt;&gt;""),"Non",IF(AND(J5&lt;&gt;0,J5&lt;&gt;""),"Oui",""))</f>
        <v>Non</v>
      </c>
      <c r="F5" s="21" t="str">
        <f>IF(AND(D5="Oui",J5&lt;&gt;0),J5,IF(AND(D5="Non",L5&lt;&gt;0),L5,""))</f>
        <v>PRP suffisants</v>
      </c>
      <c r="I5" s="19">
        <f>IF(AND($M3&gt;0,$M3&lt;&gt;""),VLOOKUP($M3,T_ARBRE_DECIS[],3,FALSE),"")</f>
        <v>3</v>
      </c>
      <c r="J5" s="19">
        <f>IF(AND($M3&gt;0,$M3&lt;&gt;""),VLOOKUP($M3,T_ARBRE_DECIS[],4,FALSE),"")</f>
        <v>0</v>
      </c>
      <c r="K5" s="19">
        <f>IF(AND($M3&gt;0,$M3&lt;&gt;""),VLOOKUP($M3,T_ARBRE_DECIS[],5,FALSE),"")</f>
        <v>0</v>
      </c>
      <c r="L5" s="19" t="str">
        <f>IF(AND($M3&gt;0,$M3&lt;&gt;""),VLOOKUP($M3,T_ARBRE_DECIS[],6,FALSE),"")</f>
        <v>PRP suffisants</v>
      </c>
      <c r="M5" s="19">
        <f>IF(I5&gt;0,I5,IF(K5&gt;0,K5,0))</f>
        <v>3</v>
      </c>
    </row>
    <row r="6" spans="2:13" ht="30" customHeight="1" x14ac:dyDescent="0.25">
      <c r="B6" s="21" t="str">
        <f>IF(D5="Oui","Non",IF(D5="Non","Oui",""))</f>
        <v>Oui</v>
      </c>
    </row>
    <row r="7" spans="2:13" ht="30.75" customHeight="1" x14ac:dyDescent="0.25">
      <c r="B7" s="21" t="str">
        <f>IF(B6&lt;&gt;"",IF(AND(M5&gt;0,M5&lt;&gt;""),VLOOKUP(M5,T_ARBRE_DECIS[],2,FALSE),IF(AND(B6="Oui",J5&lt;&gt;0),J5,IF(AND(B6="Non",L5&lt;&gt;0),L5,""))),"")</f>
        <v>Une mesure de maîtrise à une étape ultérieure permet-elle d'éliminer le(s) danger(s) ou le(s) ramener à un niveau acceptable</v>
      </c>
      <c r="D7" s="19" t="str">
        <f>IF(AND(L7&lt;&gt;0,L7&lt;&gt;""),"Non",IF(AND(J7&lt;&gt;0,J7&lt;&gt;""),"Oui",""))</f>
        <v>Non</v>
      </c>
      <c r="F7" s="21" t="str">
        <f>IF(AND(D7="Oui",J7&lt;&gt;0),J7,IF(AND(D7="Non",L7&lt;&gt;0),L7,""))</f>
        <v>PRPo</v>
      </c>
      <c r="I7" s="19">
        <f>IF(AND($M5&gt;0,$M5&lt;&gt;""),VLOOKUP($M5,T_ARBRE_DECIS[],3,FALSE),"")</f>
        <v>0</v>
      </c>
      <c r="J7" s="19" t="str">
        <f>IF(AND($M5&gt;0,$M5&lt;&gt;""),VLOOKUP($M5,T_ARBRE_DECIS[],4,FALSE),"")</f>
        <v>CCP</v>
      </c>
      <c r="K7" s="19">
        <f>IF(AND($M5&gt;0,$M5&lt;&gt;""),VLOOKUP($M5,T_ARBRE_DECIS[],5,FALSE),"")</f>
        <v>0</v>
      </c>
      <c r="L7" s="19" t="str">
        <f>IF(AND($M5&gt;0,$M5&lt;&gt;""),VLOOKUP($M5,T_ARBRE_DECIS[],6,FALSE),"")</f>
        <v>PRPo</v>
      </c>
      <c r="M7" s="19">
        <f>IF(I7&gt;0,I7,IF(K7&gt;0,K7,0))</f>
        <v>0</v>
      </c>
    </row>
    <row r="8" spans="2:13" ht="30" customHeight="1" x14ac:dyDescent="0.25">
      <c r="B8" s="21" t="str">
        <f>IF(D7="Oui","Non",IF(D7="Non","Oui",""))</f>
        <v>Oui</v>
      </c>
    </row>
    <row r="9" spans="2:13" ht="30" customHeight="1" x14ac:dyDescent="0.25">
      <c r="B9" s="21" t="str">
        <f>IF(B8&lt;&gt;"",IF(AND(M7&gt;0,M7&lt;&gt;""),VLOOKUP(M7,T_ARBRE_DECIS[],2,FALSE),IF(AND(B8="Oui",J7&lt;&gt;0),J7,IF(AND(B8="Non",L7&lt;&gt;0),L7,""))),"")</f>
        <v>CCP</v>
      </c>
      <c r="D9" s="19" t="str">
        <f t="shared" ref="D9" si="0">IF(AND(L9&lt;&gt;0,L9&lt;&gt;""),"Non",IF(AND(J9&lt;&gt;0,J9&lt;&gt;""),"Oui",""))</f>
        <v/>
      </c>
      <c r="F9" s="21" t="str">
        <f t="shared" ref="F9" si="1">IF(AND(D9="Oui",J9&lt;&gt;0),J9,IF(AND(D9="Non",L9&lt;&gt;0),L9,""))</f>
        <v/>
      </c>
      <c r="I9" s="19" t="str">
        <f>IF(AND($M7&gt;0,$M7&lt;&gt;""),VLOOKUP($M7,T_ARBRE_DECIS[],3,FALSE),"")</f>
        <v/>
      </c>
      <c r="J9" s="19" t="str">
        <f>IF(AND($M7&gt;0,$M7&lt;&gt;""),VLOOKUP($M7,T_ARBRE_DECIS[],4,FALSE),"")</f>
        <v/>
      </c>
      <c r="K9" s="19" t="str">
        <f>IF(AND($M7&gt;0,$M7&lt;&gt;""),VLOOKUP($M7,T_ARBRE_DECIS[],5,FALSE),"")</f>
        <v/>
      </c>
      <c r="L9" s="19" t="str">
        <f>IF(AND($M7&gt;0,$M7&lt;&gt;""),VLOOKUP($M7,T_ARBRE_DECIS[],6,FALSE),"")</f>
        <v/>
      </c>
      <c r="M9" s="19" t="str">
        <f t="shared" ref="M9" si="2">IF(I9&gt;0,I9,IF(K9&gt;0,K9,0))</f>
        <v/>
      </c>
    </row>
    <row r="10" spans="2:13" ht="30" customHeight="1" x14ac:dyDescent="0.25">
      <c r="B10" s="21" t="str">
        <f t="shared" ref="B10" si="3">IF(D9="Oui","Non",IF(D9="Non","Oui",""))</f>
        <v/>
      </c>
    </row>
    <row r="11" spans="2:13" ht="30" customHeight="1" x14ac:dyDescent="0.25">
      <c r="B11" s="21" t="str">
        <f>IF(B10&lt;&gt;"",IF(AND(M9&gt;0,M9&lt;&gt;""),VLOOKUP(M9,T_ARBRE_DECIS[],2,FALSE),IF(AND(B10="Oui",J9&lt;&gt;0),J9,IF(AND(B10="Non",L9&lt;&gt;0),L9,""))),"")</f>
        <v/>
      </c>
      <c r="D11" s="19" t="str">
        <f t="shared" ref="D11" si="4">IF(AND(L11&lt;&gt;0,L11&lt;&gt;""),"Non",IF(AND(J11&lt;&gt;0,J11&lt;&gt;""),"Oui",""))</f>
        <v/>
      </c>
      <c r="F11" s="21" t="str">
        <f t="shared" ref="F11" si="5">IF(AND(D11="Oui",J11&lt;&gt;0),J11,IF(AND(D11="Non",L11&lt;&gt;0),L11,""))</f>
        <v/>
      </c>
      <c r="I11" s="19" t="str">
        <f>IF(AND($M9&gt;0,$M9&lt;&gt;""),VLOOKUP($M9,T_ARBRE_DECIS[],3,FALSE),"")</f>
        <v/>
      </c>
      <c r="J11" s="19" t="str">
        <f>IF(AND($M9&gt;0,$M9&lt;&gt;""),VLOOKUP($M9,T_ARBRE_DECIS[],4,FALSE),"")</f>
        <v/>
      </c>
      <c r="K11" s="19" t="str">
        <f>IF(AND($M9&gt;0,$M9&lt;&gt;""),VLOOKUP($M9,T_ARBRE_DECIS[],5,FALSE),"")</f>
        <v/>
      </c>
      <c r="L11" s="19" t="str">
        <f>IF(AND($M9&gt;0,$M9&lt;&gt;""),VLOOKUP($M9,T_ARBRE_DECIS[],6,FALSE),"")</f>
        <v/>
      </c>
      <c r="M11" s="19" t="str">
        <f t="shared" ref="M11" si="6">IF(I11&gt;0,I11,IF(K11&gt;0,K11,0))</f>
        <v/>
      </c>
    </row>
    <row r="12" spans="2:13" ht="30" customHeight="1" x14ac:dyDescent="0.25">
      <c r="B12" s="21" t="str">
        <f t="shared" ref="B12" si="7">IF(D11="Oui","Non",IF(D11="Non","Oui",""))</f>
        <v/>
      </c>
    </row>
    <row r="13" spans="2:13" ht="30" customHeight="1" x14ac:dyDescent="0.25">
      <c r="B13" s="21" t="str">
        <f>IF(B12&lt;&gt;"",IF(AND(M11&gt;0,M11&lt;&gt;""),VLOOKUP(M11,T_ARBRE_DECIS[],2,FALSE),IF(AND(B12="Oui",J11&lt;&gt;0),J11,IF(AND(B12="Non",L11&lt;&gt;0),L11,""))),"")</f>
        <v/>
      </c>
      <c r="D13" s="19" t="str">
        <f t="shared" ref="D13" si="8">IF(AND(L13&lt;&gt;0,L13&lt;&gt;""),"Non",IF(AND(J13&lt;&gt;0,J13&lt;&gt;""),"Oui",""))</f>
        <v/>
      </c>
      <c r="F13" s="21" t="str">
        <f t="shared" ref="F13" si="9">IF(AND(D13="Oui",J13&lt;&gt;0),J13,IF(AND(D13="Non",L13&lt;&gt;0),L13,""))</f>
        <v/>
      </c>
      <c r="I13" s="19" t="str">
        <f>IF(AND($M11&gt;0,$M11&lt;&gt;""),VLOOKUP($M11,T_ARBRE_DECIS[],3,FALSE),"")</f>
        <v/>
      </c>
      <c r="J13" s="19" t="str">
        <f>IF(AND($M11&gt;0,$M11&lt;&gt;""),VLOOKUP($M11,T_ARBRE_DECIS[],4,FALSE),"")</f>
        <v/>
      </c>
      <c r="K13" s="19" t="str">
        <f>IF(AND($M11&gt;0,$M11&lt;&gt;""),VLOOKUP($M11,T_ARBRE_DECIS[],5,FALSE),"")</f>
        <v/>
      </c>
      <c r="L13" s="19" t="str">
        <f>IF(AND($M11&gt;0,$M11&lt;&gt;""),VLOOKUP($M11,T_ARBRE_DECIS[],6,FALSE),"")</f>
        <v/>
      </c>
      <c r="M13" s="19" t="str">
        <f t="shared" ref="M13" si="10">IF(I13&gt;0,I13,IF(K13&gt;0,K13,0))</f>
        <v/>
      </c>
    </row>
    <row r="14" spans="2:13" ht="30" customHeight="1" x14ac:dyDescent="0.25">
      <c r="B14" s="21" t="str">
        <f t="shared" ref="B14" si="11">IF(D13="Oui","Non",IF(D13="Non","Oui",""))</f>
        <v/>
      </c>
    </row>
    <row r="15" spans="2:13" ht="30" customHeight="1" x14ac:dyDescent="0.25">
      <c r="B15" s="21" t="str">
        <f>IF(B14&lt;&gt;"",IF(AND(M13&gt;0,M13&lt;&gt;""),VLOOKUP(M13,T_ARBRE_DECIS[],2,FALSE),IF(AND(B14="Oui",J13&lt;&gt;0),J13,IF(AND(B14="Non",L13&lt;&gt;0),L13,""))),"")</f>
        <v/>
      </c>
      <c r="D15" s="19" t="str">
        <f t="shared" ref="D15" si="12">IF(AND(L15&lt;&gt;0,L15&lt;&gt;""),"Non",IF(AND(J15&lt;&gt;0,J15&lt;&gt;""),"Oui",""))</f>
        <v/>
      </c>
      <c r="F15" s="21" t="str">
        <f t="shared" ref="F15" si="13">IF(AND(D15="Oui",J15&lt;&gt;0),J15,IF(AND(D15="Non",L15&lt;&gt;0),L15,""))</f>
        <v/>
      </c>
      <c r="I15" s="19" t="str">
        <f>IF(AND($M13&gt;0,$M13&lt;&gt;""),VLOOKUP($M13,T_ARBRE_DECIS[],3,FALSE),"")</f>
        <v/>
      </c>
      <c r="J15" s="19" t="str">
        <f>IF(AND($M13&gt;0,$M13&lt;&gt;""),VLOOKUP($M13,T_ARBRE_DECIS[],4,FALSE),"")</f>
        <v/>
      </c>
      <c r="K15" s="19" t="str">
        <f>IF(AND($M13&gt;0,$M13&lt;&gt;""),VLOOKUP($M13,T_ARBRE_DECIS[],5,FALSE),"")</f>
        <v/>
      </c>
      <c r="L15" s="19" t="str">
        <f>IF(AND($M13&gt;0,$M13&lt;&gt;""),VLOOKUP($M13,T_ARBRE_DECIS[],6,FALSE),"")</f>
        <v/>
      </c>
      <c r="M15" s="19" t="str">
        <f t="shared" ref="M15" si="14">IF(I15&gt;0,I15,IF(K15&gt;0,K15,0))</f>
        <v/>
      </c>
    </row>
    <row r="16" spans="2:13" ht="30" customHeight="1" x14ac:dyDescent="0.25">
      <c r="B16" s="21" t="str">
        <f t="shared" ref="B16" si="15">IF(D15="Oui","Non",IF(D15="Non","Oui",""))</f>
        <v/>
      </c>
    </row>
    <row r="17" spans="2:13" ht="30" customHeight="1" x14ac:dyDescent="0.25">
      <c r="B17" s="21" t="str">
        <f>IF(B16&lt;&gt;"",IF(AND(M15&gt;0,M15&lt;&gt;""),VLOOKUP(M15,T_ARBRE_DECIS[],2,FALSE),IF(AND(B16="Oui",J15&lt;&gt;0),J15,IF(AND(B16="Non",L15&lt;&gt;0),L15,""))),"")</f>
        <v/>
      </c>
      <c r="D17" s="19" t="str">
        <f t="shared" ref="D17" si="16">IF(AND(L17&lt;&gt;0,L17&lt;&gt;""),"Non",IF(AND(J17&lt;&gt;0,J17&lt;&gt;""),"Oui",""))</f>
        <v/>
      </c>
      <c r="F17" s="21" t="str">
        <f t="shared" ref="F17" si="17">IF(AND(D17="Oui",J17&lt;&gt;0),J17,IF(AND(D17="Non",L17&lt;&gt;0),L17,""))</f>
        <v/>
      </c>
      <c r="I17" s="19" t="str">
        <f>IF(AND($M15&gt;0,$M15&lt;&gt;""),VLOOKUP($M15,T_ARBRE_DECIS[],3,FALSE),"")</f>
        <v/>
      </c>
      <c r="J17" s="19" t="str">
        <f>IF(AND($M15&gt;0,$M15&lt;&gt;""),VLOOKUP($M15,T_ARBRE_DECIS[],4,FALSE),"")</f>
        <v/>
      </c>
      <c r="K17" s="19" t="str">
        <f>IF(AND($M15&gt;0,$M15&lt;&gt;""),VLOOKUP($M15,T_ARBRE_DECIS[],5,FALSE),"")</f>
        <v/>
      </c>
      <c r="L17" s="19" t="str">
        <f>IF(AND($M15&gt;0,$M15&lt;&gt;""),VLOOKUP($M15,T_ARBRE_DECIS[],6,FALSE),"")</f>
        <v/>
      </c>
      <c r="M17" s="19" t="str">
        <f t="shared" ref="M17" si="18">IF(I17&gt;0,I17,IF(K17&gt;0,K17,0))</f>
        <v/>
      </c>
    </row>
    <row r="18" spans="2:13" ht="30" customHeight="1" x14ac:dyDescent="0.25">
      <c r="B18" s="21" t="str">
        <f t="shared" ref="B18" si="19">IF(D17="Oui","Non",IF(D17="Non","Oui",""))</f>
        <v/>
      </c>
    </row>
    <row r="19" spans="2:13" ht="30" customHeight="1" x14ac:dyDescent="0.25">
      <c r="B19" s="21" t="str">
        <f>IF(B18&lt;&gt;"",IF(AND(M17&gt;0,M17&lt;&gt;""),VLOOKUP(M17,T_ARBRE_DECIS[],2,FALSE),IF(AND(B18="Oui",J17&lt;&gt;0),J17,IF(AND(B18="Non",L17&lt;&gt;0),L17,""))),"")</f>
        <v/>
      </c>
      <c r="D19" s="19" t="str">
        <f t="shared" ref="D19" si="20">IF(AND(L19&lt;&gt;0,L19&lt;&gt;""),"Non",IF(AND(J19&lt;&gt;0,J19&lt;&gt;""),"Oui",""))</f>
        <v/>
      </c>
      <c r="F19" s="21" t="str">
        <f t="shared" ref="F19" si="21">IF(AND(D19="Oui",J19&lt;&gt;0),J19,IF(AND(D19="Non",L19&lt;&gt;0),L19,""))</f>
        <v/>
      </c>
      <c r="I19" s="19" t="str">
        <f>IF(AND($M17&gt;0,$M17&lt;&gt;""),VLOOKUP($M17,T_ARBRE_DECIS[],3,FALSE),"")</f>
        <v/>
      </c>
      <c r="J19" s="19" t="str">
        <f>IF(AND($M17&gt;0,$M17&lt;&gt;""),VLOOKUP($M17,T_ARBRE_DECIS[],4,FALSE),"")</f>
        <v/>
      </c>
      <c r="K19" s="19" t="str">
        <f>IF(AND($M17&gt;0,$M17&lt;&gt;""),VLOOKUP($M17,T_ARBRE_DECIS[],5,FALSE),"")</f>
        <v/>
      </c>
      <c r="L19" s="19" t="str">
        <f>IF(AND($M17&gt;0,$M17&lt;&gt;""),VLOOKUP($M17,T_ARBRE_DECIS[],6,FALSE),"")</f>
        <v/>
      </c>
      <c r="M19" s="19" t="str">
        <f t="shared" ref="M19" si="22">IF(I19&gt;0,I19,IF(K19&gt;0,K19,0))</f>
        <v/>
      </c>
    </row>
    <row r="20" spans="2:13" ht="30" customHeight="1" x14ac:dyDescent="0.25">
      <c r="B20" s="21" t="str">
        <f t="shared" ref="B20" si="23">IF(D19="Oui","Non",IF(D19="Non","Oui",""))</f>
        <v/>
      </c>
    </row>
    <row r="21" spans="2:13" ht="30" customHeight="1" x14ac:dyDescent="0.25">
      <c r="B21" s="21" t="str">
        <f>IF(B20&lt;&gt;"",IF(AND(M19&gt;0,M19&lt;&gt;""),VLOOKUP(M19,T_ARBRE_DECIS[],2,FALSE),IF(AND(B20="Oui",J19&lt;&gt;0),J19,IF(AND(B20="Non",L19&lt;&gt;0),L19,""))),"")</f>
        <v/>
      </c>
      <c r="D21" s="19" t="str">
        <f t="shared" ref="D21" si="24">IF(AND(L21&lt;&gt;0,L21&lt;&gt;""),"Non",IF(AND(J21&lt;&gt;0,J21&lt;&gt;""),"Oui",""))</f>
        <v/>
      </c>
      <c r="F21" s="21" t="str">
        <f t="shared" ref="F21" si="25">IF(AND(D21="Oui",J21&lt;&gt;0),J21,IF(AND(D21="Non",L21&lt;&gt;0),L21,""))</f>
        <v/>
      </c>
      <c r="I21" s="19" t="str">
        <f>IF(AND($M19&gt;0,$M19&lt;&gt;""),VLOOKUP($M19,T_ARBRE_DECIS[],3,FALSE),"")</f>
        <v/>
      </c>
      <c r="J21" s="19" t="str">
        <f>IF(AND($M19&gt;0,$M19&lt;&gt;""),VLOOKUP($M19,T_ARBRE_DECIS[],4,FALSE),"")</f>
        <v/>
      </c>
      <c r="K21" s="19" t="str">
        <f>IF(AND($M19&gt;0,$M19&lt;&gt;""),VLOOKUP($M19,T_ARBRE_DECIS[],5,FALSE),"")</f>
        <v/>
      </c>
      <c r="L21" s="19" t="str">
        <f>IF(AND($M19&gt;0,$M19&lt;&gt;""),VLOOKUP($M19,T_ARBRE_DECIS[],6,FALSE),"")</f>
        <v/>
      </c>
      <c r="M21" s="19" t="str">
        <f t="shared" ref="M21" si="26">IF(I21&gt;0,I21,IF(K21&gt;0,K21,0))</f>
        <v/>
      </c>
    </row>
    <row r="22" spans="2:13" ht="30" customHeight="1" x14ac:dyDescent="0.25">
      <c r="B22" s="21" t="str">
        <f t="shared" ref="B22" si="27">IF(D21="Oui","Non",IF(D21="Non","Oui",""))</f>
        <v/>
      </c>
    </row>
    <row r="23" spans="2:13" ht="30" customHeight="1" x14ac:dyDescent="0.25">
      <c r="B23" s="21" t="str">
        <f>IF(B22&lt;&gt;"",IF(AND(M21&gt;0,M21&lt;&gt;""),VLOOKUP(M21,T_ARBRE_DECIS[],2,FALSE),IF(AND(B22="Oui",J21&lt;&gt;0),J21,IF(AND(B22="Non",L21&lt;&gt;0),L21,""))),"")</f>
        <v/>
      </c>
      <c r="D23" s="19" t="str">
        <f t="shared" ref="D23" si="28">IF(AND(L23&lt;&gt;0,L23&lt;&gt;""),"Non",IF(AND(J23&lt;&gt;0,J23&lt;&gt;""),"Oui",""))</f>
        <v/>
      </c>
      <c r="F23" s="21" t="str">
        <f t="shared" ref="F23" si="29">IF(AND(D23="Oui",J23&lt;&gt;0),J23,IF(AND(D23="Non",L23&lt;&gt;0),L23,""))</f>
        <v/>
      </c>
      <c r="I23" s="19" t="str">
        <f>IF(AND($M21&gt;0,$M21&lt;&gt;""),VLOOKUP($M21,T_ARBRE_DECIS[],3,FALSE),"")</f>
        <v/>
      </c>
      <c r="J23" s="19" t="str">
        <f>IF(AND($M21&gt;0,$M21&lt;&gt;""),VLOOKUP($M21,T_ARBRE_DECIS[],4,FALSE),"")</f>
        <v/>
      </c>
      <c r="K23" s="19" t="str">
        <f>IF(AND($M21&gt;0,$M21&lt;&gt;""),VLOOKUP($M21,T_ARBRE_DECIS[],5,FALSE),"")</f>
        <v/>
      </c>
      <c r="L23" s="19" t="str">
        <f>IF(AND($M21&gt;0,$M21&lt;&gt;""),VLOOKUP($M21,T_ARBRE_DECIS[],6,FALSE),"")</f>
        <v/>
      </c>
      <c r="M23" s="19" t="str">
        <f t="shared" ref="M23" si="30">IF(I23&gt;0,I23,IF(K23&gt;0,K23,0))</f>
        <v/>
      </c>
    </row>
    <row r="24" spans="2:13" ht="30" customHeight="1" x14ac:dyDescent="0.25">
      <c r="B24" s="21" t="str">
        <f t="shared" ref="B24" si="31">IF(D23="Oui","Non",IF(D23="Non","Oui",""))</f>
        <v/>
      </c>
    </row>
    <row r="25" spans="2:13" ht="30" customHeight="1" x14ac:dyDescent="0.25">
      <c r="B25" s="21" t="str">
        <f>IF(B24&lt;&gt;"",IF(AND(M23&gt;0,M23&lt;&gt;""),VLOOKUP(M23,T_ARBRE_DECIS[],2,FALSE),IF(AND(B24="Oui",J23&lt;&gt;0),J23,IF(AND(B24="Non",L23&lt;&gt;0),L23,""))),"")</f>
        <v/>
      </c>
      <c r="D25" s="19" t="str">
        <f t="shared" ref="D25" si="32">IF(AND(L25&lt;&gt;0,L25&lt;&gt;""),"Non",IF(AND(J25&lt;&gt;0,J25&lt;&gt;""),"Oui",""))</f>
        <v/>
      </c>
      <c r="F25" s="21" t="str">
        <f t="shared" ref="F25" si="33">IF(AND(D25="Oui",J25&lt;&gt;0),J25,IF(AND(D25="Non",L25&lt;&gt;0),L25,""))</f>
        <v/>
      </c>
      <c r="I25" s="19" t="str">
        <f>IF(AND($M23&gt;0,$M23&lt;&gt;""),VLOOKUP($M23,T_ARBRE_DECIS[],3,FALSE),"")</f>
        <v/>
      </c>
      <c r="J25" s="19" t="str">
        <f>IF(AND($M23&gt;0,$M23&lt;&gt;""),VLOOKUP($M23,T_ARBRE_DECIS[],4,FALSE),"")</f>
        <v/>
      </c>
      <c r="K25" s="19" t="str">
        <f>IF(AND($M23&gt;0,$M23&lt;&gt;""),VLOOKUP($M23,T_ARBRE_DECIS[],5,FALSE),"")</f>
        <v/>
      </c>
      <c r="L25" s="19" t="str">
        <f>IF(AND($M23&gt;0,$M23&lt;&gt;""),VLOOKUP($M23,T_ARBRE_DECIS[],6,FALSE),"")</f>
        <v/>
      </c>
      <c r="M25" s="19" t="str">
        <f t="shared" ref="M25" si="34">IF(I25&gt;0,I25,IF(K25&gt;0,K25,0))</f>
        <v/>
      </c>
    </row>
    <row r="26" spans="2:13" ht="30" customHeight="1" x14ac:dyDescent="0.25">
      <c r="B26" s="21" t="str">
        <f t="shared" ref="B26" si="35">IF(D25="Oui","Non",IF(D25="Non","Oui",""))</f>
        <v/>
      </c>
    </row>
    <row r="27" spans="2:13" ht="30" customHeight="1" x14ac:dyDescent="0.25">
      <c r="B27" s="21" t="str">
        <f>IF(B26&lt;&gt;"",IF(AND(M25&gt;0,M25&lt;&gt;""),VLOOKUP(M25,T_ARBRE_DECIS[],2,FALSE),IF(AND(B26="Oui",J25&lt;&gt;0),J25,IF(AND(B26="Non",L25&lt;&gt;0),L25,""))),"")</f>
        <v/>
      </c>
      <c r="D27" s="19" t="str">
        <f t="shared" ref="D27" si="36">IF(AND(L27&lt;&gt;0,L27&lt;&gt;""),"Non",IF(AND(J27&lt;&gt;0,J27&lt;&gt;""),"Oui",""))</f>
        <v/>
      </c>
      <c r="F27" s="21" t="str">
        <f t="shared" ref="F27" si="37">IF(AND(D27="Oui",J27&lt;&gt;0),J27,IF(AND(D27="Non",L27&lt;&gt;0),L27,""))</f>
        <v/>
      </c>
      <c r="I27" s="19" t="str">
        <f>IF(AND($M25&gt;0,$M25&lt;&gt;""),VLOOKUP($M25,T_ARBRE_DECIS[],3,FALSE),"")</f>
        <v/>
      </c>
      <c r="J27" s="19" t="str">
        <f>IF(AND($M25&gt;0,$M25&lt;&gt;""),VLOOKUP($M25,T_ARBRE_DECIS[],4,FALSE),"")</f>
        <v/>
      </c>
      <c r="K27" s="19" t="str">
        <f>IF(AND($M25&gt;0,$M25&lt;&gt;""),VLOOKUP($M25,T_ARBRE_DECIS[],5,FALSE),"")</f>
        <v/>
      </c>
      <c r="L27" s="19" t="str">
        <f>IF(AND($M25&gt;0,$M25&lt;&gt;""),VLOOKUP($M25,T_ARBRE_DECIS[],6,FALSE),"")</f>
        <v/>
      </c>
      <c r="M27" s="19" t="str">
        <f t="shared" ref="M27" si="38">IF(I27&gt;0,I27,IF(K27&gt;0,K27,0))</f>
        <v/>
      </c>
    </row>
    <row r="28" spans="2:13" ht="30" customHeight="1" x14ac:dyDescent="0.25">
      <c r="B28" s="21" t="str">
        <f t="shared" ref="B28" si="39">IF(D27="Oui","Non",IF(D27="Non","Oui",""))</f>
        <v/>
      </c>
    </row>
    <row r="29" spans="2:13" ht="30" customHeight="1" x14ac:dyDescent="0.25">
      <c r="B29" s="21" t="str">
        <f>IF(B28&lt;&gt;"",IF(AND(M27&gt;0,M27&lt;&gt;""),VLOOKUP(M27,T_ARBRE_DECIS[],2,FALSE),IF(AND(B28="Oui",J27&lt;&gt;0),J27,IF(AND(B28="Non",L27&lt;&gt;0),L27,""))),"")</f>
        <v/>
      </c>
      <c r="D29" s="19" t="str">
        <f t="shared" ref="D29" si="40">IF(AND(L29&lt;&gt;0,L29&lt;&gt;""),"Non",IF(AND(J29&lt;&gt;0,J29&lt;&gt;""),"Oui",""))</f>
        <v/>
      </c>
      <c r="F29" s="21" t="str">
        <f t="shared" ref="F29" si="41">IF(AND(D29="Oui",J29&lt;&gt;0),J29,IF(AND(D29="Non",L29&lt;&gt;0),L29,""))</f>
        <v/>
      </c>
      <c r="I29" s="19" t="str">
        <f>IF(AND($M27&gt;0,$M27&lt;&gt;""),VLOOKUP($M27,T_ARBRE_DECIS[],3,FALSE),"")</f>
        <v/>
      </c>
      <c r="J29" s="19" t="str">
        <f>IF(AND($M27&gt;0,$M27&lt;&gt;""),VLOOKUP($M27,T_ARBRE_DECIS[],4,FALSE),"")</f>
        <v/>
      </c>
      <c r="K29" s="19" t="str">
        <f>IF(AND($M27&gt;0,$M27&lt;&gt;""),VLOOKUP($M27,T_ARBRE_DECIS[],5,FALSE),"")</f>
        <v/>
      </c>
      <c r="L29" s="19" t="str">
        <f>IF(AND($M27&gt;0,$M27&lt;&gt;""),VLOOKUP($M27,T_ARBRE_DECIS[],6,FALSE),"")</f>
        <v/>
      </c>
      <c r="M29" s="19" t="str">
        <f t="shared" ref="M29" si="42">IF(I29&gt;0,I29,IF(K29&gt;0,K29,0))</f>
        <v/>
      </c>
    </row>
    <row r="30" spans="2:13" ht="30" customHeight="1" x14ac:dyDescent="0.25">
      <c r="B30" s="21" t="str">
        <f t="shared" ref="B30" si="43">IF(D29="Oui","Non",IF(D29="Non","Oui",""))</f>
        <v/>
      </c>
    </row>
    <row r="31" spans="2:13" ht="30" customHeight="1" x14ac:dyDescent="0.25">
      <c r="B31" s="21" t="str">
        <f>IF(B30&lt;&gt;"",IF(AND(M29&gt;0,M29&lt;&gt;""),VLOOKUP(M29,T_ARBRE_DECIS[],2,FALSE),IF(AND(B30="Oui",J29&lt;&gt;0),J29,IF(AND(B30="Non",L29&lt;&gt;0),L29,""))),"")</f>
        <v/>
      </c>
      <c r="D31" s="19" t="str">
        <f t="shared" ref="D31" si="44">IF(AND(L31&lt;&gt;0,L31&lt;&gt;""),"Non",IF(AND(J31&lt;&gt;0,J31&lt;&gt;""),"Oui",""))</f>
        <v/>
      </c>
      <c r="F31" s="21" t="str">
        <f t="shared" ref="F31" si="45">IF(AND(D31="Oui",J31&lt;&gt;0),J31,IF(AND(D31="Non",L31&lt;&gt;0),L31,""))</f>
        <v/>
      </c>
      <c r="I31" s="19" t="str">
        <f>IF(AND($M29&gt;0,$M29&lt;&gt;""),VLOOKUP($M29,T_ARBRE_DECIS[],3,FALSE),"")</f>
        <v/>
      </c>
      <c r="J31" s="19" t="str">
        <f>IF(AND($M29&gt;0,$M29&lt;&gt;""),VLOOKUP($M29,T_ARBRE_DECIS[],4,FALSE),"")</f>
        <v/>
      </c>
      <c r="K31" s="19" t="str">
        <f>IF(AND($M29&gt;0,$M29&lt;&gt;""),VLOOKUP($M29,T_ARBRE_DECIS[],5,FALSE),"")</f>
        <v/>
      </c>
      <c r="L31" s="19" t="str">
        <f>IF(AND($M29&gt;0,$M29&lt;&gt;""),VLOOKUP($M29,T_ARBRE_DECIS[],6,FALSE),"")</f>
        <v/>
      </c>
      <c r="M31" s="19" t="str">
        <f t="shared" ref="M31" si="46">IF(I31&gt;0,I31,IF(K31&gt;0,K31,0))</f>
        <v/>
      </c>
    </row>
    <row r="32" spans="2:13" ht="30" customHeight="1" x14ac:dyDescent="0.25">
      <c r="B32" s="21" t="str">
        <f t="shared" ref="B32" si="47">IF(D31="Oui","Non",IF(D31="Non","Oui",""))</f>
        <v/>
      </c>
    </row>
    <row r="33" spans="2:13" ht="30" customHeight="1" x14ac:dyDescent="0.25">
      <c r="B33" s="21" t="str">
        <f>IF(B32&lt;&gt;"",IF(AND(M31&gt;0,M31&lt;&gt;""),VLOOKUP(M31,T_ARBRE_DECIS[],2,FALSE),IF(AND(B32="Oui",J31&lt;&gt;0),J31,IF(AND(B32="Non",L31&lt;&gt;0),L31,""))),"")</f>
        <v/>
      </c>
      <c r="D33" s="19" t="str">
        <f t="shared" ref="D33" si="48">IF(AND(L33&lt;&gt;0,L33&lt;&gt;""),"Non",IF(AND(J33&lt;&gt;0,J33&lt;&gt;""),"Oui",""))</f>
        <v/>
      </c>
      <c r="F33" s="21" t="str">
        <f t="shared" ref="F33" si="49">IF(AND(D33="Oui",J33&lt;&gt;0),J33,IF(AND(D33="Non",L33&lt;&gt;0),L33,""))</f>
        <v/>
      </c>
      <c r="I33" s="19" t="str">
        <f>IF(AND($M31&gt;0,$M31&lt;&gt;""),VLOOKUP($M31,T_ARBRE_DECIS[],3,FALSE),"")</f>
        <v/>
      </c>
      <c r="J33" s="19" t="str">
        <f>IF(AND($M31&gt;0,$M31&lt;&gt;""),VLOOKUP($M31,T_ARBRE_DECIS[],4,FALSE),"")</f>
        <v/>
      </c>
      <c r="K33" s="19" t="str">
        <f>IF(AND($M31&gt;0,$M31&lt;&gt;""),VLOOKUP($M31,T_ARBRE_DECIS[],5,FALSE),"")</f>
        <v/>
      </c>
      <c r="L33" s="19" t="str">
        <f>IF(AND($M31&gt;0,$M31&lt;&gt;""),VLOOKUP($M31,T_ARBRE_DECIS[],6,FALSE),"")</f>
        <v/>
      </c>
      <c r="M33" s="19" t="str">
        <f t="shared" ref="M33" si="50">IF(I33&gt;0,I33,IF(K33&gt;0,K33,0))</f>
        <v/>
      </c>
    </row>
    <row r="34" spans="2:13" ht="30" customHeight="1" x14ac:dyDescent="0.25">
      <c r="B34" s="21" t="str">
        <f t="shared" ref="B34" si="51">IF(D33="Oui","Non",IF(D33="Non","Oui",""))</f>
        <v/>
      </c>
    </row>
    <row r="35" spans="2:13" ht="30" customHeight="1" x14ac:dyDescent="0.25">
      <c r="B35" s="21" t="str">
        <f>IF(B34&lt;&gt;"",IF(AND(M33&gt;0,M33&lt;&gt;""),VLOOKUP(M33,T_ARBRE_DECIS[],2,FALSE),IF(AND(B34="Oui",J33&lt;&gt;0),J33,IF(AND(B34="Non",L33&lt;&gt;0),L33,""))),"")</f>
        <v/>
      </c>
      <c r="D35" s="19" t="str">
        <f t="shared" ref="D35" si="52">IF(AND(L35&lt;&gt;0,L35&lt;&gt;""),"Non",IF(AND(J35&lt;&gt;0,J35&lt;&gt;""),"Oui",""))</f>
        <v/>
      </c>
      <c r="F35" s="21" t="str">
        <f t="shared" ref="F35" si="53">IF(AND(D35="Oui",J35&lt;&gt;0),J35,IF(AND(D35="Non",L35&lt;&gt;0),L35,""))</f>
        <v/>
      </c>
      <c r="I35" s="19" t="str">
        <f>IF(AND($M33&gt;0,$M33&lt;&gt;""),VLOOKUP($M33,T_ARBRE_DECIS[],3,FALSE),"")</f>
        <v/>
      </c>
      <c r="J35" s="19" t="str">
        <f>IF(AND($M33&gt;0,$M33&lt;&gt;""),VLOOKUP($M33,T_ARBRE_DECIS[],4,FALSE),"")</f>
        <v/>
      </c>
      <c r="K35" s="19" t="str">
        <f>IF(AND($M33&gt;0,$M33&lt;&gt;""),VLOOKUP($M33,T_ARBRE_DECIS[],5,FALSE),"")</f>
        <v/>
      </c>
      <c r="L35" s="19" t="str">
        <f>IF(AND($M33&gt;0,$M33&lt;&gt;""),VLOOKUP($M33,T_ARBRE_DECIS[],6,FALSE),"")</f>
        <v/>
      </c>
      <c r="M35" s="19" t="str">
        <f t="shared" ref="M35" si="54">IF(I35&gt;0,I35,IF(K35&gt;0,K35,0))</f>
        <v/>
      </c>
    </row>
    <row r="36" spans="2:13" x14ac:dyDescent="0.25">
      <c r="B36" s="21" t="str">
        <f t="shared" ref="B36" si="55">IF(D35="Oui","Non",IF(D35="Non","Oui",""))</f>
        <v/>
      </c>
    </row>
    <row r="37" spans="2:13" x14ac:dyDescent="0.25">
      <c r="B37" s="21" t="str">
        <f>IF(B36&lt;&gt;"",IF(AND(M35&gt;0,M35&lt;&gt;""),VLOOKUP(M35,T_ARBRE_DECIS[],2,FALSE),IF(AND(B36="Oui",J35&lt;&gt;0),J35,IF(AND(B36="Non",L35&lt;&gt;0),L35,""))),"")</f>
        <v/>
      </c>
      <c r="D37" s="19" t="str">
        <f t="shared" ref="D37" si="56">IF(AND(L37&lt;&gt;0,L37&lt;&gt;""),"Non",IF(AND(J37&lt;&gt;0,J37&lt;&gt;""),"Oui",""))</f>
        <v/>
      </c>
      <c r="F37" s="21" t="str">
        <f t="shared" ref="F37" si="57">IF(AND(D37="Oui",J37&lt;&gt;0),J37,IF(AND(D37="Non",L37&lt;&gt;0),L37,""))</f>
        <v/>
      </c>
      <c r="I37" s="19" t="str">
        <f>IF(AND($M35&gt;0,$M35&lt;&gt;""),VLOOKUP($M35,T_ARBRE_DECIS[],3,FALSE),"")</f>
        <v/>
      </c>
      <c r="J37" s="19" t="str">
        <f>IF(AND($M35&gt;0,$M35&lt;&gt;""),VLOOKUP($M35,T_ARBRE_DECIS[],4,FALSE),"")</f>
        <v/>
      </c>
      <c r="K37" s="19" t="str">
        <f>IF(AND($M35&gt;0,$M35&lt;&gt;""),VLOOKUP($M35,T_ARBRE_DECIS[],5,FALSE),"")</f>
        <v/>
      </c>
      <c r="L37" s="19" t="str">
        <f>IF(AND($M35&gt;0,$M35&lt;&gt;""),VLOOKUP($M35,T_ARBRE_DECIS[],6,FALSE),"")</f>
        <v/>
      </c>
      <c r="M37" s="19" t="str">
        <f t="shared" ref="M37" si="58">IF(I37&gt;0,I37,IF(K37&gt;0,K37,0))</f>
        <v/>
      </c>
    </row>
  </sheetData>
  <conditionalFormatting sqref="B3">
    <cfRule type="expression" dxfId="95" priority="98">
      <formula>AND($B3&lt;&gt;"",$M3&lt;&gt;"",$M3&gt;0)</formula>
    </cfRule>
  </conditionalFormatting>
  <conditionalFormatting sqref="B9 B19 B21 B23 B25 B27 B29 B31 B33 B35 B37">
    <cfRule type="expression" dxfId="94" priority="90">
      <formula>AND($B9&lt;&gt;"",$M7&lt;&gt;"",$M7=0)</formula>
    </cfRule>
    <cfRule type="expression" dxfId="93" priority="95">
      <formula>AND($B9&lt;&gt;"",$M7&lt;&gt;"",$M7&gt;0)</formula>
    </cfRule>
  </conditionalFormatting>
  <conditionalFormatting sqref="B7">
    <cfRule type="expression" dxfId="92" priority="88">
      <formula>AND($B7&lt;&gt;"",$M5&lt;&gt;"",$M5=0)</formula>
    </cfRule>
    <cfRule type="expression" dxfId="91" priority="89">
      <formula>AND($B7&lt;&gt;"",$M5&lt;&gt;"",$M5&gt;0)</formula>
    </cfRule>
  </conditionalFormatting>
  <conditionalFormatting sqref="B5">
    <cfRule type="expression" dxfId="90" priority="86">
      <formula>AND($B5&lt;&gt;"",$M3&lt;&gt;"",$M3=0)</formula>
    </cfRule>
    <cfRule type="expression" dxfId="89" priority="87">
      <formula>AND($B5&lt;&gt;"",$M3&lt;&gt;"",$M3&gt;0)</formula>
    </cfRule>
  </conditionalFormatting>
  <conditionalFormatting sqref="B11">
    <cfRule type="expression" dxfId="88" priority="84">
      <formula>AND($B11&lt;&gt;"",$M9&lt;&gt;"",$M9=0)</formula>
    </cfRule>
    <cfRule type="expression" dxfId="87" priority="85">
      <formula>AND($B11&lt;&gt;"",$M9&lt;&gt;"",$M9&gt;0)</formula>
    </cfRule>
  </conditionalFormatting>
  <conditionalFormatting sqref="B13">
    <cfRule type="expression" dxfId="86" priority="82">
      <formula>AND($B13&lt;&gt;"",$M11&lt;&gt;"",$M11=0)</formula>
    </cfRule>
    <cfRule type="expression" dxfId="85" priority="83">
      <formula>AND($B13&lt;&gt;"",$M11&lt;&gt;"",$M11&gt;0)</formula>
    </cfRule>
  </conditionalFormatting>
  <conditionalFormatting sqref="B15">
    <cfRule type="expression" dxfId="84" priority="80">
      <formula>AND($B15&lt;&gt;"",$M13&lt;&gt;"",$M13=0)</formula>
    </cfRule>
    <cfRule type="expression" dxfId="83" priority="81">
      <formula>AND($B15&lt;&gt;"",$M13&lt;&gt;"",$M13&gt;0)</formula>
    </cfRule>
  </conditionalFormatting>
  <conditionalFormatting sqref="B17">
    <cfRule type="expression" dxfId="82" priority="78">
      <formula>AND($B17&lt;&gt;"",$M15&lt;&gt;"",$M15=0)</formula>
    </cfRule>
    <cfRule type="expression" dxfId="81" priority="79">
      <formula>AND($B17&lt;&gt;"",$M15&lt;&gt;"",$M15&gt;0)</formula>
    </cfRule>
  </conditionalFormatting>
  <conditionalFormatting sqref="F3 F19 F21 F23 F25 F27 F29 F31 F33 F35 F37">
    <cfRule type="expression" dxfId="80" priority="76">
      <formula>$F3&lt;&gt;""</formula>
    </cfRule>
  </conditionalFormatting>
  <conditionalFormatting sqref="F5">
    <cfRule type="expression" dxfId="79" priority="75">
      <formula>$F5&lt;&gt;""</formula>
    </cfRule>
  </conditionalFormatting>
  <conditionalFormatting sqref="F7">
    <cfRule type="expression" dxfId="78" priority="74">
      <formula>$F7&lt;&gt;""</formula>
    </cfRule>
  </conditionalFormatting>
  <conditionalFormatting sqref="F9">
    <cfRule type="expression" dxfId="77" priority="73">
      <formula>$F9&lt;&gt;""</formula>
    </cfRule>
  </conditionalFormatting>
  <conditionalFormatting sqref="F11">
    <cfRule type="expression" dxfId="76" priority="72">
      <formula>$F11&lt;&gt;""</formula>
    </cfRule>
  </conditionalFormatting>
  <conditionalFormatting sqref="F13">
    <cfRule type="expression" dxfId="75" priority="71">
      <formula>$F13&lt;&gt;""</formula>
    </cfRule>
  </conditionalFormatting>
  <conditionalFormatting sqref="F15">
    <cfRule type="expression" dxfId="74" priority="70">
      <formula>$F15&lt;&gt;""</formula>
    </cfRule>
  </conditionalFormatting>
  <conditionalFormatting sqref="F17">
    <cfRule type="expression" dxfId="73" priority="69">
      <formula>$F17&lt;&gt;""</formula>
    </cfRule>
  </conditionalFormatting>
  <conditionalFormatting sqref="D3">
    <cfRule type="expression" dxfId="72" priority="68">
      <formula>$D3="Oui"</formula>
    </cfRule>
    <cfRule type="expression" dxfId="71" priority="67">
      <formula>$D3="Non"</formula>
    </cfRule>
  </conditionalFormatting>
  <conditionalFormatting sqref="D5">
    <cfRule type="expression" dxfId="70" priority="65">
      <formula>$D5="Non"</formula>
    </cfRule>
    <cfRule type="expression" dxfId="69" priority="66">
      <formula>$D5="Oui"</formula>
    </cfRule>
  </conditionalFormatting>
  <conditionalFormatting sqref="D7">
    <cfRule type="expression" dxfId="68" priority="63">
      <formula>$D7="Non"</formula>
    </cfRule>
    <cfRule type="expression" dxfId="67" priority="64">
      <formula>$D7="Oui"</formula>
    </cfRule>
  </conditionalFormatting>
  <conditionalFormatting sqref="D9">
    <cfRule type="expression" dxfId="66" priority="61">
      <formula>$D9="Non"</formula>
    </cfRule>
    <cfRule type="expression" dxfId="65" priority="62">
      <formula>$D9="Oui"</formula>
    </cfRule>
  </conditionalFormatting>
  <conditionalFormatting sqref="D11">
    <cfRule type="expression" dxfId="64" priority="59">
      <formula>$D11="Non"</formula>
    </cfRule>
    <cfRule type="expression" dxfId="63" priority="60">
      <formula>$D11="Oui"</formula>
    </cfRule>
  </conditionalFormatting>
  <conditionalFormatting sqref="D13">
    <cfRule type="expression" dxfId="62" priority="57">
      <formula>$D13="Non"</formula>
    </cfRule>
    <cfRule type="expression" dxfId="61" priority="58">
      <formula>$D13="Oui"</formula>
    </cfRule>
  </conditionalFormatting>
  <conditionalFormatting sqref="D15">
    <cfRule type="expression" dxfId="60" priority="55">
      <formula>$D15="Non"</formula>
    </cfRule>
    <cfRule type="expression" dxfId="59" priority="56">
      <formula>$D15="Oui"</formula>
    </cfRule>
  </conditionalFormatting>
  <conditionalFormatting sqref="D17">
    <cfRule type="expression" dxfId="58" priority="53">
      <formula>$D17="Non"</formula>
    </cfRule>
    <cfRule type="expression" dxfId="57" priority="54">
      <formula>$D17="Oui"</formula>
    </cfRule>
  </conditionalFormatting>
  <conditionalFormatting sqref="D19">
    <cfRule type="expression" dxfId="56" priority="51">
      <formula>$D19="Non"</formula>
    </cfRule>
    <cfRule type="expression" dxfId="55" priority="52">
      <formula>$D19="Oui"</formula>
    </cfRule>
  </conditionalFormatting>
  <conditionalFormatting sqref="D21">
    <cfRule type="expression" dxfId="54" priority="49">
      <formula>$D21="Non"</formula>
    </cfRule>
    <cfRule type="expression" dxfId="53" priority="50">
      <formula>$D21="Oui"</formula>
    </cfRule>
  </conditionalFormatting>
  <conditionalFormatting sqref="D23">
    <cfRule type="expression" dxfId="52" priority="47">
      <formula>$D23="Non"</formula>
    </cfRule>
    <cfRule type="expression" dxfId="51" priority="48">
      <formula>$D23="Oui"</formula>
    </cfRule>
  </conditionalFormatting>
  <conditionalFormatting sqref="D25">
    <cfRule type="expression" dxfId="50" priority="45">
      <formula>$D25="Non"</formula>
    </cfRule>
    <cfRule type="expression" dxfId="49" priority="46">
      <formula>$D25="Oui"</formula>
    </cfRule>
  </conditionalFormatting>
  <conditionalFormatting sqref="D27">
    <cfRule type="expression" dxfId="48" priority="43">
      <formula>$D27="Non"</formula>
    </cfRule>
    <cfRule type="expression" dxfId="47" priority="44">
      <formula>$D27="Oui"</formula>
    </cfRule>
  </conditionalFormatting>
  <conditionalFormatting sqref="D29">
    <cfRule type="expression" dxfId="46" priority="41">
      <formula>$D29="Non"</formula>
    </cfRule>
    <cfRule type="expression" dxfId="45" priority="42">
      <formula>$D29="Oui"</formula>
    </cfRule>
  </conditionalFormatting>
  <conditionalFormatting sqref="D31">
    <cfRule type="expression" dxfId="44" priority="39">
      <formula>$D31="Non"</formula>
    </cfRule>
    <cfRule type="expression" dxfId="43" priority="40">
      <formula>$D31="Oui"</formula>
    </cfRule>
  </conditionalFormatting>
  <conditionalFormatting sqref="D33">
    <cfRule type="expression" dxfId="42" priority="37">
      <formula>$D33="Non"</formula>
    </cfRule>
    <cfRule type="expression" dxfId="41" priority="38">
      <formula>$D33="Oui"</formula>
    </cfRule>
  </conditionalFormatting>
  <conditionalFormatting sqref="D35">
    <cfRule type="expression" dxfId="40" priority="35">
      <formula>$D35="Non"</formula>
    </cfRule>
    <cfRule type="expression" dxfId="39" priority="36">
      <formula>$D35="Oui"</formula>
    </cfRule>
  </conditionalFormatting>
  <conditionalFormatting sqref="B4">
    <cfRule type="expression" dxfId="38" priority="34">
      <formula>$B4="Oui"</formula>
    </cfRule>
    <cfRule type="expression" dxfId="37" priority="33">
      <formula>$B4="Non"</formula>
    </cfRule>
  </conditionalFormatting>
  <conditionalFormatting sqref="B6">
    <cfRule type="expression" dxfId="36" priority="31">
      <formula>$B6="Non"</formula>
    </cfRule>
    <cfRule type="expression" dxfId="35" priority="32">
      <formula>$B6="Oui"</formula>
    </cfRule>
  </conditionalFormatting>
  <conditionalFormatting sqref="B8">
    <cfRule type="expression" dxfId="34" priority="29">
      <formula>$B8="Non"</formula>
    </cfRule>
    <cfRule type="expression" dxfId="33" priority="30">
      <formula>$B8="Oui"</formula>
    </cfRule>
  </conditionalFormatting>
  <conditionalFormatting sqref="B10">
    <cfRule type="expression" dxfId="32" priority="27">
      <formula>$B10="Non"</formula>
    </cfRule>
    <cfRule type="expression" dxfId="31" priority="28">
      <formula>$B10="Oui"</formula>
    </cfRule>
  </conditionalFormatting>
  <conditionalFormatting sqref="B12">
    <cfRule type="expression" dxfId="30" priority="25">
      <formula>$B12="Non"</formula>
    </cfRule>
    <cfRule type="expression" dxfId="29" priority="26">
      <formula>$B12="Oui"</formula>
    </cfRule>
  </conditionalFormatting>
  <conditionalFormatting sqref="B14">
    <cfRule type="expression" dxfId="28" priority="23">
      <formula>$B14="Non"</formula>
    </cfRule>
    <cfRule type="expression" dxfId="27" priority="24">
      <formula>$B14="Oui"</formula>
    </cfRule>
  </conditionalFormatting>
  <conditionalFormatting sqref="B16">
    <cfRule type="expression" dxfId="26" priority="21">
      <formula>$B16="Non"</formula>
    </cfRule>
    <cfRule type="expression" dxfId="25" priority="22">
      <formula>$B16="Oui"</formula>
    </cfRule>
  </conditionalFormatting>
  <conditionalFormatting sqref="B18">
    <cfRule type="expression" dxfId="24" priority="19">
      <formula>$B18="Non"</formula>
    </cfRule>
    <cfRule type="expression" dxfId="23" priority="20">
      <formula>$B18="Oui"</formula>
    </cfRule>
  </conditionalFormatting>
  <conditionalFormatting sqref="B20">
    <cfRule type="expression" dxfId="22" priority="17">
      <formula>$B20="Non"</formula>
    </cfRule>
    <cfRule type="expression" dxfId="21" priority="18">
      <formula>$B20="Oui"</formula>
    </cfRule>
  </conditionalFormatting>
  <conditionalFormatting sqref="B22">
    <cfRule type="expression" dxfId="20" priority="15">
      <formula>$B22="Non"</formula>
    </cfRule>
    <cfRule type="expression" dxfId="19" priority="16">
      <formula>$B22="Oui"</formula>
    </cfRule>
  </conditionalFormatting>
  <conditionalFormatting sqref="B24">
    <cfRule type="expression" dxfId="18" priority="13">
      <formula>$B24="Non"</formula>
    </cfRule>
    <cfRule type="expression" dxfId="17" priority="14">
      <formula>$B24="Oui"</formula>
    </cfRule>
  </conditionalFormatting>
  <conditionalFormatting sqref="B26">
    <cfRule type="expression" dxfId="16" priority="11">
      <formula>$B26="Non"</formula>
    </cfRule>
    <cfRule type="expression" dxfId="15" priority="12">
      <formula>$B26="Oui"</formula>
    </cfRule>
  </conditionalFormatting>
  <conditionalFormatting sqref="B28">
    <cfRule type="expression" dxfId="14" priority="9">
      <formula>$B28="Non"</formula>
    </cfRule>
    <cfRule type="expression" dxfId="13" priority="10">
      <formula>$B28="Oui"</formula>
    </cfRule>
  </conditionalFormatting>
  <conditionalFormatting sqref="B30">
    <cfRule type="expression" dxfId="12" priority="7">
      <formula>$B30="Non"</formula>
    </cfRule>
    <cfRule type="expression" dxfId="11" priority="8">
      <formula>$B30="Oui"</formula>
    </cfRule>
  </conditionalFormatting>
  <conditionalFormatting sqref="B32">
    <cfRule type="expression" dxfId="10" priority="5">
      <formula>$B32="Non"</formula>
    </cfRule>
    <cfRule type="expression" dxfId="9" priority="6">
      <formula>$B32="Oui"</formula>
    </cfRule>
  </conditionalFormatting>
  <conditionalFormatting sqref="B34">
    <cfRule type="expression" dxfId="8" priority="3">
      <formula>$B34="Non"</formula>
    </cfRule>
    <cfRule type="expression" dxfId="7" priority="4">
      <formula>$B34="Oui"</formula>
    </cfRule>
  </conditionalFormatting>
  <conditionalFormatting sqref="B36">
    <cfRule type="expression" dxfId="6" priority="1">
      <formula>$B36="Non"</formula>
    </cfRule>
    <cfRule type="expression" dxfId="5" priority="2">
      <formula>$B36="Oui"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54E5-5DC0-4FB5-880F-F2483EB0BBCA}">
  <sheetPr codeName="Feuil1"/>
  <dimension ref="A2:F22"/>
  <sheetViews>
    <sheetView workbookViewId="0">
      <selection activeCell="A19" sqref="A19"/>
    </sheetView>
  </sheetViews>
  <sheetFormatPr baseColWidth="10" defaultRowHeight="15" x14ac:dyDescent="0.25"/>
  <cols>
    <col min="1" max="4" width="37.140625" customWidth="1"/>
    <col min="5" max="5" width="12.5703125" customWidth="1"/>
  </cols>
  <sheetData>
    <row r="2" spans="1:5" ht="45" x14ac:dyDescent="0.25">
      <c r="A2" s="22" t="s">
        <v>0</v>
      </c>
      <c r="B2" s="23"/>
      <c r="C2" s="23"/>
      <c r="D2" s="24"/>
      <c r="E2" s="1" t="s">
        <v>1</v>
      </c>
    </row>
    <row r="3" spans="1:5" ht="75" x14ac:dyDescent="0.25">
      <c r="A3" s="14" t="s">
        <v>2</v>
      </c>
      <c r="B3" s="15" t="s">
        <v>3</v>
      </c>
      <c r="C3" s="15" t="s">
        <v>4</v>
      </c>
      <c r="D3" s="2"/>
      <c r="E3" s="3"/>
    </row>
    <row r="4" spans="1:5" x14ac:dyDescent="0.25">
      <c r="A4" s="11" t="s">
        <v>6</v>
      </c>
      <c r="B4" s="12"/>
      <c r="C4" s="13"/>
      <c r="D4" s="5"/>
      <c r="E4" s="3" t="s">
        <v>7</v>
      </c>
    </row>
    <row r="5" spans="1:5" x14ac:dyDescent="0.25">
      <c r="A5" s="11" t="s">
        <v>5</v>
      </c>
      <c r="B5" s="12" t="s">
        <v>6</v>
      </c>
      <c r="C5" s="13" t="s">
        <v>6</v>
      </c>
      <c r="D5" s="5"/>
      <c r="E5" s="3" t="s">
        <v>7</v>
      </c>
    </row>
    <row r="6" spans="1:5" x14ac:dyDescent="0.25">
      <c r="A6" s="11" t="s">
        <v>5</v>
      </c>
      <c r="B6" s="12" t="s">
        <v>5</v>
      </c>
      <c r="C6" s="13"/>
      <c r="D6" s="5"/>
      <c r="E6" s="3" t="s">
        <v>8</v>
      </c>
    </row>
    <row r="7" spans="1:5" x14ac:dyDescent="0.25">
      <c r="A7" s="16" t="s">
        <v>5</v>
      </c>
      <c r="B7" s="10" t="s">
        <v>6</v>
      </c>
      <c r="C7" s="10" t="s">
        <v>5</v>
      </c>
      <c r="D7" s="5"/>
      <c r="E7" s="3" t="s">
        <v>9</v>
      </c>
    </row>
    <row r="8" spans="1:5" x14ac:dyDescent="0.25">
      <c r="A8" s="6"/>
      <c r="B8" s="4"/>
      <c r="C8" s="4"/>
      <c r="D8" s="5"/>
      <c r="E8" s="3"/>
    </row>
    <row r="9" spans="1:5" x14ac:dyDescent="0.25">
      <c r="A9" s="6"/>
      <c r="B9" s="4"/>
      <c r="C9" s="4"/>
      <c r="D9" s="5"/>
      <c r="E9" s="3"/>
    </row>
    <row r="10" spans="1:5" x14ac:dyDescent="0.25">
      <c r="A10" s="6"/>
      <c r="B10" s="4"/>
      <c r="C10" s="4"/>
      <c r="D10" s="5"/>
      <c r="E10" s="3"/>
    </row>
    <row r="11" spans="1:5" x14ac:dyDescent="0.25">
      <c r="A11" s="6"/>
      <c r="B11" s="4"/>
      <c r="C11" s="4"/>
      <c r="D11" s="5"/>
      <c r="E11" s="3"/>
    </row>
    <row r="12" spans="1:5" x14ac:dyDescent="0.25">
      <c r="A12" s="6"/>
      <c r="B12" s="4"/>
      <c r="C12" s="4"/>
      <c r="D12" s="5"/>
      <c r="E12" s="3"/>
    </row>
    <row r="13" spans="1:5" x14ac:dyDescent="0.25">
      <c r="A13" s="6"/>
      <c r="B13" s="4"/>
      <c r="C13" s="4"/>
      <c r="D13" s="5"/>
      <c r="E13" s="3"/>
    </row>
    <row r="14" spans="1:5" x14ac:dyDescent="0.25">
      <c r="A14" s="6"/>
      <c r="B14" s="4"/>
      <c r="C14" s="4"/>
      <c r="D14" s="5"/>
      <c r="E14" s="3"/>
    </row>
    <row r="15" spans="1:5" x14ac:dyDescent="0.25">
      <c r="A15" s="7"/>
      <c r="B15" s="8"/>
      <c r="C15" s="8"/>
      <c r="D15" s="9"/>
      <c r="E15" s="3"/>
    </row>
    <row r="19" spans="1:6" x14ac:dyDescent="0.25">
      <c r="A19" t="s">
        <v>10</v>
      </c>
      <c r="B19" t="s">
        <v>16</v>
      </c>
      <c r="C19" t="s">
        <v>11</v>
      </c>
      <c r="D19" t="s">
        <v>12</v>
      </c>
      <c r="E19" t="s">
        <v>13</v>
      </c>
      <c r="F19" t="s">
        <v>14</v>
      </c>
    </row>
    <row r="20" spans="1:6" ht="60" x14ac:dyDescent="0.25">
      <c r="A20" s="18">
        <v>1</v>
      </c>
      <c r="B20" s="17" t="s">
        <v>17</v>
      </c>
      <c r="C20" s="18"/>
      <c r="D20" s="18" t="s">
        <v>7</v>
      </c>
      <c r="E20" s="18">
        <v>2</v>
      </c>
      <c r="F20" s="18"/>
    </row>
    <row r="21" spans="1:6" ht="45" x14ac:dyDescent="0.25">
      <c r="A21" s="18">
        <v>2</v>
      </c>
      <c r="B21" s="17" t="s">
        <v>18</v>
      </c>
      <c r="C21" s="18">
        <v>3</v>
      </c>
      <c r="D21" s="18"/>
      <c r="E21" s="18"/>
      <c r="F21" s="18" t="s">
        <v>15</v>
      </c>
    </row>
    <row r="22" spans="1:6" ht="60" x14ac:dyDescent="0.25">
      <c r="A22" s="18">
        <v>3</v>
      </c>
      <c r="B22" s="17" t="s">
        <v>19</v>
      </c>
      <c r="C22" s="18"/>
      <c r="D22" s="18" t="s">
        <v>7</v>
      </c>
      <c r="E22" s="18"/>
      <c r="F22" s="18" t="s">
        <v>9</v>
      </c>
    </row>
  </sheetData>
  <mergeCells count="1">
    <mergeCell ref="A2:D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Représentation</vt:lpstr>
      <vt:lpstr>Arbre de décision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LECLAIR</dc:creator>
  <cp:lastModifiedBy>Yves</cp:lastModifiedBy>
  <dcterms:created xsi:type="dcterms:W3CDTF">2023-02-15T13:47:08Z</dcterms:created>
  <dcterms:modified xsi:type="dcterms:W3CDTF">2023-02-15T19:25:13Z</dcterms:modified>
</cp:coreProperties>
</file>