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Yves\Developp\ExcelPratique\"/>
    </mc:Choice>
  </mc:AlternateContent>
  <xr:revisionPtr revIDLastSave="0" documentId="13_ncr:1_{2DCBAC0C-8AEF-4CDF-A2ED-72C92FA0893E}" xr6:coauthVersionLast="47" xr6:coauthVersionMax="47" xr10:uidLastSave="{00000000-0000-0000-0000-000000000000}"/>
  <bookViews>
    <workbookView xWindow="-120" yWindow="-120" windowWidth="29040" windowHeight="15720" xr2:uid="{25625F15-3D59-428B-822F-7F0E2CBA2638}"/>
  </bookViews>
  <sheets>
    <sheet name="Questionnaire" sheetId="2" r:id="rId1"/>
    <sheet name="Arbre de décision" sheetId="1" r:id="rId2"/>
  </sheets>
  <calcPr calcId="191029" iterateDelta="1E-4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2" l="1"/>
  <c r="H5" i="2"/>
  <c r="J5" i="2"/>
  <c r="L5" i="2"/>
  <c r="H7" i="2"/>
  <c r="J7" i="2"/>
  <c r="L7" i="2"/>
  <c r="H9" i="2"/>
  <c r="J9" i="2"/>
  <c r="L9" i="2"/>
  <c r="H11" i="2"/>
  <c r="J11" i="2"/>
  <c r="L11" i="2"/>
  <c r="K11" i="2"/>
  <c r="I11" i="2"/>
  <c r="K9" i="2"/>
  <c r="I9" i="2"/>
  <c r="K7" i="2"/>
  <c r="I7" i="2"/>
  <c r="K5" i="2"/>
  <c r="I5" i="2"/>
  <c r="B11" i="2"/>
  <c r="B9" i="2"/>
  <c r="B7" i="2"/>
  <c r="B5" i="2"/>
  <c r="E11" i="2"/>
  <c r="E9" i="2"/>
  <c r="E7" i="2"/>
  <c r="E5" i="2"/>
  <c r="E3" i="2"/>
  <c r="K3" i="2"/>
  <c r="J3" i="2"/>
  <c r="I3" i="2"/>
  <c r="H3" i="2"/>
  <c r="B3" i="2"/>
</calcChain>
</file>

<file path=xl/sharedStrings.xml><?xml version="1.0" encoding="utf-8"?>
<sst xmlns="http://schemas.openxmlformats.org/spreadsheetml/2006/main" count="36" uniqueCount="25">
  <si>
    <t>Arbre de décision</t>
  </si>
  <si>
    <t>PRP
PRPO
CCP</t>
  </si>
  <si>
    <t>Q1 
A cette étape du process une mesure de maîtrise existe, spécifiquement conçue ou essentielle pour ramener le(s) danger(s) à un niveau acceptable ?</t>
  </si>
  <si>
    <t>Q2
Une contamination peut-elle survenir ou dépasser le niveau de danger acceptable (Cf. cotation du risque) ?</t>
  </si>
  <si>
    <t>Q3
Une mesure de maîtrise à une étape ultérieure permet-elle d'éliminer le(s) danger(s) ou le(s) ramener à un niveau acceptable</t>
  </si>
  <si>
    <t>NON</t>
  </si>
  <si>
    <t>OUI</t>
  </si>
  <si>
    <t>CCP</t>
  </si>
  <si>
    <t>PRP</t>
  </si>
  <si>
    <t>PRPo</t>
  </si>
  <si>
    <t>Question</t>
  </si>
  <si>
    <t>Si oui, Question</t>
  </si>
  <si>
    <t>Si oui, FIN</t>
  </si>
  <si>
    <t>Sin non, question</t>
  </si>
  <si>
    <t>Si non, FIN</t>
  </si>
  <si>
    <t>PRP suffisants</t>
  </si>
  <si>
    <t>Texte de la question</t>
  </si>
  <si>
    <t>A cette étape du process une mesure de maîtrise existe, spécifiquement conçue ou essentielle pour ramener le(s) danger(s) à un niveau acceptable ?</t>
  </si>
  <si>
    <t>Une contamination peut-elle survenir ou dépasser le niveau de danger acceptable (Cf. cotation du risque) ?</t>
  </si>
  <si>
    <t>Une mesure de maîtrise à une étape ultérieure permet-elle d'éliminer le(s) danger(s) ou le(s) ramener à un niveau acceptable</t>
  </si>
  <si>
    <t>Q si oui</t>
  </si>
  <si>
    <t>Fin si oui</t>
  </si>
  <si>
    <t>Q si non</t>
  </si>
  <si>
    <t>Fin si non</t>
  </si>
  <si>
    <t>Q suivante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</si>
</sst>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rgb="FF7F7F7F"/>
      </bottom>
      <diagonal/>
    </border>
    <border>
      <left/>
      <right/>
      <top style="thin">
        <color indexed="64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5">
    <xf numFmtId="0" fontId="0" fillId="0" borderId="0" xfId="0"/>
    <xf numFmtId="0" fontId="3" fillId="2" borderId="5" xfId="1" applyFont="1" applyBorder="1" applyAlignment="1">
      <alignment horizontal="center" vertical="center" wrapText="1"/>
    </xf>
    <xf numFmtId="0" fontId="1" fillId="2" borderId="7" xfId="1" applyBorder="1" applyAlignment="1">
      <alignment horizontal="center" vertical="center" wrapText="1"/>
    </xf>
    <xf numFmtId="0" fontId="1" fillId="2" borderId="8" xfId="1" applyBorder="1" applyAlignment="1">
      <alignment horizontal="center" vertical="center"/>
    </xf>
    <xf numFmtId="0" fontId="1" fillId="2" borderId="1" xfId="1"/>
    <xf numFmtId="0" fontId="1" fillId="2" borderId="7" xfId="1" applyBorder="1"/>
    <xf numFmtId="0" fontId="1" fillId="2" borderId="6" xfId="1" applyBorder="1"/>
    <xf numFmtId="0" fontId="1" fillId="2" borderId="9" xfId="1" applyBorder="1"/>
    <xf numFmtId="0" fontId="1" fillId="2" borderId="10" xfId="1" applyBorder="1"/>
    <xf numFmtId="0" fontId="1" fillId="2" borderId="11" xfId="1" applyBorder="1"/>
    <xf numFmtId="0" fontId="1" fillId="2" borderId="1" xfId="1" applyAlignment="1">
      <alignment horizontal="center"/>
    </xf>
    <xf numFmtId="0" fontId="2" fillId="2" borderId="6" xfId="1" applyFont="1" applyBorder="1" applyAlignment="1">
      <alignment horizontal="center" vertical="center" wrapText="1"/>
    </xf>
    <xf numFmtId="0" fontId="2" fillId="2" borderId="1" xfId="1" applyFont="1" applyAlignment="1">
      <alignment horizontal="center" vertical="center" wrapText="1"/>
    </xf>
    <xf numFmtId="0" fontId="2" fillId="2" borderId="1" xfId="1" applyFont="1" applyAlignment="1">
      <alignment horizontal="center" vertical="center"/>
    </xf>
    <xf numFmtId="0" fontId="3" fillId="2" borderId="6" xfId="1" applyFont="1" applyBorder="1" applyAlignment="1">
      <alignment horizontal="center" vertical="center" wrapText="1"/>
    </xf>
    <xf numFmtId="0" fontId="3" fillId="2" borderId="1" xfId="1" applyFont="1" applyAlignment="1">
      <alignment horizontal="center" vertical="center" wrapText="1"/>
    </xf>
    <xf numFmtId="0" fontId="1" fillId="2" borderId="6" xfId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Border="1" applyAlignment="1">
      <alignment horizontal="center" vertical="center"/>
    </xf>
    <xf numFmtId="0" fontId="4" fillId="2" borderId="3" xfId="1" applyFont="1" applyBorder="1" applyAlignment="1">
      <alignment horizontal="center" vertical="center"/>
    </xf>
    <xf numFmtId="0" fontId="4" fillId="2" borderId="4" xfId="1" applyFont="1" applyBorder="1" applyAlignment="1">
      <alignment horizontal="center" vertical="center"/>
    </xf>
  </cellXfs>
  <cellStyles count="2">
    <cellStyle name="Calcul" xfId="1" builtinId="22"/>
    <cellStyle name="Normal" xfId="0" builtinId="0"/>
  </cellStyles>
  <dxfs count="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12</xdr:col>
      <xdr:colOff>337403</xdr:colOff>
      <xdr:row>13</xdr:row>
      <xdr:rowOff>85725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2DEA559-42D4-C440-DB7F-ED744B6476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3176"/>
        <a:stretch/>
      </xdr:blipFill>
      <xdr:spPr>
        <a:xfrm>
          <a:off x="10668000" y="190500"/>
          <a:ext cx="5671403" cy="35147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CE1136-E827-42C6-8815-A3DDB37289C6}" name="T_ARBRE_DECIS" displayName="T_ARBRE_DECIS" ref="A19:F22" totalsRowShown="0">
  <autoFilter ref="A19:F22" xr:uid="{02CE1136-E827-42C6-8815-A3DDB37289C6}"/>
  <tableColumns count="6">
    <tableColumn id="1" xr3:uid="{FC3FFF81-67FC-44F3-9D0F-A32C2D822985}" name="Question" dataDxfId="4"/>
    <tableColumn id="6" xr3:uid="{A60244DA-DDAE-4E8C-85A1-D7988C6B4B61}" name="Texte de la question"/>
    <tableColumn id="2" xr3:uid="{AD38FC7E-AC77-4E59-89CE-26C44A90FE90}" name="Si oui, Question" dataDxfId="3"/>
    <tableColumn id="3" xr3:uid="{19670452-4EA2-422A-826E-D5F215AFC343}" name="Si oui, FIN" dataDxfId="2"/>
    <tableColumn id="4" xr3:uid="{677B979F-AE54-4E16-9327-2F26A76CBFF4}" name="Sin non, question" dataDxfId="1"/>
    <tableColumn id="5" xr3:uid="{6CA516D8-A8D4-4DFE-AA90-7365B04F5852}" name="Si non, FI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5E973-7FD4-41DD-AD98-2C6CAACAF3BE}">
  <sheetPr codeName="Feuil2"/>
  <dimension ref="B2:L11"/>
  <sheetViews>
    <sheetView tabSelected="1" workbookViewId="0">
      <selection activeCell="D3" sqref="D3"/>
    </sheetView>
  </sheetViews>
  <sheetFormatPr baseColWidth="10" defaultRowHeight="15" x14ac:dyDescent="0.25"/>
  <cols>
    <col min="2" max="2" width="79.85546875" style="20" customWidth="1"/>
    <col min="3" max="3" width="5.7109375" style="20" customWidth="1"/>
    <col min="4" max="4" width="9.42578125" style="19" customWidth="1"/>
    <col min="5" max="5" width="25" style="21" customWidth="1"/>
    <col min="8" max="12" width="11.42578125" style="19"/>
  </cols>
  <sheetData>
    <row r="2" spans="2:12" x14ac:dyDescent="0.25">
      <c r="H2" s="19" t="s">
        <v>20</v>
      </c>
      <c r="I2" s="19" t="s">
        <v>21</v>
      </c>
      <c r="J2" s="19" t="s">
        <v>22</v>
      </c>
      <c r="K2" s="19" t="s">
        <v>23</v>
      </c>
      <c r="L2" s="19" t="s">
        <v>24</v>
      </c>
    </row>
    <row r="3" spans="2:12" ht="30" x14ac:dyDescent="0.25">
      <c r="B3" s="20" t="str">
        <f>VLOOKUP(1,T_ARBRE_DECIS[],2,FALSE)</f>
        <v>A cette étape du process une mesure de maîtrise existe, spécifiquement conçue ou essentielle pour ramener le(s) danger(s) à un niveau acceptable ?</v>
      </c>
      <c r="E3" s="21" t="str">
        <f>IF(AND(D3="Oui",I3&lt;&gt;0),I3,IF(AND(D3="Non",K3&lt;&gt;0),K3,""))</f>
        <v/>
      </c>
      <c r="H3" s="19">
        <f>VLOOKUP(1,T_ARBRE_DECIS[],3,FALSE)</f>
        <v>0</v>
      </c>
      <c r="I3" s="19" t="str">
        <f>VLOOKUP(1,T_ARBRE_DECIS[],4,FALSE)</f>
        <v>CCP</v>
      </c>
      <c r="J3" s="19">
        <f>VLOOKUP(1,T_ARBRE_DECIS[],5,FALSE)</f>
        <v>2</v>
      </c>
      <c r="K3" s="19">
        <f>VLOOKUP(1,T_ARBRE_DECIS[],6,FALSE)</f>
        <v>0</v>
      </c>
      <c r="L3" s="19">
        <f>IF(AND(D3="Oui",H3&lt;&gt;0),H3,IF(AND(D3="Non",J3&lt;&gt;0),J3,0))</f>
        <v>0</v>
      </c>
    </row>
    <row r="5" spans="2:12" ht="28.5" customHeight="1" x14ac:dyDescent="0.25">
      <c r="B5" s="20" t="str">
        <f>IF(L3&gt;0,VLOOKUP(L3,T_ARBRE_DECIS[],2,FALSE),"")</f>
        <v/>
      </c>
      <c r="E5" s="21" t="str">
        <f>IF(AND(D5="Oui",I5&lt;&gt;0),I5,IF(AND(D5="Non",K5&lt;&gt;0),K5,""))</f>
        <v/>
      </c>
      <c r="H5" s="19" t="str">
        <f>IF($L3&gt;0,VLOOKUP($L3,T_ARBRE_DECIS[],3,FALSE),"")</f>
        <v/>
      </c>
      <c r="I5" s="19" t="str">
        <f>IF($L3&gt;0,VLOOKUP($L3,T_ARBRE_DECIS[],4,FALSE),"")</f>
        <v/>
      </c>
      <c r="J5" s="19" t="str">
        <f>IF($L3&gt;0,VLOOKUP($L3,T_ARBRE_DECIS[],5,FALSE),"")</f>
        <v/>
      </c>
      <c r="K5" s="19" t="str">
        <f>IF($L3&gt;0,VLOOKUP($L3,T_ARBRE_DECIS[],6,FALSE),"")</f>
        <v/>
      </c>
      <c r="L5" s="19">
        <f>IF(AND(D5="Oui",H5&lt;&gt;0),H5,IF(AND(D5="Non",J5&lt;&gt;0),J5,0))</f>
        <v>0</v>
      </c>
    </row>
    <row r="7" spans="2:12" x14ac:dyDescent="0.25">
      <c r="B7" s="20" t="str">
        <f>IF(L5&gt;0,VLOOKUP(L5,T_ARBRE_DECIS[],2,FALSE),"")</f>
        <v/>
      </c>
      <c r="E7" s="21" t="str">
        <f>IF(AND(D7="Oui",I7&lt;&gt;0),I7,IF(AND(D7="Non",K7&lt;&gt;0),K7,""))</f>
        <v/>
      </c>
      <c r="H7" s="19" t="str">
        <f>IF($L5&gt;0,VLOOKUP($L5,T_ARBRE_DECIS[],3,FALSE),"")</f>
        <v/>
      </c>
      <c r="I7" s="19" t="str">
        <f>IF($L5&gt;0,VLOOKUP($L5,T_ARBRE_DECIS[],4,FALSE),"")</f>
        <v/>
      </c>
      <c r="J7" s="19" t="str">
        <f>IF($L5&gt;0,VLOOKUP($L5,T_ARBRE_DECIS[],5,FALSE),"")</f>
        <v/>
      </c>
      <c r="K7" s="19" t="str">
        <f>IF($L5&gt;0,VLOOKUP($L5,T_ARBRE_DECIS[],6,FALSE),"")</f>
        <v/>
      </c>
      <c r="L7" s="19">
        <f>IF(AND(D7="Oui",H7&lt;&gt;0),H7,IF(AND(D7="Non",J7&lt;&gt;0),J7,0))</f>
        <v>0</v>
      </c>
    </row>
    <row r="9" spans="2:12" x14ac:dyDescent="0.25">
      <c r="B9" s="20" t="str">
        <f>IF(L7&gt;0,VLOOKUP(L7,T_ARBRE_DECIS[],2,FALSE),"")</f>
        <v/>
      </c>
      <c r="E9" s="21" t="str">
        <f>IF(AND(D9="Oui",I9&lt;&gt;0),I9,IF(AND(D9="Non",K9&lt;&gt;0),K9,""))</f>
        <v/>
      </c>
      <c r="H9" s="19" t="str">
        <f>IF($L7&gt;0,VLOOKUP($L7,T_ARBRE_DECIS[],3,FALSE),"")</f>
        <v/>
      </c>
      <c r="I9" s="19" t="str">
        <f>IF($L7&gt;0,VLOOKUP($L7,T_ARBRE_DECIS[],4,FALSE),"")</f>
        <v/>
      </c>
      <c r="J9" s="19" t="str">
        <f>IF($L7&gt;0,VLOOKUP($L7,T_ARBRE_DECIS[],5,FALSE),"")</f>
        <v/>
      </c>
      <c r="K9" s="19" t="str">
        <f>IF($L7&gt;0,VLOOKUP($L7,T_ARBRE_DECIS[],6,FALSE),"")</f>
        <v/>
      </c>
      <c r="L9" s="19">
        <f>IF(AND(D9="Oui",H9&lt;&gt;0),H9,IF(AND(D9="Non",J9&lt;&gt;0),J9,0))</f>
        <v>0</v>
      </c>
    </row>
    <row r="11" spans="2:12" x14ac:dyDescent="0.25">
      <c r="B11" s="20" t="str">
        <f>IF(L9&gt;0,VLOOKUP(L9,T_ARBRE_DECIS[],2,FALSE),"")</f>
        <v/>
      </c>
      <c r="E11" s="21" t="str">
        <f>IF(AND(D11="Oui",I11&lt;&gt;0),I11,IF(AND(D11="Non",K11&lt;&gt;0),K11,""))</f>
        <v/>
      </c>
      <c r="H11" s="19" t="str">
        <f>IF($L9&gt;0,VLOOKUP($L9,T_ARBRE_DECIS[],3,FALSE),"")</f>
        <v/>
      </c>
      <c r="I11" s="19" t="str">
        <f>IF($L9&gt;0,VLOOKUP($L9,T_ARBRE_DECIS[],4,FALSE),"")</f>
        <v/>
      </c>
      <c r="J11" s="19" t="str">
        <f>IF($L9&gt;0,VLOOKUP($L9,T_ARBRE_DECIS[],5,FALSE),"")</f>
        <v/>
      </c>
      <c r="K11" s="19" t="str">
        <f>IF($L9&gt;0,VLOOKUP($L9,T_ARBRE_DECIS[],6,FALSE),"")</f>
        <v/>
      </c>
      <c r="L11" s="19">
        <f>IF(AND(D11="Oui",H11&lt;&gt;0),H11,IF(AND(D11="Non",J11&lt;&gt;0),J11,0))</f>
        <v>0</v>
      </c>
    </row>
  </sheetData>
  <dataValidations count="1">
    <dataValidation type="list" allowBlank="1" showInputMessage="1" showErrorMessage="1" sqref="D3 D5 D7 D9 D11" xr:uid="{2F2EA43B-A0BA-46AF-9301-22207AA909E2}">
      <formula1>"Oui,Non"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54E5-5DC0-4FB5-880F-F2483EB0BBCA}">
  <sheetPr codeName="Feuil1"/>
  <dimension ref="A2:F22"/>
  <sheetViews>
    <sheetView workbookViewId="0">
      <selection activeCell="F20" sqref="F20"/>
    </sheetView>
  </sheetViews>
  <sheetFormatPr baseColWidth="10" defaultRowHeight="15" x14ac:dyDescent="0.25"/>
  <cols>
    <col min="1" max="4" width="37.140625" customWidth="1"/>
    <col min="5" max="5" width="12.5703125" customWidth="1"/>
  </cols>
  <sheetData>
    <row r="2" spans="1:5" ht="45" x14ac:dyDescent="0.25">
      <c r="A2" s="22" t="s">
        <v>0</v>
      </c>
      <c r="B2" s="23"/>
      <c r="C2" s="23"/>
      <c r="D2" s="24"/>
      <c r="E2" s="1" t="s">
        <v>1</v>
      </c>
    </row>
    <row r="3" spans="1:5" ht="75" x14ac:dyDescent="0.25">
      <c r="A3" s="14" t="s">
        <v>2</v>
      </c>
      <c r="B3" s="15" t="s">
        <v>3</v>
      </c>
      <c r="C3" s="15" t="s">
        <v>4</v>
      </c>
      <c r="D3" s="2"/>
      <c r="E3" s="3"/>
    </row>
    <row r="4" spans="1:5" x14ac:dyDescent="0.25">
      <c r="A4" s="11" t="s">
        <v>6</v>
      </c>
      <c r="B4" s="12"/>
      <c r="C4" s="13"/>
      <c r="D4" s="5"/>
      <c r="E4" s="3" t="s">
        <v>7</v>
      </c>
    </row>
    <row r="5" spans="1:5" x14ac:dyDescent="0.25">
      <c r="A5" s="11" t="s">
        <v>5</v>
      </c>
      <c r="B5" s="12" t="s">
        <v>6</v>
      </c>
      <c r="C5" s="13" t="s">
        <v>6</v>
      </c>
      <c r="D5" s="5"/>
      <c r="E5" s="3" t="s">
        <v>7</v>
      </c>
    </row>
    <row r="6" spans="1:5" x14ac:dyDescent="0.25">
      <c r="A6" s="11" t="s">
        <v>5</v>
      </c>
      <c r="B6" s="12" t="s">
        <v>5</v>
      </c>
      <c r="C6" s="13"/>
      <c r="D6" s="5"/>
      <c r="E6" s="3" t="s">
        <v>8</v>
      </c>
    </row>
    <row r="7" spans="1:5" x14ac:dyDescent="0.25">
      <c r="A7" s="16" t="s">
        <v>5</v>
      </c>
      <c r="B7" s="10" t="s">
        <v>6</v>
      </c>
      <c r="C7" s="10" t="s">
        <v>5</v>
      </c>
      <c r="D7" s="5"/>
      <c r="E7" s="3" t="s">
        <v>9</v>
      </c>
    </row>
    <row r="8" spans="1:5" x14ac:dyDescent="0.25">
      <c r="A8" s="6"/>
      <c r="B8" s="4"/>
      <c r="C8" s="4"/>
      <c r="D8" s="5"/>
      <c r="E8" s="3"/>
    </row>
    <row r="9" spans="1:5" x14ac:dyDescent="0.25">
      <c r="A9" s="6"/>
      <c r="B9" s="4"/>
      <c r="C9" s="4"/>
      <c r="D9" s="5"/>
      <c r="E9" s="3"/>
    </row>
    <row r="10" spans="1:5" x14ac:dyDescent="0.25">
      <c r="A10" s="6"/>
      <c r="B10" s="4"/>
      <c r="C10" s="4"/>
      <c r="D10" s="5"/>
      <c r="E10" s="3"/>
    </row>
    <row r="11" spans="1:5" x14ac:dyDescent="0.25">
      <c r="A11" s="6"/>
      <c r="B11" s="4"/>
      <c r="C11" s="4"/>
      <c r="D11" s="5"/>
      <c r="E11" s="3"/>
    </row>
    <row r="12" spans="1:5" x14ac:dyDescent="0.25">
      <c r="A12" s="6"/>
      <c r="B12" s="4"/>
      <c r="C12" s="4"/>
      <c r="D12" s="5"/>
      <c r="E12" s="3"/>
    </row>
    <row r="13" spans="1:5" x14ac:dyDescent="0.25">
      <c r="A13" s="6"/>
      <c r="B13" s="4"/>
      <c r="C13" s="4"/>
      <c r="D13" s="5"/>
      <c r="E13" s="3"/>
    </row>
    <row r="14" spans="1:5" x14ac:dyDescent="0.25">
      <c r="A14" s="6"/>
      <c r="B14" s="4"/>
      <c r="C14" s="4"/>
      <c r="D14" s="5"/>
      <c r="E14" s="3"/>
    </row>
    <row r="15" spans="1:5" x14ac:dyDescent="0.25">
      <c r="A15" s="7"/>
      <c r="B15" s="8"/>
      <c r="C15" s="8"/>
      <c r="D15" s="9"/>
      <c r="E15" s="3"/>
    </row>
    <row r="19" spans="1:6" x14ac:dyDescent="0.25">
      <c r="A19" t="s">
        <v>10</v>
      </c>
      <c r="B19" t="s">
        <v>16</v>
      </c>
      <c r="C19" t="s">
        <v>11</v>
      </c>
      <c r="D19" t="s">
        <v>12</v>
      </c>
      <c r="E19" t="s">
        <v>13</v>
      </c>
      <c r="F19" t="s">
        <v>14</v>
      </c>
    </row>
    <row r="20" spans="1:6" ht="60" x14ac:dyDescent="0.25">
      <c r="A20" s="18">
        <v>1</v>
      </c>
      <c r="B20" s="17" t="s">
        <v>17</v>
      </c>
      <c r="C20" s="18"/>
      <c r="D20" s="18" t="s">
        <v>7</v>
      </c>
      <c r="E20" s="18">
        <v>2</v>
      </c>
      <c r="F20" s="18"/>
    </row>
    <row r="21" spans="1:6" ht="45" x14ac:dyDescent="0.25">
      <c r="A21" s="18">
        <v>2</v>
      </c>
      <c r="B21" s="17" t="s">
        <v>18</v>
      </c>
      <c r="C21" s="18">
        <v>3</v>
      </c>
      <c r="D21" s="18"/>
      <c r="E21" s="18"/>
      <c r="F21" s="18" t="s">
        <v>15</v>
      </c>
    </row>
    <row r="22" spans="1:6" ht="60" x14ac:dyDescent="0.25">
      <c r="A22" s="18">
        <v>3</v>
      </c>
      <c r="B22" s="17" t="s">
        <v>19</v>
      </c>
      <c r="C22" s="18"/>
      <c r="D22" s="18" t="s">
        <v>7</v>
      </c>
      <c r="E22" s="18"/>
      <c r="F22" s="18" t="s">
        <v>9</v>
      </c>
    </row>
  </sheetData>
  <mergeCells count="1">
    <mergeCell ref="A2:D2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Questionnaire</vt:lpstr>
      <vt:lpstr>Arbre de décision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Nadège LECLAIR</dc:creator>
  <cp:lastModifiedBy>Yves</cp:lastModifiedBy>
  <dcterms:created xsi:type="dcterms:W3CDTF">2023-02-15T13:47:08Z</dcterms:created>
  <dcterms:modified xsi:type="dcterms:W3CDTF">2023-02-15T15:19:34Z</dcterms:modified>
</cp:coreProperties>
</file>